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025" windowHeight="10725"/>
  </bookViews>
  <sheets>
    <sheet name="Հավելված 10_աղյուսակ 1" sheetId="12" r:id="rId1"/>
    <sheet name="1%" sheetId="14" r:id="rId2"/>
    <sheet name="capital 2021" sheetId="15" r:id="rId3"/>
    <sheet name="atestavorum" sheetId="13" state="hidden" r:id="rId4"/>
  </sheets>
  <externalReferences>
    <externalReference r:id="rId5"/>
  </externalReferences>
  <definedNames>
    <definedName name="_xlnm._FilterDatabase" localSheetId="1" hidden="1">'1%'!$B$5:$BS$627</definedName>
    <definedName name="_xlnm._FilterDatabase" localSheetId="2" hidden="1">'capital 2021'!$B$5:$BS$629</definedName>
    <definedName name="_xlnm._FilterDatabase" localSheetId="0" hidden="1">'Հավելված 10_աղյուսակ 1'!$B$5:$BS$628</definedName>
  </definedNames>
  <calcPr calcId="125725"/>
</workbook>
</file>

<file path=xl/calcChain.xml><?xml version="1.0" encoding="utf-8"?>
<calcChain xmlns="http://schemas.openxmlformats.org/spreadsheetml/2006/main">
  <c r="V573" i="12"/>
  <c r="V574"/>
  <c r="W574"/>
  <c r="V575"/>
  <c r="W573"/>
  <c r="V504"/>
  <c r="W504"/>
  <c r="V490"/>
  <c r="W490"/>
  <c r="V488"/>
  <c r="V485"/>
  <c r="V483"/>
  <c r="W483"/>
  <c r="V481"/>
  <c r="V465"/>
  <c r="W465"/>
  <c r="V466"/>
  <c r="W466"/>
  <c r="V456"/>
  <c r="V454"/>
  <c r="W454"/>
  <c r="V452"/>
  <c r="V448"/>
  <c r="V366"/>
  <c r="V365"/>
  <c r="W365"/>
  <c r="V151"/>
  <c r="V149"/>
  <c r="V621"/>
  <c r="V619"/>
  <c r="V617"/>
  <c r="V615"/>
  <c r="V609"/>
  <c r="V605"/>
  <c r="V601"/>
  <c r="V577"/>
  <c r="V558"/>
  <c r="V556"/>
  <c r="V554"/>
  <c r="V552"/>
  <c r="V549"/>
  <c r="V545"/>
  <c r="V543"/>
  <c r="V541"/>
  <c r="V539"/>
  <c r="V537"/>
  <c r="V535"/>
  <c r="V533"/>
  <c r="V531"/>
  <c r="V529"/>
  <c r="V519"/>
  <c r="V514"/>
  <c r="V512"/>
  <c r="V510"/>
  <c r="V508"/>
  <c r="V501"/>
  <c r="V499"/>
  <c r="V498"/>
  <c r="V495"/>
  <c r="V493"/>
  <c r="V487"/>
  <c r="V455"/>
  <c r="W420"/>
  <c r="AC420"/>
  <c r="V420"/>
  <c r="W418"/>
  <c r="AC418"/>
  <c r="V418"/>
  <c r="W416"/>
  <c r="AC416"/>
  <c r="V416"/>
  <c r="V414"/>
  <c r="W414"/>
  <c r="AC414"/>
  <c r="V412"/>
  <c r="W412"/>
  <c r="AC412"/>
  <c r="W410"/>
  <c r="AC410"/>
  <c r="V410"/>
  <c r="V408"/>
  <c r="W408"/>
  <c r="AC408"/>
  <c r="V406"/>
  <c r="W406"/>
  <c r="AC406"/>
  <c r="W404"/>
  <c r="AC404"/>
  <c r="V404"/>
  <c r="V402"/>
  <c r="W402"/>
  <c r="AC402"/>
  <c r="V400"/>
  <c r="W400"/>
  <c r="AC400"/>
  <c r="W398"/>
  <c r="V398"/>
  <c r="V396"/>
  <c r="W396"/>
  <c r="AC396"/>
  <c r="V394"/>
  <c r="W394"/>
  <c r="AC394"/>
  <c r="V421"/>
  <c r="V419"/>
  <c r="V417"/>
  <c r="V415"/>
  <c r="V413"/>
  <c r="V411"/>
  <c r="V409"/>
  <c r="V407"/>
  <c r="V405"/>
  <c r="V403"/>
  <c r="V401"/>
  <c r="V399"/>
  <c r="V392"/>
  <c r="W392"/>
  <c r="AC392"/>
  <c r="V393"/>
  <c r="AC398"/>
  <c r="V390"/>
  <c r="W390"/>
  <c r="V388"/>
  <c r="W388"/>
  <c r="V380"/>
  <c r="V374"/>
  <c r="W374"/>
  <c r="V363"/>
  <c r="W363"/>
  <c r="V185"/>
  <c r="V164"/>
  <c r="V121"/>
  <c r="V119"/>
  <c r="V117"/>
  <c r="V93"/>
  <c r="V91"/>
  <c r="V90"/>
  <c r="V88"/>
  <c r="V53"/>
  <c r="V51"/>
  <c r="V49"/>
  <c r="W49"/>
  <c r="V33"/>
  <c r="W33"/>
  <c r="V144"/>
  <c r="V152"/>
  <c r="W152"/>
  <c r="V150"/>
  <c r="V146"/>
  <c r="W146"/>
  <c r="V134"/>
  <c r="V132"/>
  <c r="V131"/>
  <c r="V129"/>
  <c r="V128"/>
  <c r="V142"/>
  <c r="V140"/>
  <c r="V139"/>
  <c r="V126"/>
  <c r="V124"/>
  <c r="V58"/>
  <c r="W58"/>
  <c r="V56"/>
  <c r="V62"/>
  <c r="V66"/>
  <c r="V65"/>
  <c r="V64"/>
  <c r="V68"/>
  <c r="V77"/>
  <c r="V75"/>
  <c r="V74"/>
  <c r="V72"/>
  <c r="V71"/>
  <c r="V70"/>
  <c r="V60"/>
  <c r="V347"/>
  <c r="W347"/>
  <c r="V345"/>
  <c r="V343"/>
  <c r="V339"/>
  <c r="V337"/>
  <c r="V336"/>
  <c r="V335"/>
  <c r="V334"/>
  <c r="V333"/>
  <c r="V332"/>
  <c r="W332"/>
  <c r="V331"/>
  <c r="V330"/>
  <c r="V329"/>
  <c r="V328"/>
  <c r="V327"/>
  <c r="V326"/>
  <c r="V324"/>
  <c r="V323"/>
  <c r="V322"/>
  <c r="W322"/>
  <c r="V321"/>
  <c r="V320"/>
  <c r="V309"/>
  <c r="V310"/>
  <c r="V311"/>
  <c r="V312"/>
  <c r="V313"/>
  <c r="V314"/>
  <c r="V315"/>
  <c r="V316"/>
  <c r="V317"/>
  <c r="W317"/>
  <c r="V318"/>
  <c r="W318"/>
  <c r="V308"/>
  <c r="V306"/>
  <c r="V302"/>
  <c r="V300"/>
  <c r="V298"/>
  <c r="V296"/>
  <c r="V294"/>
  <c r="V292"/>
  <c r="V286"/>
  <c r="W286"/>
  <c r="V277"/>
  <c r="W277"/>
  <c r="V273"/>
  <c r="V257"/>
  <c r="W257"/>
  <c r="V248"/>
  <c r="W248"/>
  <c r="V224"/>
  <c r="W224"/>
  <c r="V223"/>
  <c r="W223"/>
  <c r="V216"/>
  <c r="V215"/>
  <c r="V203"/>
  <c r="V202"/>
  <c r="W202"/>
  <c r="V194"/>
  <c r="AA629" i="15"/>
  <c r="AA628"/>
  <c r="Z629"/>
  <c r="Z628"/>
  <c r="T629"/>
  <c r="U629"/>
  <c r="K629"/>
  <c r="S628"/>
  <c r="R628"/>
  <c r="Q628"/>
  <c r="P628"/>
  <c r="O628"/>
  <c r="N628"/>
  <c r="M628"/>
  <c r="L628"/>
  <c r="J628"/>
  <c r="I628"/>
  <c r="H628"/>
  <c r="AA627"/>
  <c r="AA626"/>
  <c r="Z627"/>
  <c r="Z626"/>
  <c r="T627"/>
  <c r="Y627"/>
  <c r="K627"/>
  <c r="S626"/>
  <c r="R626"/>
  <c r="Q626"/>
  <c r="P626"/>
  <c r="O626"/>
  <c r="N626"/>
  <c r="M626"/>
  <c r="L626"/>
  <c r="J626"/>
  <c r="I626"/>
  <c r="H626"/>
  <c r="S625"/>
  <c r="R625"/>
  <c r="R624"/>
  <c r="R623"/>
  <c r="Q625"/>
  <c r="Q624"/>
  <c r="Q623"/>
  <c r="K625"/>
  <c r="P624"/>
  <c r="O624"/>
  <c r="N624"/>
  <c r="M624"/>
  <c r="L624"/>
  <c r="J624"/>
  <c r="I624"/>
  <c r="H624"/>
  <c r="AB623"/>
  <c r="X623"/>
  <c r="AA622"/>
  <c r="AA621"/>
  <c r="Z622"/>
  <c r="Z621"/>
  <c r="T622"/>
  <c r="Y622"/>
  <c r="K622"/>
  <c r="S621"/>
  <c r="R621"/>
  <c r="Q621"/>
  <c r="P621"/>
  <c r="O621"/>
  <c r="N621"/>
  <c r="M621"/>
  <c r="L621"/>
  <c r="J621"/>
  <c r="I621"/>
  <c r="H621"/>
  <c r="AA620"/>
  <c r="Z620"/>
  <c r="T620"/>
  <c r="T619"/>
  <c r="K620"/>
  <c r="AA619"/>
  <c r="Z619"/>
  <c r="S619"/>
  <c r="R619"/>
  <c r="Q619"/>
  <c r="P619"/>
  <c r="O619"/>
  <c r="N619"/>
  <c r="M619"/>
  <c r="L619"/>
  <c r="J619"/>
  <c r="I619"/>
  <c r="H619"/>
  <c r="AA618"/>
  <c r="AA617"/>
  <c r="Z618"/>
  <c r="Z617"/>
  <c r="T618"/>
  <c r="Y618"/>
  <c r="K618"/>
  <c r="S617"/>
  <c r="R617"/>
  <c r="Q617"/>
  <c r="P617"/>
  <c r="O617"/>
  <c r="N617"/>
  <c r="M617"/>
  <c r="L617"/>
  <c r="J617"/>
  <c r="K617"/>
  <c r="I617"/>
  <c r="H617"/>
  <c r="AA616"/>
  <c r="AA615"/>
  <c r="Z616"/>
  <c r="Z615"/>
  <c r="T616"/>
  <c r="U616"/>
  <c r="K616"/>
  <c r="T615"/>
  <c r="U615"/>
  <c r="S615"/>
  <c r="R615"/>
  <c r="Q615"/>
  <c r="P615"/>
  <c r="O615"/>
  <c r="N615"/>
  <c r="M615"/>
  <c r="L615"/>
  <c r="J615"/>
  <c r="I615"/>
  <c r="H615"/>
  <c r="AA614"/>
  <c r="AA613"/>
  <c r="Z614"/>
  <c r="T614"/>
  <c r="Y614"/>
  <c r="K614"/>
  <c r="Z613"/>
  <c r="S613"/>
  <c r="R613"/>
  <c r="Q613"/>
  <c r="P613"/>
  <c r="O613"/>
  <c r="N613"/>
  <c r="M613"/>
  <c r="L613"/>
  <c r="J613"/>
  <c r="I613"/>
  <c r="H613"/>
  <c r="AA612"/>
  <c r="AA611"/>
  <c r="Z612"/>
  <c r="Z611"/>
  <c r="T612"/>
  <c r="T611"/>
  <c r="K612"/>
  <c r="S611"/>
  <c r="R611"/>
  <c r="Q611"/>
  <c r="P611"/>
  <c r="O611"/>
  <c r="N611"/>
  <c r="M611"/>
  <c r="L611"/>
  <c r="J611"/>
  <c r="I611"/>
  <c r="H611"/>
  <c r="AA610"/>
  <c r="AA609"/>
  <c r="Z610"/>
  <c r="Z609"/>
  <c r="T610"/>
  <c r="W610"/>
  <c r="K610"/>
  <c r="S609"/>
  <c r="R609"/>
  <c r="Q609"/>
  <c r="P609"/>
  <c r="O609"/>
  <c r="N609"/>
  <c r="M609"/>
  <c r="L609"/>
  <c r="J609"/>
  <c r="I609"/>
  <c r="H609"/>
  <c r="AA608"/>
  <c r="AA607"/>
  <c r="Z608"/>
  <c r="Z607"/>
  <c r="T608"/>
  <c r="K608"/>
  <c r="S607"/>
  <c r="R607"/>
  <c r="Q607"/>
  <c r="P607"/>
  <c r="O607"/>
  <c r="N607"/>
  <c r="M607"/>
  <c r="L607"/>
  <c r="K607"/>
  <c r="J607"/>
  <c r="I607"/>
  <c r="H607"/>
  <c r="AA606"/>
  <c r="AA605"/>
  <c r="Z606"/>
  <c r="Z605"/>
  <c r="T606"/>
  <c r="T605"/>
  <c r="Y605"/>
  <c r="K606"/>
  <c r="S605"/>
  <c r="R605"/>
  <c r="Q605"/>
  <c r="P605"/>
  <c r="O605"/>
  <c r="N605"/>
  <c r="M605"/>
  <c r="L605"/>
  <c r="J605"/>
  <c r="K605"/>
  <c r="I605"/>
  <c r="H605"/>
  <c r="AA604"/>
  <c r="AA603"/>
  <c r="Z604"/>
  <c r="Z603"/>
  <c r="T604"/>
  <c r="K604"/>
  <c r="S603"/>
  <c r="R603"/>
  <c r="Q603"/>
  <c r="P603"/>
  <c r="O603"/>
  <c r="N603"/>
  <c r="M603"/>
  <c r="L603"/>
  <c r="J603"/>
  <c r="I603"/>
  <c r="H603"/>
  <c r="AA602"/>
  <c r="AA601"/>
  <c r="Z602"/>
  <c r="U602"/>
  <c r="T602"/>
  <c r="K602"/>
  <c r="Z601"/>
  <c r="S601"/>
  <c r="R601"/>
  <c r="Q601"/>
  <c r="P601"/>
  <c r="O601"/>
  <c r="N601"/>
  <c r="M601"/>
  <c r="L601"/>
  <c r="J601"/>
  <c r="K601"/>
  <c r="I601"/>
  <c r="H601"/>
  <c r="AB600"/>
  <c r="X600"/>
  <c r="AA599"/>
  <c r="Z599"/>
  <c r="T599"/>
  <c r="U599"/>
  <c r="K599"/>
  <c r="AA598"/>
  <c r="Z598"/>
  <c r="T598"/>
  <c r="K598"/>
  <c r="AA597"/>
  <c r="Z597"/>
  <c r="T597"/>
  <c r="K597"/>
  <c r="AA596"/>
  <c r="Z596"/>
  <c r="T596"/>
  <c r="Y596"/>
  <c r="K596"/>
  <c r="AA595"/>
  <c r="Z595"/>
  <c r="V595"/>
  <c r="W595"/>
  <c r="T595"/>
  <c r="U595"/>
  <c r="K595"/>
  <c r="AA594"/>
  <c r="Z594"/>
  <c r="T594"/>
  <c r="Y594"/>
  <c r="K594"/>
  <c r="AA593"/>
  <c r="Z593"/>
  <c r="T593"/>
  <c r="U593"/>
  <c r="K593"/>
  <c r="AA592"/>
  <c r="Z592"/>
  <c r="T592"/>
  <c r="Y592"/>
  <c r="K592"/>
  <c r="AA591"/>
  <c r="Z591"/>
  <c r="T591"/>
  <c r="K591"/>
  <c r="AA590"/>
  <c r="Z590"/>
  <c r="T590"/>
  <c r="K590"/>
  <c r="AA589"/>
  <c r="Z589"/>
  <c r="T589"/>
  <c r="V589"/>
  <c r="W589"/>
  <c r="K589"/>
  <c r="S588"/>
  <c r="R588"/>
  <c r="Q588"/>
  <c r="P588"/>
  <c r="O588"/>
  <c r="N588"/>
  <c r="M588"/>
  <c r="L588"/>
  <c r="J588"/>
  <c r="I588"/>
  <c r="H588"/>
  <c r="AA587"/>
  <c r="AA586"/>
  <c r="Z587"/>
  <c r="Z586"/>
  <c r="T587"/>
  <c r="T586"/>
  <c r="K587"/>
  <c r="S586"/>
  <c r="R586"/>
  <c r="Q586"/>
  <c r="P586"/>
  <c r="O586"/>
  <c r="N586"/>
  <c r="M586"/>
  <c r="L586"/>
  <c r="J586"/>
  <c r="I586"/>
  <c r="K586"/>
  <c r="H586"/>
  <c r="AA585"/>
  <c r="Z585"/>
  <c r="T585"/>
  <c r="Y585"/>
  <c r="K585"/>
  <c r="AA584"/>
  <c r="Z584"/>
  <c r="S584"/>
  <c r="R584"/>
  <c r="Q584"/>
  <c r="P584"/>
  <c r="O584"/>
  <c r="N584"/>
  <c r="M584"/>
  <c r="L584"/>
  <c r="J584"/>
  <c r="I584"/>
  <c r="H584"/>
  <c r="AA583"/>
  <c r="AA582"/>
  <c r="Z583"/>
  <c r="Z582"/>
  <c r="T583"/>
  <c r="U583"/>
  <c r="K583"/>
  <c r="S582"/>
  <c r="R582"/>
  <c r="Q582"/>
  <c r="P582"/>
  <c r="O582"/>
  <c r="N582"/>
  <c r="M582"/>
  <c r="L582"/>
  <c r="J582"/>
  <c r="I582"/>
  <c r="H582"/>
  <c r="H579"/>
  <c r="AA581"/>
  <c r="Z581"/>
  <c r="T581"/>
  <c r="U581"/>
  <c r="K581"/>
  <c r="AA580"/>
  <c r="Z580"/>
  <c r="S580"/>
  <c r="R580"/>
  <c r="Q580"/>
  <c r="P580"/>
  <c r="O580"/>
  <c r="N580"/>
  <c r="M580"/>
  <c r="L580"/>
  <c r="J580"/>
  <c r="I580"/>
  <c r="H580"/>
  <c r="AB579"/>
  <c r="AA578"/>
  <c r="AA577"/>
  <c r="Z578"/>
  <c r="T578"/>
  <c r="U578"/>
  <c r="K578"/>
  <c r="Z577"/>
  <c r="T577"/>
  <c r="Y577"/>
  <c r="S577"/>
  <c r="R577"/>
  <c r="Q577"/>
  <c r="P577"/>
  <c r="O577"/>
  <c r="N577"/>
  <c r="M577"/>
  <c r="L577"/>
  <c r="J577"/>
  <c r="I577"/>
  <c r="H577"/>
  <c r="AA576"/>
  <c r="AA572"/>
  <c r="Z576"/>
  <c r="T576"/>
  <c r="Y576"/>
  <c r="K576"/>
  <c r="AA575"/>
  <c r="Z575"/>
  <c r="T575"/>
  <c r="K575"/>
  <c r="AA574"/>
  <c r="Z574"/>
  <c r="T574"/>
  <c r="T572"/>
  <c r="K574"/>
  <c r="AA573"/>
  <c r="Z573"/>
  <c r="W573"/>
  <c r="T573"/>
  <c r="V573"/>
  <c r="K573"/>
  <c r="S572"/>
  <c r="R572"/>
  <c r="Q572"/>
  <c r="P572"/>
  <c r="O572"/>
  <c r="N572"/>
  <c r="M572"/>
  <c r="L572"/>
  <c r="J572"/>
  <c r="I572"/>
  <c r="H572"/>
  <c r="AA571"/>
  <c r="Z571"/>
  <c r="T571"/>
  <c r="Y571"/>
  <c r="K571"/>
  <c r="AA570"/>
  <c r="Z570"/>
  <c r="T570"/>
  <c r="K570"/>
  <c r="AA569"/>
  <c r="Z569"/>
  <c r="T569"/>
  <c r="Y569"/>
  <c r="K569"/>
  <c r="AA568"/>
  <c r="Z568"/>
  <c r="T568"/>
  <c r="U568"/>
  <c r="Y568"/>
  <c r="K568"/>
  <c r="AA567"/>
  <c r="Z567"/>
  <c r="V567"/>
  <c r="W567"/>
  <c r="T567"/>
  <c r="U567"/>
  <c r="K567"/>
  <c r="AA566"/>
  <c r="Z566"/>
  <c r="T566"/>
  <c r="U566"/>
  <c r="K566"/>
  <c r="AA565"/>
  <c r="Z565"/>
  <c r="T565"/>
  <c r="U565"/>
  <c r="K565"/>
  <c r="AA564"/>
  <c r="Z564"/>
  <c r="T564"/>
  <c r="U564"/>
  <c r="K564"/>
  <c r="AA563"/>
  <c r="Z563"/>
  <c r="U563"/>
  <c r="T563"/>
  <c r="V563"/>
  <c r="W563"/>
  <c r="K563"/>
  <c r="AA562"/>
  <c r="AA561"/>
  <c r="AA560"/>
  <c r="Z562"/>
  <c r="T562"/>
  <c r="V562"/>
  <c r="W562"/>
  <c r="K562"/>
  <c r="S561"/>
  <c r="S560"/>
  <c r="R561"/>
  <c r="R560"/>
  <c r="Q561"/>
  <c r="P561"/>
  <c r="O561"/>
  <c r="O560"/>
  <c r="N561"/>
  <c r="M561"/>
  <c r="L561"/>
  <c r="J561"/>
  <c r="I561"/>
  <c r="H561"/>
  <c r="AB560"/>
  <c r="X560"/>
  <c r="AA559"/>
  <c r="AA558"/>
  <c r="Z559"/>
  <c r="T559"/>
  <c r="U559"/>
  <c r="K559"/>
  <c r="Z558"/>
  <c r="S558"/>
  <c r="S551"/>
  <c r="R558"/>
  <c r="R551"/>
  <c r="Q558"/>
  <c r="Q551"/>
  <c r="P558"/>
  <c r="P551"/>
  <c r="O558"/>
  <c r="O551"/>
  <c r="N558"/>
  <c r="N551"/>
  <c r="M558"/>
  <c r="M551"/>
  <c r="L558"/>
  <c r="L551"/>
  <c r="J558"/>
  <c r="I558"/>
  <c r="H558"/>
  <c r="AA557"/>
  <c r="AA556"/>
  <c r="Z557"/>
  <c r="T557"/>
  <c r="Y557"/>
  <c r="K557"/>
  <c r="Z556"/>
  <c r="S556"/>
  <c r="R556"/>
  <c r="Q556"/>
  <c r="P556"/>
  <c r="O556"/>
  <c r="N556"/>
  <c r="M556"/>
  <c r="L556"/>
  <c r="J556"/>
  <c r="I556"/>
  <c r="H556"/>
  <c r="H551"/>
  <c r="AA555"/>
  <c r="AA554"/>
  <c r="Z555"/>
  <c r="Z554"/>
  <c r="T555"/>
  <c r="K555"/>
  <c r="S554"/>
  <c r="R554"/>
  <c r="Q554"/>
  <c r="P554"/>
  <c r="O554"/>
  <c r="N554"/>
  <c r="M554"/>
  <c r="L554"/>
  <c r="J554"/>
  <c r="K554"/>
  <c r="I554"/>
  <c r="H554"/>
  <c r="AA553"/>
  <c r="Z553"/>
  <c r="Z552"/>
  <c r="T553"/>
  <c r="K553"/>
  <c r="AA552"/>
  <c r="S552"/>
  <c r="R552"/>
  <c r="Q552"/>
  <c r="P552"/>
  <c r="O552"/>
  <c r="N552"/>
  <c r="M552"/>
  <c r="L552"/>
  <c r="J552"/>
  <c r="I552"/>
  <c r="H552"/>
  <c r="AB551"/>
  <c r="X551"/>
  <c r="I551"/>
  <c r="AA550"/>
  <c r="Z550"/>
  <c r="T550"/>
  <c r="W550"/>
  <c r="K550"/>
  <c r="AA549"/>
  <c r="Z549"/>
  <c r="S549"/>
  <c r="R549"/>
  <c r="Q549"/>
  <c r="P549"/>
  <c r="O549"/>
  <c r="N549"/>
  <c r="M549"/>
  <c r="L549"/>
  <c r="J549"/>
  <c r="I549"/>
  <c r="H549"/>
  <c r="AA548"/>
  <c r="AA547"/>
  <c r="Z548"/>
  <c r="Z547"/>
  <c r="T548"/>
  <c r="K548"/>
  <c r="S547"/>
  <c r="S516"/>
  <c r="R547"/>
  <c r="R516"/>
  <c r="Q547"/>
  <c r="Q516"/>
  <c r="M547"/>
  <c r="M516"/>
  <c r="L547"/>
  <c r="L516"/>
  <c r="J547"/>
  <c r="J516"/>
  <c r="I547"/>
  <c r="I516"/>
  <c r="H547"/>
  <c r="AA546"/>
  <c r="AA545"/>
  <c r="Z546"/>
  <c r="U546"/>
  <c r="T546"/>
  <c r="K546"/>
  <c r="Z545"/>
  <c r="T545"/>
  <c r="Y545"/>
  <c r="S545"/>
  <c r="R545"/>
  <c r="Q545"/>
  <c r="P545"/>
  <c r="O545"/>
  <c r="N545"/>
  <c r="M545"/>
  <c r="L545"/>
  <c r="J545"/>
  <c r="I545"/>
  <c r="H545"/>
  <c r="AA544"/>
  <c r="AA543"/>
  <c r="Z544"/>
  <c r="Z543"/>
  <c r="T544"/>
  <c r="Y544"/>
  <c r="K544"/>
  <c r="S543"/>
  <c r="R543"/>
  <c r="Q543"/>
  <c r="P543"/>
  <c r="O543"/>
  <c r="N543"/>
  <c r="M543"/>
  <c r="L543"/>
  <c r="J543"/>
  <c r="I543"/>
  <c r="H543"/>
  <c r="AA542"/>
  <c r="AA541"/>
  <c r="Z542"/>
  <c r="Z541"/>
  <c r="T542"/>
  <c r="K542"/>
  <c r="S541"/>
  <c r="R541"/>
  <c r="Q541"/>
  <c r="P541"/>
  <c r="O541"/>
  <c r="N541"/>
  <c r="M541"/>
  <c r="L541"/>
  <c r="K541"/>
  <c r="J541"/>
  <c r="I541"/>
  <c r="H541"/>
  <c r="AA540"/>
  <c r="AA539"/>
  <c r="Z540"/>
  <c r="T540"/>
  <c r="U540"/>
  <c r="K540"/>
  <c r="Z539"/>
  <c r="S539"/>
  <c r="R539"/>
  <c r="Q539"/>
  <c r="P539"/>
  <c r="O539"/>
  <c r="N539"/>
  <c r="M539"/>
  <c r="L539"/>
  <c r="J539"/>
  <c r="I539"/>
  <c r="H539"/>
  <c r="AA538"/>
  <c r="AA537"/>
  <c r="Z538"/>
  <c r="Z537"/>
  <c r="T538"/>
  <c r="K538"/>
  <c r="S537"/>
  <c r="R537"/>
  <c r="Q537"/>
  <c r="P537"/>
  <c r="O537"/>
  <c r="N537"/>
  <c r="M537"/>
  <c r="L537"/>
  <c r="J537"/>
  <c r="I537"/>
  <c r="H537"/>
  <c r="AA536"/>
  <c r="AA535"/>
  <c r="Z536"/>
  <c r="Z535"/>
  <c r="T536"/>
  <c r="Y536"/>
  <c r="K536"/>
  <c r="S535"/>
  <c r="R535"/>
  <c r="Q535"/>
  <c r="P535"/>
  <c r="O535"/>
  <c r="N535"/>
  <c r="M535"/>
  <c r="L535"/>
  <c r="K535"/>
  <c r="J535"/>
  <c r="I535"/>
  <c r="H535"/>
  <c r="AA534"/>
  <c r="AA533"/>
  <c r="Z534"/>
  <c r="Z533"/>
  <c r="T534"/>
  <c r="U534"/>
  <c r="K534"/>
  <c r="T533"/>
  <c r="S533"/>
  <c r="R533"/>
  <c r="Q533"/>
  <c r="P533"/>
  <c r="O533"/>
  <c r="N533"/>
  <c r="M533"/>
  <c r="L533"/>
  <c r="J533"/>
  <c r="I533"/>
  <c r="H533"/>
  <c r="AA532"/>
  <c r="AA531"/>
  <c r="Z532"/>
  <c r="Z531"/>
  <c r="T532"/>
  <c r="K532"/>
  <c r="S531"/>
  <c r="R531"/>
  <c r="Q531"/>
  <c r="P531"/>
  <c r="O531"/>
  <c r="N531"/>
  <c r="M531"/>
  <c r="L531"/>
  <c r="J531"/>
  <c r="K531"/>
  <c r="I531"/>
  <c r="H531"/>
  <c r="AA530"/>
  <c r="AA529"/>
  <c r="Z530"/>
  <c r="Z529"/>
  <c r="T530"/>
  <c r="U530"/>
  <c r="K530"/>
  <c r="S529"/>
  <c r="R529"/>
  <c r="Q529"/>
  <c r="P529"/>
  <c r="O529"/>
  <c r="N529"/>
  <c r="M529"/>
  <c r="L529"/>
  <c r="J529"/>
  <c r="K529"/>
  <c r="I529"/>
  <c r="H529"/>
  <c r="AA528"/>
  <c r="AA527"/>
  <c r="Z528"/>
  <c r="Z527"/>
  <c r="T528"/>
  <c r="U528"/>
  <c r="K528"/>
  <c r="S527"/>
  <c r="R527"/>
  <c r="Q527"/>
  <c r="P527"/>
  <c r="O527"/>
  <c r="N527"/>
  <c r="M527"/>
  <c r="L527"/>
  <c r="J527"/>
  <c r="I527"/>
  <c r="H527"/>
  <c r="AA526"/>
  <c r="AA525"/>
  <c r="Z526"/>
  <c r="W526"/>
  <c r="T526"/>
  <c r="Y526"/>
  <c r="K526"/>
  <c r="Z525"/>
  <c r="S525"/>
  <c r="R525"/>
  <c r="Q525"/>
  <c r="P525"/>
  <c r="O525"/>
  <c r="N525"/>
  <c r="M525"/>
  <c r="L525"/>
  <c r="J525"/>
  <c r="I525"/>
  <c r="H525"/>
  <c r="AA524"/>
  <c r="Z524"/>
  <c r="Z523"/>
  <c r="W524"/>
  <c r="T524"/>
  <c r="U524"/>
  <c r="K524"/>
  <c r="AA523"/>
  <c r="S523"/>
  <c r="R523"/>
  <c r="Q523"/>
  <c r="P523"/>
  <c r="O523"/>
  <c r="N523"/>
  <c r="M523"/>
  <c r="L523"/>
  <c r="J523"/>
  <c r="I523"/>
  <c r="H523"/>
  <c r="AA522"/>
  <c r="AA521"/>
  <c r="Z522"/>
  <c r="Z521"/>
  <c r="T522"/>
  <c r="T521"/>
  <c r="Y521"/>
  <c r="K522"/>
  <c r="S521"/>
  <c r="R521"/>
  <c r="Q521"/>
  <c r="P521"/>
  <c r="O521"/>
  <c r="N521"/>
  <c r="M521"/>
  <c r="L521"/>
  <c r="J521"/>
  <c r="I521"/>
  <c r="H521"/>
  <c r="AA520"/>
  <c r="AA519"/>
  <c r="Z520"/>
  <c r="Z519"/>
  <c r="T520"/>
  <c r="Y520"/>
  <c r="K520"/>
  <c r="S519"/>
  <c r="R519"/>
  <c r="Q519"/>
  <c r="P519"/>
  <c r="O519"/>
  <c r="N519"/>
  <c r="M519"/>
  <c r="L519"/>
  <c r="J519"/>
  <c r="I519"/>
  <c r="H519"/>
  <c r="AA518"/>
  <c r="AA517"/>
  <c r="Z518"/>
  <c r="Z517"/>
  <c r="T518"/>
  <c r="U518"/>
  <c r="K518"/>
  <c r="S517"/>
  <c r="R517"/>
  <c r="Q517"/>
  <c r="P517"/>
  <c r="O517"/>
  <c r="N517"/>
  <c r="M517"/>
  <c r="L517"/>
  <c r="J517"/>
  <c r="K517"/>
  <c r="I517"/>
  <c r="H517"/>
  <c r="AB516"/>
  <c r="X516"/>
  <c r="P516"/>
  <c r="O516"/>
  <c r="N516"/>
  <c r="Z515"/>
  <c r="Z514"/>
  <c r="T515"/>
  <c r="T514"/>
  <c r="K515"/>
  <c r="AA514"/>
  <c r="U514"/>
  <c r="S514"/>
  <c r="R514"/>
  <c r="Q514"/>
  <c r="P514"/>
  <c r="O514"/>
  <c r="N514"/>
  <c r="M514"/>
  <c r="L514"/>
  <c r="J514"/>
  <c r="K514"/>
  <c r="I514"/>
  <c r="AA513"/>
  <c r="AA512"/>
  <c r="Z513"/>
  <c r="Z512"/>
  <c r="T513"/>
  <c r="U513"/>
  <c r="K513"/>
  <c r="S512"/>
  <c r="R512"/>
  <c r="Q512"/>
  <c r="P512"/>
  <c r="O512"/>
  <c r="N512"/>
  <c r="M512"/>
  <c r="L512"/>
  <c r="I512"/>
  <c r="H512"/>
  <c r="AA511"/>
  <c r="AA510"/>
  <c r="Z511"/>
  <c r="T511"/>
  <c r="K511"/>
  <c r="Z510"/>
  <c r="S510"/>
  <c r="R510"/>
  <c r="Q510"/>
  <c r="P510"/>
  <c r="O510"/>
  <c r="N510"/>
  <c r="M510"/>
  <c r="L510"/>
  <c r="J510"/>
  <c r="I510"/>
  <c r="H510"/>
  <c r="AA509"/>
  <c r="AA508"/>
  <c r="Z509"/>
  <c r="T509"/>
  <c r="U509"/>
  <c r="K509"/>
  <c r="Z508"/>
  <c r="S508"/>
  <c r="R508"/>
  <c r="Q508"/>
  <c r="P508"/>
  <c r="O508"/>
  <c r="N508"/>
  <c r="M508"/>
  <c r="L508"/>
  <c r="J508"/>
  <c r="K508"/>
  <c r="I508"/>
  <c r="H508"/>
  <c r="AA507"/>
  <c r="AA506"/>
  <c r="Z507"/>
  <c r="Z506"/>
  <c r="T507"/>
  <c r="T506"/>
  <c r="V506"/>
  <c r="W506"/>
  <c r="AC506"/>
  <c r="K507"/>
  <c r="K506"/>
  <c r="S506"/>
  <c r="R506"/>
  <c r="Q506"/>
  <c r="P506"/>
  <c r="O506"/>
  <c r="N506"/>
  <c r="M506"/>
  <c r="L506"/>
  <c r="J506"/>
  <c r="I506"/>
  <c r="H506"/>
  <c r="AA505"/>
  <c r="Z505"/>
  <c r="T505"/>
  <c r="Y505"/>
  <c r="K505"/>
  <c r="AA504"/>
  <c r="Z504"/>
  <c r="Z503"/>
  <c r="T504"/>
  <c r="U504"/>
  <c r="K504"/>
  <c r="S503"/>
  <c r="R503"/>
  <c r="Q503"/>
  <c r="P503"/>
  <c r="O503"/>
  <c r="N503"/>
  <c r="M503"/>
  <c r="L503"/>
  <c r="L492"/>
  <c r="J503"/>
  <c r="K503"/>
  <c r="I503"/>
  <c r="H503"/>
  <c r="AA502"/>
  <c r="AA501"/>
  <c r="Z502"/>
  <c r="Z501"/>
  <c r="T502"/>
  <c r="Y502"/>
  <c r="K502"/>
  <c r="S501"/>
  <c r="R501"/>
  <c r="Q501"/>
  <c r="P501"/>
  <c r="O501"/>
  <c r="N501"/>
  <c r="M501"/>
  <c r="L501"/>
  <c r="J501"/>
  <c r="I501"/>
  <c r="H501"/>
  <c r="AA500"/>
  <c r="Z500"/>
  <c r="W500"/>
  <c r="T500"/>
  <c r="U500"/>
  <c r="K500"/>
  <c r="AA499"/>
  <c r="Z499"/>
  <c r="T499"/>
  <c r="Y499"/>
  <c r="K499"/>
  <c r="AA498"/>
  <c r="AA497"/>
  <c r="Z498"/>
  <c r="T498"/>
  <c r="Y498"/>
  <c r="K498"/>
  <c r="S497"/>
  <c r="R497"/>
  <c r="R492"/>
  <c r="Q497"/>
  <c r="P497"/>
  <c r="O497"/>
  <c r="N497"/>
  <c r="M497"/>
  <c r="L497"/>
  <c r="J497"/>
  <c r="I497"/>
  <c r="I492"/>
  <c r="H497"/>
  <c r="AA496"/>
  <c r="AA495"/>
  <c r="Z496"/>
  <c r="Z495"/>
  <c r="T496"/>
  <c r="Y496"/>
  <c r="K496"/>
  <c r="S495"/>
  <c r="R495"/>
  <c r="Q495"/>
  <c r="P495"/>
  <c r="O495"/>
  <c r="N495"/>
  <c r="M495"/>
  <c r="L495"/>
  <c r="J495"/>
  <c r="I495"/>
  <c r="H495"/>
  <c r="AA494"/>
  <c r="AA493"/>
  <c r="Z494"/>
  <c r="Z493"/>
  <c r="W494"/>
  <c r="T494"/>
  <c r="U494"/>
  <c r="K494"/>
  <c r="T493"/>
  <c r="Y493"/>
  <c r="S493"/>
  <c r="R493"/>
  <c r="Q493"/>
  <c r="P493"/>
  <c r="O493"/>
  <c r="N493"/>
  <c r="M493"/>
  <c r="L493"/>
  <c r="J493"/>
  <c r="I493"/>
  <c r="H493"/>
  <c r="AB492"/>
  <c r="X492"/>
  <c r="AA491"/>
  <c r="AA490"/>
  <c r="Z491"/>
  <c r="Z490"/>
  <c r="T491"/>
  <c r="U491"/>
  <c r="K491"/>
  <c r="S490"/>
  <c r="R490"/>
  <c r="Q490"/>
  <c r="P490"/>
  <c r="O490"/>
  <c r="N490"/>
  <c r="M490"/>
  <c r="L490"/>
  <c r="J490"/>
  <c r="I490"/>
  <c r="H490"/>
  <c r="Z489"/>
  <c r="T489"/>
  <c r="AA489"/>
  <c r="AA487"/>
  <c r="K489"/>
  <c r="AA488"/>
  <c r="Z488"/>
  <c r="W488"/>
  <c r="T488"/>
  <c r="U488"/>
  <c r="K488"/>
  <c r="S487"/>
  <c r="R487"/>
  <c r="Q487"/>
  <c r="P487"/>
  <c r="O487"/>
  <c r="N487"/>
  <c r="M487"/>
  <c r="L487"/>
  <c r="J487"/>
  <c r="I487"/>
  <c r="H487"/>
  <c r="AA486"/>
  <c r="Z486"/>
  <c r="T486"/>
  <c r="W486"/>
  <c r="K486"/>
  <c r="AA485"/>
  <c r="Z485"/>
  <c r="T485"/>
  <c r="W485"/>
  <c r="S485"/>
  <c r="R485"/>
  <c r="Q485"/>
  <c r="P485"/>
  <c r="O485"/>
  <c r="N485"/>
  <c r="M485"/>
  <c r="L485"/>
  <c r="J485"/>
  <c r="I485"/>
  <c r="H485"/>
  <c r="AA484"/>
  <c r="AA483"/>
  <c r="Z484"/>
  <c r="Z483"/>
  <c r="T484"/>
  <c r="Y484"/>
  <c r="K484"/>
  <c r="S483"/>
  <c r="R483"/>
  <c r="Q483"/>
  <c r="P483"/>
  <c r="O483"/>
  <c r="N483"/>
  <c r="M483"/>
  <c r="L483"/>
  <c r="J483"/>
  <c r="I483"/>
  <c r="H483"/>
  <c r="AA482"/>
  <c r="AA481"/>
  <c r="Z482"/>
  <c r="Z481"/>
  <c r="T482"/>
  <c r="U482"/>
  <c r="K482"/>
  <c r="S481"/>
  <c r="R481"/>
  <c r="Q481"/>
  <c r="P481"/>
  <c r="O481"/>
  <c r="N481"/>
  <c r="M481"/>
  <c r="L481"/>
  <c r="J481"/>
  <c r="I481"/>
  <c r="H481"/>
  <c r="M480"/>
  <c r="AA480"/>
  <c r="AA479"/>
  <c r="L480"/>
  <c r="J480"/>
  <c r="S479"/>
  <c r="R479"/>
  <c r="Q479"/>
  <c r="P479"/>
  <c r="O479"/>
  <c r="N479"/>
  <c r="I479"/>
  <c r="H479"/>
  <c r="M478"/>
  <c r="AA478"/>
  <c r="AA477"/>
  <c r="L478"/>
  <c r="J478"/>
  <c r="T478"/>
  <c r="S477"/>
  <c r="R477"/>
  <c r="Q477"/>
  <c r="P477"/>
  <c r="O477"/>
  <c r="N477"/>
  <c r="I477"/>
  <c r="H477"/>
  <c r="Z476"/>
  <c r="Z475"/>
  <c r="M476"/>
  <c r="L476"/>
  <c r="J476"/>
  <c r="S475"/>
  <c r="R475"/>
  <c r="Q475"/>
  <c r="P475"/>
  <c r="O475"/>
  <c r="N475"/>
  <c r="L475"/>
  <c r="I475"/>
  <c r="U475"/>
  <c r="H475"/>
  <c r="T474"/>
  <c r="M474"/>
  <c r="AA474"/>
  <c r="AA473"/>
  <c r="L474"/>
  <c r="Z474"/>
  <c r="Z473"/>
  <c r="K474"/>
  <c r="S473"/>
  <c r="R473"/>
  <c r="Q473"/>
  <c r="P473"/>
  <c r="O473"/>
  <c r="N473"/>
  <c r="M473"/>
  <c r="J473"/>
  <c r="I473"/>
  <c r="H473"/>
  <c r="AA472"/>
  <c r="AA471"/>
  <c r="Z472"/>
  <c r="Z471"/>
  <c r="T472"/>
  <c r="K472"/>
  <c r="S471"/>
  <c r="R471"/>
  <c r="Q471"/>
  <c r="P471"/>
  <c r="O471"/>
  <c r="N471"/>
  <c r="M471"/>
  <c r="L471"/>
  <c r="J471"/>
  <c r="K471"/>
  <c r="I471"/>
  <c r="H471"/>
  <c r="M470"/>
  <c r="AA470"/>
  <c r="L470"/>
  <c r="Z470"/>
  <c r="J470"/>
  <c r="G6"/>
  <c r="M469"/>
  <c r="L469"/>
  <c r="Z469"/>
  <c r="Z468"/>
  <c r="S468"/>
  <c r="R468"/>
  <c r="Q468"/>
  <c r="P468"/>
  <c r="O468"/>
  <c r="N468"/>
  <c r="I468"/>
  <c r="H468"/>
  <c r="AA467"/>
  <c r="Z467"/>
  <c r="T467"/>
  <c r="U467"/>
  <c r="K467"/>
  <c r="T466"/>
  <c r="M466"/>
  <c r="AA466"/>
  <c r="L466"/>
  <c r="Z466"/>
  <c r="K466"/>
  <c r="AA465"/>
  <c r="Z465"/>
  <c r="T465"/>
  <c r="Y465"/>
  <c r="K465"/>
  <c r="AA464"/>
  <c r="Z464"/>
  <c r="Z463"/>
  <c r="T464"/>
  <c r="Y464"/>
  <c r="K464"/>
  <c r="S463"/>
  <c r="R463"/>
  <c r="Q463"/>
  <c r="P463"/>
  <c r="O463"/>
  <c r="N463"/>
  <c r="J463"/>
  <c r="I463"/>
  <c r="K463"/>
  <c r="H463"/>
  <c r="AA462"/>
  <c r="AA461"/>
  <c r="Z462"/>
  <c r="Z461"/>
  <c r="W462"/>
  <c r="T462"/>
  <c r="T461"/>
  <c r="Y461"/>
  <c r="K462"/>
  <c r="S461"/>
  <c r="R461"/>
  <c r="Q461"/>
  <c r="P461"/>
  <c r="O461"/>
  <c r="N461"/>
  <c r="M461"/>
  <c r="L461"/>
  <c r="J461"/>
  <c r="I461"/>
  <c r="H461"/>
  <c r="AA460"/>
  <c r="Z460"/>
  <c r="T460"/>
  <c r="K460"/>
  <c r="AA459"/>
  <c r="Z459"/>
  <c r="S459"/>
  <c r="R459"/>
  <c r="Q459"/>
  <c r="P459"/>
  <c r="O459"/>
  <c r="N459"/>
  <c r="M459"/>
  <c r="L459"/>
  <c r="J459"/>
  <c r="K459"/>
  <c r="I459"/>
  <c r="H459"/>
  <c r="X458"/>
  <c r="AA457"/>
  <c r="AA456"/>
  <c r="Z457"/>
  <c r="T457"/>
  <c r="U457"/>
  <c r="K457"/>
  <c r="Z456"/>
  <c r="S456"/>
  <c r="R456"/>
  <c r="Q456"/>
  <c r="P456"/>
  <c r="O456"/>
  <c r="N456"/>
  <c r="M456"/>
  <c r="L456"/>
  <c r="J456"/>
  <c r="K456"/>
  <c r="I456"/>
  <c r="H456"/>
  <c r="AA455"/>
  <c r="AA454"/>
  <c r="Z455"/>
  <c r="Z454"/>
  <c r="T455"/>
  <c r="Y455"/>
  <c r="K455"/>
  <c r="S454"/>
  <c r="S423"/>
  <c r="R454"/>
  <c r="R423"/>
  <c r="Q454"/>
  <c r="Q423"/>
  <c r="P454"/>
  <c r="P423"/>
  <c r="O454"/>
  <c r="O423"/>
  <c r="N454"/>
  <c r="N423"/>
  <c r="M454"/>
  <c r="M423"/>
  <c r="L454"/>
  <c r="L423"/>
  <c r="J454"/>
  <c r="J423"/>
  <c r="I454"/>
  <c r="I423"/>
  <c r="H454"/>
  <c r="AA453"/>
  <c r="AA452"/>
  <c r="Z453"/>
  <c r="Z452"/>
  <c r="T453"/>
  <c r="U453"/>
  <c r="K453"/>
  <c r="S452"/>
  <c r="R452"/>
  <c r="Q452"/>
  <c r="P452"/>
  <c r="O452"/>
  <c r="N452"/>
  <c r="M452"/>
  <c r="L452"/>
  <c r="J452"/>
  <c r="K452"/>
  <c r="I452"/>
  <c r="H452"/>
  <c r="AA451"/>
  <c r="Z451"/>
  <c r="Z450"/>
  <c r="T451"/>
  <c r="U451"/>
  <c r="K451"/>
  <c r="AA450"/>
  <c r="S450"/>
  <c r="R450"/>
  <c r="Q450"/>
  <c r="P450"/>
  <c r="O450"/>
  <c r="N450"/>
  <c r="M450"/>
  <c r="L450"/>
  <c r="J450"/>
  <c r="K450"/>
  <c r="I450"/>
  <c r="H450"/>
  <c r="AA449"/>
  <c r="AA448"/>
  <c r="Z449"/>
  <c r="Z448"/>
  <c r="U449"/>
  <c r="T449"/>
  <c r="K449"/>
  <c r="S448"/>
  <c r="R448"/>
  <c r="Q448"/>
  <c r="P448"/>
  <c r="O448"/>
  <c r="N448"/>
  <c r="M448"/>
  <c r="L448"/>
  <c r="J448"/>
  <c r="I448"/>
  <c r="H448"/>
  <c r="AA447"/>
  <c r="AA446"/>
  <c r="Z447"/>
  <c r="Z446"/>
  <c r="T447"/>
  <c r="K447"/>
  <c r="S446"/>
  <c r="R446"/>
  <c r="Q446"/>
  <c r="P446"/>
  <c r="O446"/>
  <c r="N446"/>
  <c r="M446"/>
  <c r="L446"/>
  <c r="J446"/>
  <c r="I446"/>
  <c r="H446"/>
  <c r="AA445"/>
  <c r="AA444"/>
  <c r="Z445"/>
  <c r="Z444"/>
  <c r="T445"/>
  <c r="Y445"/>
  <c r="K445"/>
  <c r="S444"/>
  <c r="R444"/>
  <c r="Q444"/>
  <c r="P444"/>
  <c r="O444"/>
  <c r="N444"/>
  <c r="M444"/>
  <c r="L444"/>
  <c r="J444"/>
  <c r="K444"/>
  <c r="I444"/>
  <c r="H444"/>
  <c r="AA443"/>
  <c r="AA442"/>
  <c r="Z443"/>
  <c r="Z442"/>
  <c r="T443"/>
  <c r="Y443"/>
  <c r="K443"/>
  <c r="S442"/>
  <c r="R442"/>
  <c r="Q442"/>
  <c r="P442"/>
  <c r="O442"/>
  <c r="N442"/>
  <c r="M442"/>
  <c r="L442"/>
  <c r="J442"/>
  <c r="I442"/>
  <c r="H442"/>
  <c r="AA441"/>
  <c r="AA440"/>
  <c r="Z441"/>
  <c r="Z440"/>
  <c r="T441"/>
  <c r="Y441"/>
  <c r="K441"/>
  <c r="S440"/>
  <c r="R440"/>
  <c r="Q440"/>
  <c r="P440"/>
  <c r="O440"/>
  <c r="N440"/>
  <c r="M440"/>
  <c r="L440"/>
  <c r="J440"/>
  <c r="I440"/>
  <c r="H440"/>
  <c r="AA439"/>
  <c r="AA438"/>
  <c r="Z439"/>
  <c r="Z438"/>
  <c r="T439"/>
  <c r="U439"/>
  <c r="K439"/>
  <c r="S438"/>
  <c r="R438"/>
  <c r="Q438"/>
  <c r="P438"/>
  <c r="O438"/>
  <c r="N438"/>
  <c r="M438"/>
  <c r="L438"/>
  <c r="J438"/>
  <c r="I438"/>
  <c r="H438"/>
  <c r="AA437"/>
  <c r="AA436"/>
  <c r="Z437"/>
  <c r="Z436"/>
  <c r="T437"/>
  <c r="Y437"/>
  <c r="K437"/>
  <c r="S436"/>
  <c r="R436"/>
  <c r="Q436"/>
  <c r="P436"/>
  <c r="O436"/>
  <c r="N436"/>
  <c r="M436"/>
  <c r="L436"/>
  <c r="J436"/>
  <c r="I436"/>
  <c r="H436"/>
  <c r="AA435"/>
  <c r="AA434"/>
  <c r="Z435"/>
  <c r="T435"/>
  <c r="Y435"/>
  <c r="K435"/>
  <c r="Z434"/>
  <c r="S434"/>
  <c r="R434"/>
  <c r="Q434"/>
  <c r="P434"/>
  <c r="O434"/>
  <c r="N434"/>
  <c r="M434"/>
  <c r="L434"/>
  <c r="J434"/>
  <c r="I434"/>
  <c r="H434"/>
  <c r="AA433"/>
  <c r="AA432"/>
  <c r="Z433"/>
  <c r="T433"/>
  <c r="K433"/>
  <c r="Z432"/>
  <c r="S432"/>
  <c r="R432"/>
  <c r="Q432"/>
  <c r="P432"/>
  <c r="O432"/>
  <c r="N432"/>
  <c r="M432"/>
  <c r="L432"/>
  <c r="J432"/>
  <c r="K432"/>
  <c r="I432"/>
  <c r="H432"/>
  <c r="AA431"/>
  <c r="AA430"/>
  <c r="Z431"/>
  <c r="Z430"/>
  <c r="T431"/>
  <c r="K431"/>
  <c r="S430"/>
  <c r="R430"/>
  <c r="Q430"/>
  <c r="P430"/>
  <c r="O430"/>
  <c r="N430"/>
  <c r="M430"/>
  <c r="L430"/>
  <c r="J430"/>
  <c r="I430"/>
  <c r="H430"/>
  <c r="AA429"/>
  <c r="AA428"/>
  <c r="Z429"/>
  <c r="Z428"/>
  <c r="T429"/>
  <c r="K429"/>
  <c r="S428"/>
  <c r="R428"/>
  <c r="Q428"/>
  <c r="P428"/>
  <c r="O428"/>
  <c r="N428"/>
  <c r="M428"/>
  <c r="L428"/>
  <c r="J428"/>
  <c r="I428"/>
  <c r="H428"/>
  <c r="AA427"/>
  <c r="AA426"/>
  <c r="Z427"/>
  <c r="Z426"/>
  <c r="T427"/>
  <c r="U427"/>
  <c r="K427"/>
  <c r="S426"/>
  <c r="R426"/>
  <c r="Q426"/>
  <c r="P426"/>
  <c r="O426"/>
  <c r="N426"/>
  <c r="M426"/>
  <c r="L426"/>
  <c r="J426"/>
  <c r="I426"/>
  <c r="H426"/>
  <c r="AA425"/>
  <c r="AA424"/>
  <c r="Z425"/>
  <c r="Z424"/>
  <c r="T425"/>
  <c r="K425"/>
  <c r="S424"/>
  <c r="R424"/>
  <c r="Q424"/>
  <c r="P424"/>
  <c r="O424"/>
  <c r="N424"/>
  <c r="M424"/>
  <c r="L424"/>
  <c r="J424"/>
  <c r="I424"/>
  <c r="H424"/>
  <c r="AB423"/>
  <c r="X423"/>
  <c r="AA422"/>
  <c r="AA421"/>
  <c r="Z422"/>
  <c r="Z421"/>
  <c r="T422"/>
  <c r="K422"/>
  <c r="S421"/>
  <c r="R421"/>
  <c r="Q421"/>
  <c r="P421"/>
  <c r="O421"/>
  <c r="N421"/>
  <c r="M421"/>
  <c r="L421"/>
  <c r="J421"/>
  <c r="I421"/>
  <c r="H421"/>
  <c r="AA420"/>
  <c r="AA419"/>
  <c r="Z420"/>
  <c r="Z419"/>
  <c r="T420"/>
  <c r="U420"/>
  <c r="K420"/>
  <c r="S419"/>
  <c r="R419"/>
  <c r="Q419"/>
  <c r="P419"/>
  <c r="O419"/>
  <c r="N419"/>
  <c r="M419"/>
  <c r="L419"/>
  <c r="J419"/>
  <c r="I419"/>
  <c r="H419"/>
  <c r="AA418"/>
  <c r="AA417"/>
  <c r="Z418"/>
  <c r="Z417"/>
  <c r="W418"/>
  <c r="T418"/>
  <c r="U418"/>
  <c r="K418"/>
  <c r="S417"/>
  <c r="R417"/>
  <c r="Q417"/>
  <c r="P417"/>
  <c r="O417"/>
  <c r="N417"/>
  <c r="M417"/>
  <c r="L417"/>
  <c r="J417"/>
  <c r="I417"/>
  <c r="H417"/>
  <c r="AA416"/>
  <c r="AA415"/>
  <c r="Z416"/>
  <c r="Z415"/>
  <c r="T416"/>
  <c r="K416"/>
  <c r="S415"/>
  <c r="R415"/>
  <c r="Q415"/>
  <c r="P415"/>
  <c r="O415"/>
  <c r="N415"/>
  <c r="M415"/>
  <c r="L415"/>
  <c r="J415"/>
  <c r="I415"/>
  <c r="K415"/>
  <c r="H415"/>
  <c r="AA414"/>
  <c r="AA413"/>
  <c r="Z414"/>
  <c r="Z413"/>
  <c r="T414"/>
  <c r="K414"/>
  <c r="S413"/>
  <c r="R413"/>
  <c r="Q413"/>
  <c r="P413"/>
  <c r="O413"/>
  <c r="N413"/>
  <c r="M413"/>
  <c r="L413"/>
  <c r="J413"/>
  <c r="I413"/>
  <c r="H413"/>
  <c r="AA412"/>
  <c r="AA411"/>
  <c r="Z412"/>
  <c r="Z411"/>
  <c r="T412"/>
  <c r="U412"/>
  <c r="K412"/>
  <c r="S411"/>
  <c r="R411"/>
  <c r="Q411"/>
  <c r="P411"/>
  <c r="O411"/>
  <c r="N411"/>
  <c r="M411"/>
  <c r="L411"/>
  <c r="J411"/>
  <c r="I411"/>
  <c r="H411"/>
  <c r="AA410"/>
  <c r="AA409"/>
  <c r="Z410"/>
  <c r="Z409"/>
  <c r="T410"/>
  <c r="U410"/>
  <c r="K410"/>
  <c r="S409"/>
  <c r="R409"/>
  <c r="Q409"/>
  <c r="P409"/>
  <c r="O409"/>
  <c r="N409"/>
  <c r="M409"/>
  <c r="L409"/>
  <c r="J409"/>
  <c r="I409"/>
  <c r="H409"/>
  <c r="AA408"/>
  <c r="AA407"/>
  <c r="Z408"/>
  <c r="Z407"/>
  <c r="T408"/>
  <c r="K408"/>
  <c r="S407"/>
  <c r="R407"/>
  <c r="Q407"/>
  <c r="P407"/>
  <c r="O407"/>
  <c r="N407"/>
  <c r="M407"/>
  <c r="L407"/>
  <c r="J407"/>
  <c r="K407"/>
  <c r="I407"/>
  <c r="H407"/>
  <c r="AA406"/>
  <c r="AA405"/>
  <c r="Z406"/>
  <c r="T406"/>
  <c r="K406"/>
  <c r="Z405"/>
  <c r="S405"/>
  <c r="R405"/>
  <c r="Q405"/>
  <c r="P405"/>
  <c r="O405"/>
  <c r="N405"/>
  <c r="M405"/>
  <c r="L405"/>
  <c r="J405"/>
  <c r="I405"/>
  <c r="H405"/>
  <c r="AA404"/>
  <c r="AA403"/>
  <c r="Z404"/>
  <c r="Z403"/>
  <c r="T404"/>
  <c r="U404"/>
  <c r="K404"/>
  <c r="S403"/>
  <c r="R403"/>
  <c r="Q403"/>
  <c r="P403"/>
  <c r="O403"/>
  <c r="N403"/>
  <c r="M403"/>
  <c r="L403"/>
  <c r="J403"/>
  <c r="I403"/>
  <c r="H403"/>
  <c r="AA402"/>
  <c r="AA401"/>
  <c r="Z402"/>
  <c r="Z401"/>
  <c r="T402"/>
  <c r="U402"/>
  <c r="K402"/>
  <c r="S401"/>
  <c r="R401"/>
  <c r="Q401"/>
  <c r="P401"/>
  <c r="O401"/>
  <c r="N401"/>
  <c r="M401"/>
  <c r="L401"/>
  <c r="J401"/>
  <c r="I401"/>
  <c r="H401"/>
  <c r="AA400"/>
  <c r="AA399"/>
  <c r="Z400"/>
  <c r="Z399"/>
  <c r="T400"/>
  <c r="T399"/>
  <c r="Y399"/>
  <c r="K400"/>
  <c r="S399"/>
  <c r="R399"/>
  <c r="Q399"/>
  <c r="P399"/>
  <c r="O399"/>
  <c r="N399"/>
  <c r="M399"/>
  <c r="L399"/>
  <c r="J399"/>
  <c r="K399"/>
  <c r="I399"/>
  <c r="H399"/>
  <c r="AA398"/>
  <c r="AA397"/>
  <c r="Z398"/>
  <c r="Z397"/>
  <c r="T398"/>
  <c r="K398"/>
  <c r="S397"/>
  <c r="R397"/>
  <c r="Q397"/>
  <c r="P397"/>
  <c r="O397"/>
  <c r="N397"/>
  <c r="M397"/>
  <c r="L397"/>
  <c r="J397"/>
  <c r="I397"/>
  <c r="H397"/>
  <c r="AA396"/>
  <c r="AA395"/>
  <c r="Z396"/>
  <c r="Z395"/>
  <c r="T396"/>
  <c r="Y396"/>
  <c r="K396"/>
  <c r="S395"/>
  <c r="R395"/>
  <c r="Q395"/>
  <c r="P395"/>
  <c r="O395"/>
  <c r="N395"/>
  <c r="M395"/>
  <c r="L395"/>
  <c r="J395"/>
  <c r="I395"/>
  <c r="H395"/>
  <c r="AA394"/>
  <c r="AA393"/>
  <c r="Z394"/>
  <c r="Z393"/>
  <c r="T394"/>
  <c r="U394"/>
  <c r="K394"/>
  <c r="S393"/>
  <c r="R393"/>
  <c r="Q393"/>
  <c r="P393"/>
  <c r="O393"/>
  <c r="N393"/>
  <c r="M393"/>
  <c r="L393"/>
  <c r="J393"/>
  <c r="I393"/>
  <c r="H393"/>
  <c r="AB392"/>
  <c r="X392"/>
  <c r="W391"/>
  <c r="U391"/>
  <c r="T391"/>
  <c r="Y391"/>
  <c r="S391"/>
  <c r="R391"/>
  <c r="Z391"/>
  <c r="Z390"/>
  <c r="K391"/>
  <c r="T390"/>
  <c r="V390"/>
  <c r="W390"/>
  <c r="Q390"/>
  <c r="P390"/>
  <c r="O390"/>
  <c r="N390"/>
  <c r="M390"/>
  <c r="L390"/>
  <c r="J390"/>
  <c r="I390"/>
  <c r="H390"/>
  <c r="AA389"/>
  <c r="AA388"/>
  <c r="Z389"/>
  <c r="T389"/>
  <c r="K389"/>
  <c r="Z388"/>
  <c r="S388"/>
  <c r="S352"/>
  <c r="R388"/>
  <c r="R352"/>
  <c r="Q388"/>
  <c r="Q352"/>
  <c r="P388"/>
  <c r="P352"/>
  <c r="O388"/>
  <c r="O352"/>
  <c r="N388"/>
  <c r="N352"/>
  <c r="M388"/>
  <c r="M352"/>
  <c r="L388"/>
  <c r="L352"/>
  <c r="J388"/>
  <c r="I388"/>
  <c r="H388"/>
  <c r="AA387"/>
  <c r="AA386"/>
  <c r="Z387"/>
  <c r="Z386"/>
  <c r="T387"/>
  <c r="U387"/>
  <c r="K387"/>
  <c r="S386"/>
  <c r="R386"/>
  <c r="Q386"/>
  <c r="P386"/>
  <c r="O386"/>
  <c r="N386"/>
  <c r="M386"/>
  <c r="L386"/>
  <c r="J386"/>
  <c r="I386"/>
  <c r="H386"/>
  <c r="AA385"/>
  <c r="AA384"/>
  <c r="Z385"/>
  <c r="Z384"/>
  <c r="T385"/>
  <c r="U385"/>
  <c r="K385"/>
  <c r="S384"/>
  <c r="R384"/>
  <c r="Q384"/>
  <c r="P384"/>
  <c r="O384"/>
  <c r="N384"/>
  <c r="M384"/>
  <c r="L384"/>
  <c r="J384"/>
  <c r="I384"/>
  <c r="H384"/>
  <c r="AA383"/>
  <c r="AA382"/>
  <c r="Z383"/>
  <c r="Z382"/>
  <c r="T383"/>
  <c r="W383"/>
  <c r="K383"/>
  <c r="S382"/>
  <c r="R382"/>
  <c r="Q382"/>
  <c r="P382"/>
  <c r="O382"/>
  <c r="N382"/>
  <c r="M382"/>
  <c r="L382"/>
  <c r="J382"/>
  <c r="I382"/>
  <c r="H382"/>
  <c r="AA381"/>
  <c r="AA380"/>
  <c r="Z381"/>
  <c r="Z380"/>
  <c r="T381"/>
  <c r="Y381"/>
  <c r="K381"/>
  <c r="S380"/>
  <c r="R380"/>
  <c r="Q380"/>
  <c r="P380"/>
  <c r="O380"/>
  <c r="N380"/>
  <c r="M380"/>
  <c r="L380"/>
  <c r="J380"/>
  <c r="I380"/>
  <c r="H380"/>
  <c r="AA379"/>
  <c r="AA378"/>
  <c r="Z379"/>
  <c r="Z378"/>
  <c r="T379"/>
  <c r="W379"/>
  <c r="K379"/>
  <c r="S378"/>
  <c r="R378"/>
  <c r="Q378"/>
  <c r="P378"/>
  <c r="O378"/>
  <c r="N378"/>
  <c r="M378"/>
  <c r="L378"/>
  <c r="J378"/>
  <c r="I378"/>
  <c r="H378"/>
  <c r="AA377"/>
  <c r="AA376"/>
  <c r="Z377"/>
  <c r="Z376"/>
  <c r="T377"/>
  <c r="W377"/>
  <c r="K377"/>
  <c r="S376"/>
  <c r="R376"/>
  <c r="Q376"/>
  <c r="P376"/>
  <c r="O376"/>
  <c r="N376"/>
  <c r="M376"/>
  <c r="L376"/>
  <c r="J376"/>
  <c r="I376"/>
  <c r="H376"/>
  <c r="AA375"/>
  <c r="AA374"/>
  <c r="Z375"/>
  <c r="Z374"/>
  <c r="T375"/>
  <c r="Y375"/>
  <c r="K375"/>
  <c r="S374"/>
  <c r="R374"/>
  <c r="Q374"/>
  <c r="P374"/>
  <c r="O374"/>
  <c r="N374"/>
  <c r="M374"/>
  <c r="L374"/>
  <c r="J374"/>
  <c r="I374"/>
  <c r="H374"/>
  <c r="AA373"/>
  <c r="AA372"/>
  <c r="Z373"/>
  <c r="T373"/>
  <c r="W373"/>
  <c r="K373"/>
  <c r="Z372"/>
  <c r="S372"/>
  <c r="R372"/>
  <c r="Q372"/>
  <c r="P372"/>
  <c r="O372"/>
  <c r="N372"/>
  <c r="M372"/>
  <c r="L372"/>
  <c r="J372"/>
  <c r="K372"/>
  <c r="I372"/>
  <c r="H372"/>
  <c r="AA371"/>
  <c r="AA370"/>
  <c r="Z371"/>
  <c r="Z370"/>
  <c r="T371"/>
  <c r="T370"/>
  <c r="Y370"/>
  <c r="K371"/>
  <c r="S370"/>
  <c r="R370"/>
  <c r="Q370"/>
  <c r="P370"/>
  <c r="O370"/>
  <c r="N370"/>
  <c r="M370"/>
  <c r="L370"/>
  <c r="J370"/>
  <c r="I370"/>
  <c r="H370"/>
  <c r="AA369"/>
  <c r="AA368"/>
  <c r="Z369"/>
  <c r="Z368"/>
  <c r="T369"/>
  <c r="Y369"/>
  <c r="K369"/>
  <c r="S368"/>
  <c r="R368"/>
  <c r="Q368"/>
  <c r="P368"/>
  <c r="O368"/>
  <c r="N368"/>
  <c r="M368"/>
  <c r="L368"/>
  <c r="J368"/>
  <c r="I368"/>
  <c r="H368"/>
  <c r="AA367"/>
  <c r="Z367"/>
  <c r="T367"/>
  <c r="K367"/>
  <c r="AA366"/>
  <c r="Z366"/>
  <c r="T366"/>
  <c r="Y366"/>
  <c r="K366"/>
  <c r="S365"/>
  <c r="R365"/>
  <c r="Q365"/>
  <c r="P365"/>
  <c r="O365"/>
  <c r="N365"/>
  <c r="M365"/>
  <c r="L365"/>
  <c r="J365"/>
  <c r="I365"/>
  <c r="H365"/>
  <c r="AA364"/>
  <c r="AA363"/>
  <c r="Z364"/>
  <c r="Z363"/>
  <c r="T364"/>
  <c r="K364"/>
  <c r="S363"/>
  <c r="R363"/>
  <c r="Q363"/>
  <c r="P363"/>
  <c r="O363"/>
  <c r="N363"/>
  <c r="M363"/>
  <c r="L363"/>
  <c r="J363"/>
  <c r="I363"/>
  <c r="H363"/>
  <c r="AA362"/>
  <c r="AA361"/>
  <c r="Z362"/>
  <c r="Z361"/>
  <c r="T362"/>
  <c r="U362"/>
  <c r="K362"/>
  <c r="S361"/>
  <c r="R361"/>
  <c r="Q361"/>
  <c r="P361"/>
  <c r="O361"/>
  <c r="N361"/>
  <c r="M361"/>
  <c r="L361"/>
  <c r="J361"/>
  <c r="K361"/>
  <c r="I361"/>
  <c r="H361"/>
  <c r="AA360"/>
  <c r="Z360"/>
  <c r="T360"/>
  <c r="Y360"/>
  <c r="K360"/>
  <c r="AA359"/>
  <c r="Z359"/>
  <c r="Z353"/>
  <c r="Y359"/>
  <c r="T359"/>
  <c r="U359"/>
  <c r="K359"/>
  <c r="AA358"/>
  <c r="Z358"/>
  <c r="T358"/>
  <c r="U358"/>
  <c r="K358"/>
  <c r="AA357"/>
  <c r="Z357"/>
  <c r="T357"/>
  <c r="U357"/>
  <c r="K357"/>
  <c r="AA356"/>
  <c r="Z356"/>
  <c r="T356"/>
  <c r="Y356"/>
  <c r="K356"/>
  <c r="AA355"/>
  <c r="Z355"/>
  <c r="T355"/>
  <c r="U355"/>
  <c r="K355"/>
  <c r="AA354"/>
  <c r="AA353"/>
  <c r="Z354"/>
  <c r="T354"/>
  <c r="U354"/>
  <c r="K354"/>
  <c r="H354"/>
  <c r="H353"/>
  <c r="S353"/>
  <c r="R353"/>
  <c r="Q353"/>
  <c r="P353"/>
  <c r="O353"/>
  <c r="N353"/>
  <c r="M353"/>
  <c r="L353"/>
  <c r="J353"/>
  <c r="I353"/>
  <c r="X352"/>
  <c r="J352"/>
  <c r="I352"/>
  <c r="AA351"/>
  <c r="AA350"/>
  <c r="AA349"/>
  <c r="Z351"/>
  <c r="Z350"/>
  <c r="Z349"/>
  <c r="T351"/>
  <c r="K351"/>
  <c r="S350"/>
  <c r="S349"/>
  <c r="R350"/>
  <c r="R349"/>
  <c r="Q350"/>
  <c r="P350"/>
  <c r="O350"/>
  <c r="O349"/>
  <c r="N350"/>
  <c r="N349"/>
  <c r="M350"/>
  <c r="M349"/>
  <c r="L350"/>
  <c r="L349"/>
  <c r="J350"/>
  <c r="I350"/>
  <c r="I349"/>
  <c r="K349"/>
  <c r="H350"/>
  <c r="H349"/>
  <c r="X349"/>
  <c r="W349"/>
  <c r="Q349"/>
  <c r="P349"/>
  <c r="J349"/>
  <c r="AA348"/>
  <c r="AA347"/>
  <c r="Z348"/>
  <c r="Z347"/>
  <c r="T348"/>
  <c r="Y348"/>
  <c r="K348"/>
  <c r="T347"/>
  <c r="Y347"/>
  <c r="S347"/>
  <c r="R347"/>
  <c r="Q347"/>
  <c r="P347"/>
  <c r="O347"/>
  <c r="N347"/>
  <c r="M347"/>
  <c r="L347"/>
  <c r="J347"/>
  <c r="I347"/>
  <c r="H347"/>
  <c r="AA346"/>
  <c r="AA345"/>
  <c r="Z346"/>
  <c r="T346"/>
  <c r="U346"/>
  <c r="K346"/>
  <c r="Z345"/>
  <c r="S345"/>
  <c r="R345"/>
  <c r="Q345"/>
  <c r="P345"/>
  <c r="O345"/>
  <c r="N345"/>
  <c r="M345"/>
  <c r="L345"/>
  <c r="J345"/>
  <c r="I345"/>
  <c r="H345"/>
  <c r="AA344"/>
  <c r="AA343"/>
  <c r="Z344"/>
  <c r="T344"/>
  <c r="U344"/>
  <c r="K344"/>
  <c r="Z343"/>
  <c r="S343"/>
  <c r="R343"/>
  <c r="R187"/>
  <c r="Q343"/>
  <c r="Q187"/>
  <c r="P343"/>
  <c r="P187"/>
  <c r="O343"/>
  <c r="N343"/>
  <c r="N187"/>
  <c r="M343"/>
  <c r="M187"/>
  <c r="L343"/>
  <c r="L187"/>
  <c r="J343"/>
  <c r="J187"/>
  <c r="I343"/>
  <c r="K343"/>
  <c r="K187"/>
  <c r="H343"/>
  <c r="AA342"/>
  <c r="AA341"/>
  <c r="Z342"/>
  <c r="Z341"/>
  <c r="T342"/>
  <c r="Y342"/>
  <c r="K342"/>
  <c r="S341"/>
  <c r="R341"/>
  <c r="Q341"/>
  <c r="P341"/>
  <c r="O341"/>
  <c r="N341"/>
  <c r="M341"/>
  <c r="L341"/>
  <c r="J341"/>
  <c r="I341"/>
  <c r="H341"/>
  <c r="AA340"/>
  <c r="AA339"/>
  <c r="Z340"/>
  <c r="T340"/>
  <c r="W340"/>
  <c r="K340"/>
  <c r="K339"/>
  <c r="Z339"/>
  <c r="S339"/>
  <c r="R339"/>
  <c r="Q339"/>
  <c r="P339"/>
  <c r="O339"/>
  <c r="N339"/>
  <c r="M339"/>
  <c r="L339"/>
  <c r="J339"/>
  <c r="I339"/>
  <c r="H339"/>
  <c r="AA338"/>
  <c r="Z338"/>
  <c r="T338"/>
  <c r="U338"/>
  <c r="Y338"/>
  <c r="K338"/>
  <c r="AA337"/>
  <c r="Z337"/>
  <c r="T337"/>
  <c r="U337"/>
  <c r="K337"/>
  <c r="AA336"/>
  <c r="Z336"/>
  <c r="T336"/>
  <c r="Y336"/>
  <c r="K336"/>
  <c r="AA335"/>
  <c r="Z335"/>
  <c r="T335"/>
  <c r="K335"/>
  <c r="AA334"/>
  <c r="Z334"/>
  <c r="T334"/>
  <c r="K334"/>
  <c r="AA333"/>
  <c r="Z333"/>
  <c r="T333"/>
  <c r="U333"/>
  <c r="K333"/>
  <c r="AA332"/>
  <c r="Z332"/>
  <c r="T332"/>
  <c r="U332"/>
  <c r="K332"/>
  <c r="AA331"/>
  <c r="Z331"/>
  <c r="T331"/>
  <c r="Y331"/>
  <c r="K331"/>
  <c r="AA330"/>
  <c r="Z330"/>
  <c r="W330"/>
  <c r="U330"/>
  <c r="T330"/>
  <c r="Y330"/>
  <c r="K330"/>
  <c r="AA329"/>
  <c r="Z329"/>
  <c r="T329"/>
  <c r="U329"/>
  <c r="K329"/>
  <c r="AA328"/>
  <c r="Z328"/>
  <c r="T328"/>
  <c r="Y328"/>
  <c r="K328"/>
  <c r="AA327"/>
  <c r="Z327"/>
  <c r="T327"/>
  <c r="K327"/>
  <c r="S326"/>
  <c r="R326"/>
  <c r="Q326"/>
  <c r="P326"/>
  <c r="O326"/>
  <c r="N326"/>
  <c r="M326"/>
  <c r="L326"/>
  <c r="J326"/>
  <c r="I326"/>
  <c r="H326"/>
  <c r="AA325"/>
  <c r="Z325"/>
  <c r="T325"/>
  <c r="U325"/>
  <c r="K325"/>
  <c r="AA324"/>
  <c r="Z324"/>
  <c r="T324"/>
  <c r="U324"/>
  <c r="K324"/>
  <c r="AA323"/>
  <c r="Z323"/>
  <c r="T323"/>
  <c r="W323"/>
  <c r="K323"/>
  <c r="AA322"/>
  <c r="Z322"/>
  <c r="U322"/>
  <c r="T322"/>
  <c r="Y322"/>
  <c r="K322"/>
  <c r="AA321"/>
  <c r="Z321"/>
  <c r="T321"/>
  <c r="Y321"/>
  <c r="K321"/>
  <c r="H321"/>
  <c r="H320"/>
  <c r="S320"/>
  <c r="R320"/>
  <c r="Q320"/>
  <c r="P320"/>
  <c r="O320"/>
  <c r="N320"/>
  <c r="M320"/>
  <c r="L320"/>
  <c r="J320"/>
  <c r="I320"/>
  <c r="AA319"/>
  <c r="Z319"/>
  <c r="W319"/>
  <c r="U319"/>
  <c r="T319"/>
  <c r="Y319"/>
  <c r="K319"/>
  <c r="AA318"/>
  <c r="Z318"/>
  <c r="T318"/>
  <c r="U318"/>
  <c r="K318"/>
  <c r="AA317"/>
  <c r="Z317"/>
  <c r="T317"/>
  <c r="Y317"/>
  <c r="K317"/>
  <c r="AA316"/>
  <c r="Z316"/>
  <c r="T316"/>
  <c r="Y316"/>
  <c r="K316"/>
  <c r="AA315"/>
  <c r="Z315"/>
  <c r="T315"/>
  <c r="K315"/>
  <c r="AA314"/>
  <c r="Z314"/>
  <c r="T314"/>
  <c r="U314"/>
  <c r="K314"/>
  <c r="AA313"/>
  <c r="Z313"/>
  <c r="T313"/>
  <c r="Y313"/>
  <c r="K313"/>
  <c r="K308"/>
  <c r="AA312"/>
  <c r="Z312"/>
  <c r="U312"/>
  <c r="T312"/>
  <c r="Y312"/>
  <c r="K312"/>
  <c r="AA311"/>
  <c r="Z311"/>
  <c r="T311"/>
  <c r="U311"/>
  <c r="K311"/>
  <c r="AA310"/>
  <c r="Z310"/>
  <c r="T310"/>
  <c r="U310"/>
  <c r="K310"/>
  <c r="AA309"/>
  <c r="Z309"/>
  <c r="T309"/>
  <c r="Y309"/>
  <c r="K309"/>
  <c r="S308"/>
  <c r="R308"/>
  <c r="Q308"/>
  <c r="P308"/>
  <c r="O308"/>
  <c r="N308"/>
  <c r="M308"/>
  <c r="L308"/>
  <c r="J308"/>
  <c r="I308"/>
  <c r="H308"/>
  <c r="AA307"/>
  <c r="AA306"/>
  <c r="Z307"/>
  <c r="W307"/>
  <c r="T307"/>
  <c r="K307"/>
  <c r="K306"/>
  <c r="Z306"/>
  <c r="T306"/>
  <c r="Y306"/>
  <c r="S306"/>
  <c r="R306"/>
  <c r="Q306"/>
  <c r="P306"/>
  <c r="O306"/>
  <c r="N306"/>
  <c r="M306"/>
  <c r="L306"/>
  <c r="J306"/>
  <c r="I306"/>
  <c r="H306"/>
  <c r="AA305"/>
  <c r="AA304"/>
  <c r="Z305"/>
  <c r="T305"/>
  <c r="K305"/>
  <c r="K304"/>
  <c r="Z304"/>
  <c r="T304"/>
  <c r="S304"/>
  <c r="R304"/>
  <c r="Q304"/>
  <c r="P304"/>
  <c r="O304"/>
  <c r="N304"/>
  <c r="M304"/>
  <c r="L304"/>
  <c r="J304"/>
  <c r="I304"/>
  <c r="H304"/>
  <c r="AA303"/>
  <c r="AA302"/>
  <c r="Z303"/>
  <c r="Z302"/>
  <c r="T303"/>
  <c r="Y303"/>
  <c r="K303"/>
  <c r="K302"/>
  <c r="S302"/>
  <c r="R302"/>
  <c r="Q302"/>
  <c r="P302"/>
  <c r="O302"/>
  <c r="N302"/>
  <c r="M302"/>
  <c r="L302"/>
  <c r="J302"/>
  <c r="I302"/>
  <c r="H302"/>
  <c r="AA301"/>
  <c r="AA300"/>
  <c r="Z301"/>
  <c r="Z300"/>
  <c r="T301"/>
  <c r="Y301"/>
  <c r="K301"/>
  <c r="S300"/>
  <c r="R300"/>
  <c r="Q300"/>
  <c r="P300"/>
  <c r="O300"/>
  <c r="N300"/>
  <c r="M300"/>
  <c r="L300"/>
  <c r="K300"/>
  <c r="J300"/>
  <c r="I300"/>
  <c r="H300"/>
  <c r="AA299"/>
  <c r="AA298"/>
  <c r="Z299"/>
  <c r="T299"/>
  <c r="T298"/>
  <c r="V298"/>
  <c r="W298"/>
  <c r="AC298"/>
  <c r="K299"/>
  <c r="K298"/>
  <c r="Z298"/>
  <c r="S298"/>
  <c r="R298"/>
  <c r="Q298"/>
  <c r="P298"/>
  <c r="O298"/>
  <c r="N298"/>
  <c r="M298"/>
  <c r="L298"/>
  <c r="J298"/>
  <c r="I298"/>
  <c r="H298"/>
  <c r="AA297"/>
  <c r="AA296"/>
  <c r="Z297"/>
  <c r="Z296"/>
  <c r="T297"/>
  <c r="T296"/>
  <c r="Y296"/>
  <c r="K297"/>
  <c r="K296"/>
  <c r="S296"/>
  <c r="R296"/>
  <c r="Q296"/>
  <c r="P296"/>
  <c r="O296"/>
  <c r="N296"/>
  <c r="M296"/>
  <c r="L296"/>
  <c r="J296"/>
  <c r="I296"/>
  <c r="H296"/>
  <c r="AA295"/>
  <c r="AA294"/>
  <c r="Z295"/>
  <c r="Z294"/>
  <c r="T295"/>
  <c r="T294"/>
  <c r="Y294"/>
  <c r="K295"/>
  <c r="K294"/>
  <c r="S294"/>
  <c r="R294"/>
  <c r="Q294"/>
  <c r="P294"/>
  <c r="O294"/>
  <c r="N294"/>
  <c r="M294"/>
  <c r="L294"/>
  <c r="J294"/>
  <c r="I294"/>
  <c r="H294"/>
  <c r="AA293"/>
  <c r="AA292"/>
  <c r="Z293"/>
  <c r="Z292"/>
  <c r="T293"/>
  <c r="T292"/>
  <c r="K293"/>
  <c r="K292"/>
  <c r="S292"/>
  <c r="R292"/>
  <c r="Q292"/>
  <c r="P292"/>
  <c r="O292"/>
  <c r="N292"/>
  <c r="M292"/>
  <c r="L292"/>
  <c r="J292"/>
  <c r="I292"/>
  <c r="H292"/>
  <c r="AA291"/>
  <c r="AA290"/>
  <c r="Z291"/>
  <c r="Z290"/>
  <c r="T291"/>
  <c r="U291"/>
  <c r="U290"/>
  <c r="K291"/>
  <c r="K290"/>
  <c r="S290"/>
  <c r="R290"/>
  <c r="Q290"/>
  <c r="P290"/>
  <c r="O290"/>
  <c r="N290"/>
  <c r="M290"/>
  <c r="L290"/>
  <c r="J290"/>
  <c r="I290"/>
  <c r="H290"/>
  <c r="AA289"/>
  <c r="AA288"/>
  <c r="Z289"/>
  <c r="Z288"/>
  <c r="T289"/>
  <c r="K289"/>
  <c r="K288"/>
  <c r="S288"/>
  <c r="R288"/>
  <c r="Q288"/>
  <c r="P288"/>
  <c r="O288"/>
  <c r="N288"/>
  <c r="M288"/>
  <c r="L288"/>
  <c r="J288"/>
  <c r="I288"/>
  <c r="H288"/>
  <c r="AA287"/>
  <c r="Z287"/>
  <c r="T287"/>
  <c r="U287"/>
  <c r="K287"/>
  <c r="AA286"/>
  <c r="Z286"/>
  <c r="T286"/>
  <c r="Y286"/>
  <c r="K286"/>
  <c r="AA285"/>
  <c r="Z285"/>
  <c r="T285"/>
  <c r="Y285"/>
  <c r="K285"/>
  <c r="AA284"/>
  <c r="Z284"/>
  <c r="U284"/>
  <c r="T284"/>
  <c r="K284"/>
  <c r="AA283"/>
  <c r="Z283"/>
  <c r="T283"/>
  <c r="U283"/>
  <c r="K283"/>
  <c r="AA282"/>
  <c r="Z282"/>
  <c r="T282"/>
  <c r="U282"/>
  <c r="K282"/>
  <c r="AA281"/>
  <c r="Z281"/>
  <c r="T281"/>
  <c r="K281"/>
  <c r="AA280"/>
  <c r="Z280"/>
  <c r="T280"/>
  <c r="U280"/>
  <c r="K280"/>
  <c r="AA279"/>
  <c r="AA275"/>
  <c r="Z279"/>
  <c r="W279"/>
  <c r="T279"/>
  <c r="K279"/>
  <c r="AA278"/>
  <c r="Z278"/>
  <c r="T278"/>
  <c r="U278"/>
  <c r="K278"/>
  <c r="AA277"/>
  <c r="Z277"/>
  <c r="T277"/>
  <c r="Y277"/>
  <c r="K277"/>
  <c r="AA276"/>
  <c r="Z276"/>
  <c r="T276"/>
  <c r="U276"/>
  <c r="K276"/>
  <c r="S275"/>
  <c r="R275"/>
  <c r="Q275"/>
  <c r="P275"/>
  <c r="O275"/>
  <c r="N275"/>
  <c r="M275"/>
  <c r="L275"/>
  <c r="J275"/>
  <c r="I275"/>
  <c r="H275"/>
  <c r="AA274"/>
  <c r="Z274"/>
  <c r="T274"/>
  <c r="K274"/>
  <c r="AA273"/>
  <c r="Z273"/>
  <c r="Z272"/>
  <c r="T273"/>
  <c r="Y273"/>
  <c r="K273"/>
  <c r="K272"/>
  <c r="H273"/>
  <c r="H272"/>
  <c r="S272"/>
  <c r="R272"/>
  <c r="Q272"/>
  <c r="P272"/>
  <c r="O272"/>
  <c r="N272"/>
  <c r="M272"/>
  <c r="L272"/>
  <c r="J272"/>
  <c r="I272"/>
  <c r="AA271"/>
  <c r="AA270"/>
  <c r="Z271"/>
  <c r="Z270"/>
  <c r="T271"/>
  <c r="U271"/>
  <c r="U270"/>
  <c r="K271"/>
  <c r="K270"/>
  <c r="H271"/>
  <c r="H270"/>
  <c r="S270"/>
  <c r="R270"/>
  <c r="Q270"/>
  <c r="P270"/>
  <c r="O270"/>
  <c r="N270"/>
  <c r="M270"/>
  <c r="L270"/>
  <c r="J270"/>
  <c r="I270"/>
  <c r="AA269"/>
  <c r="AA268"/>
  <c r="Z269"/>
  <c r="Z268"/>
  <c r="T269"/>
  <c r="T268"/>
  <c r="V268"/>
  <c r="W268"/>
  <c r="AC268"/>
  <c r="K269"/>
  <c r="K268"/>
  <c r="H269"/>
  <c r="H268"/>
  <c r="S268"/>
  <c r="R268"/>
  <c r="Q268"/>
  <c r="P268"/>
  <c r="O268"/>
  <c r="N268"/>
  <c r="M268"/>
  <c r="L268"/>
  <c r="J268"/>
  <c r="I268"/>
  <c r="AA267"/>
  <c r="Z267"/>
  <c r="T267"/>
  <c r="U267"/>
  <c r="K267"/>
  <c r="AA266"/>
  <c r="Z266"/>
  <c r="T266"/>
  <c r="Y266"/>
  <c r="K266"/>
  <c r="AA265"/>
  <c r="Z265"/>
  <c r="T265"/>
  <c r="K265"/>
  <c r="AA264"/>
  <c r="Z264"/>
  <c r="T264"/>
  <c r="U264"/>
  <c r="K264"/>
  <c r="AA263"/>
  <c r="Z263"/>
  <c r="T263"/>
  <c r="K263"/>
  <c r="AA262"/>
  <c r="Z262"/>
  <c r="T262"/>
  <c r="Y262"/>
  <c r="K262"/>
  <c r="AA261"/>
  <c r="Z261"/>
  <c r="U261"/>
  <c r="T261"/>
  <c r="Y261"/>
  <c r="K261"/>
  <c r="S260"/>
  <c r="R260"/>
  <c r="Q260"/>
  <c r="P260"/>
  <c r="O260"/>
  <c r="N260"/>
  <c r="M260"/>
  <c r="L260"/>
  <c r="J260"/>
  <c r="I260"/>
  <c r="H260"/>
  <c r="AA259"/>
  <c r="Z259"/>
  <c r="T259"/>
  <c r="Y259"/>
  <c r="K259"/>
  <c r="AA258"/>
  <c r="Z258"/>
  <c r="T258"/>
  <c r="W258"/>
  <c r="K258"/>
  <c r="AA257"/>
  <c r="Z257"/>
  <c r="T257"/>
  <c r="Y257"/>
  <c r="K257"/>
  <c r="AA256"/>
  <c r="Z256"/>
  <c r="U256"/>
  <c r="T256"/>
  <c r="K256"/>
  <c r="AA255"/>
  <c r="Z255"/>
  <c r="T255"/>
  <c r="U255"/>
  <c r="K255"/>
  <c r="AA254"/>
  <c r="Z254"/>
  <c r="T254"/>
  <c r="U254"/>
  <c r="K254"/>
  <c r="AA253"/>
  <c r="Z253"/>
  <c r="T253"/>
  <c r="Y253"/>
  <c r="K253"/>
  <c r="S252"/>
  <c r="R252"/>
  <c r="Q252"/>
  <c r="P252"/>
  <c r="O252"/>
  <c r="N252"/>
  <c r="M252"/>
  <c r="L252"/>
  <c r="J252"/>
  <c r="I252"/>
  <c r="H252"/>
  <c r="AA251"/>
  <c r="Z251"/>
  <c r="T251"/>
  <c r="W251"/>
  <c r="K251"/>
  <c r="AA250"/>
  <c r="Z250"/>
  <c r="T250"/>
  <c r="K250"/>
  <c r="AA249"/>
  <c r="Z249"/>
  <c r="T249"/>
  <c r="K249"/>
  <c r="AA248"/>
  <c r="Z248"/>
  <c r="T248"/>
  <c r="Y248"/>
  <c r="K248"/>
  <c r="AA247"/>
  <c r="Z247"/>
  <c r="T247"/>
  <c r="U247"/>
  <c r="K247"/>
  <c r="AA246"/>
  <c r="Z246"/>
  <c r="T246"/>
  <c r="U246"/>
  <c r="K246"/>
  <c r="AA245"/>
  <c r="Z245"/>
  <c r="T245"/>
  <c r="W245"/>
  <c r="K245"/>
  <c r="S244"/>
  <c r="R244"/>
  <c r="Q244"/>
  <c r="P244"/>
  <c r="O244"/>
  <c r="N244"/>
  <c r="M244"/>
  <c r="L244"/>
  <c r="J244"/>
  <c r="I244"/>
  <c r="H244"/>
  <c r="AA243"/>
  <c r="Z243"/>
  <c r="T243"/>
  <c r="Y243"/>
  <c r="K243"/>
  <c r="AA242"/>
  <c r="AA241"/>
  <c r="Z242"/>
  <c r="Z241"/>
  <c r="T242"/>
  <c r="K242"/>
  <c r="K241"/>
  <c r="S241"/>
  <c r="R241"/>
  <c r="Q241"/>
  <c r="P241"/>
  <c r="O241"/>
  <c r="N241"/>
  <c r="M241"/>
  <c r="L241"/>
  <c r="J241"/>
  <c r="I241"/>
  <c r="H241"/>
  <c r="AA240"/>
  <c r="Z240"/>
  <c r="T240"/>
  <c r="K240"/>
  <c r="AA239"/>
  <c r="Z239"/>
  <c r="T239"/>
  <c r="U239"/>
  <c r="K239"/>
  <c r="AA238"/>
  <c r="Z238"/>
  <c r="T238"/>
  <c r="K238"/>
  <c r="AA237"/>
  <c r="Z237"/>
  <c r="T237"/>
  <c r="U237"/>
  <c r="K237"/>
  <c r="AA236"/>
  <c r="Z236"/>
  <c r="T236"/>
  <c r="U236"/>
  <c r="K236"/>
  <c r="AA235"/>
  <c r="Z235"/>
  <c r="T235"/>
  <c r="U235"/>
  <c r="K235"/>
  <c r="S234"/>
  <c r="R234"/>
  <c r="Q234"/>
  <c r="P234"/>
  <c r="O234"/>
  <c r="N234"/>
  <c r="M234"/>
  <c r="L234"/>
  <c r="J234"/>
  <c r="I234"/>
  <c r="H234"/>
  <c r="AA233"/>
  <c r="Z233"/>
  <c r="T233"/>
  <c r="Y233"/>
  <c r="K233"/>
  <c r="AA232"/>
  <c r="Z232"/>
  <c r="T232"/>
  <c r="U232"/>
  <c r="K232"/>
  <c r="AA231"/>
  <c r="Z231"/>
  <c r="T231"/>
  <c r="Y231"/>
  <c r="K231"/>
  <c r="AA230"/>
  <c r="Z230"/>
  <c r="T230"/>
  <c r="Y230"/>
  <c r="K230"/>
  <c r="AA229"/>
  <c r="Z229"/>
  <c r="T229"/>
  <c r="K229"/>
  <c r="AA228"/>
  <c r="Z228"/>
  <c r="T228"/>
  <c r="U228"/>
  <c r="K228"/>
  <c r="S227"/>
  <c r="R227"/>
  <c r="Q227"/>
  <c r="P227"/>
  <c r="O227"/>
  <c r="N227"/>
  <c r="M227"/>
  <c r="L227"/>
  <c r="J227"/>
  <c r="I227"/>
  <c r="H227"/>
  <c r="AA226"/>
  <c r="Z226"/>
  <c r="T226"/>
  <c r="K226"/>
  <c r="AA225"/>
  <c r="Z225"/>
  <c r="T225"/>
  <c r="K225"/>
  <c r="AA224"/>
  <c r="Z224"/>
  <c r="T224"/>
  <c r="Y224"/>
  <c r="K224"/>
  <c r="AA223"/>
  <c r="Z223"/>
  <c r="T223"/>
  <c r="Y223"/>
  <c r="K223"/>
  <c r="AA222"/>
  <c r="Z222"/>
  <c r="T222"/>
  <c r="Y222"/>
  <c r="K222"/>
  <c r="AA221"/>
  <c r="Z221"/>
  <c r="U221"/>
  <c r="T221"/>
  <c r="Y221"/>
  <c r="K221"/>
  <c r="AA220"/>
  <c r="Z220"/>
  <c r="T220"/>
  <c r="Y220"/>
  <c r="K220"/>
  <c r="AA219"/>
  <c r="Z219"/>
  <c r="T219"/>
  <c r="K219"/>
  <c r="AA218"/>
  <c r="Z218"/>
  <c r="T218"/>
  <c r="K218"/>
  <c r="AA217"/>
  <c r="Z217"/>
  <c r="U217"/>
  <c r="T217"/>
  <c r="K217"/>
  <c r="AA216"/>
  <c r="Z216"/>
  <c r="T216"/>
  <c r="Y216"/>
  <c r="K216"/>
  <c r="AA215"/>
  <c r="Z215"/>
  <c r="T215"/>
  <c r="K215"/>
  <c r="S214"/>
  <c r="R214"/>
  <c r="Q214"/>
  <c r="P214"/>
  <c r="O214"/>
  <c r="N214"/>
  <c r="M214"/>
  <c r="L214"/>
  <c r="J214"/>
  <c r="I214"/>
  <c r="H214"/>
  <c r="AA213"/>
  <c r="Z213"/>
  <c r="T213"/>
  <c r="U213"/>
  <c r="K213"/>
  <c r="AA212"/>
  <c r="Z212"/>
  <c r="T212"/>
  <c r="K212"/>
  <c r="AA211"/>
  <c r="Z211"/>
  <c r="T211"/>
  <c r="Y211"/>
  <c r="K211"/>
  <c r="AA210"/>
  <c r="Z210"/>
  <c r="Z201"/>
  <c r="Y210"/>
  <c r="T210"/>
  <c r="U210"/>
  <c r="K210"/>
  <c r="AA209"/>
  <c r="Z209"/>
  <c r="T209"/>
  <c r="Y209"/>
  <c r="K209"/>
  <c r="AA208"/>
  <c r="Z208"/>
  <c r="T208"/>
  <c r="K208"/>
  <c r="AA207"/>
  <c r="Z207"/>
  <c r="T207"/>
  <c r="K207"/>
  <c r="AA206"/>
  <c r="Z206"/>
  <c r="T206"/>
  <c r="U206"/>
  <c r="K206"/>
  <c r="AA205"/>
  <c r="Z205"/>
  <c r="T205"/>
  <c r="W205"/>
  <c r="K205"/>
  <c r="AA204"/>
  <c r="Z204"/>
  <c r="T204"/>
  <c r="U204"/>
  <c r="K204"/>
  <c r="AA203"/>
  <c r="Z203"/>
  <c r="T203"/>
  <c r="Y203"/>
  <c r="K203"/>
  <c r="AA202"/>
  <c r="Z202"/>
  <c r="U202"/>
  <c r="T202"/>
  <c r="Y202"/>
  <c r="K202"/>
  <c r="S201"/>
  <c r="R201"/>
  <c r="Q201"/>
  <c r="P201"/>
  <c r="O201"/>
  <c r="N201"/>
  <c r="M201"/>
  <c r="L201"/>
  <c r="J201"/>
  <c r="I201"/>
  <c r="H201"/>
  <c r="AA200"/>
  <c r="Z200"/>
  <c r="T200"/>
  <c r="K200"/>
  <c r="AA199"/>
  <c r="Z199"/>
  <c r="T199"/>
  <c r="U199"/>
  <c r="K199"/>
  <c r="AA198"/>
  <c r="Z198"/>
  <c r="T198"/>
  <c r="Y198"/>
  <c r="K198"/>
  <c r="AA197"/>
  <c r="Z197"/>
  <c r="T197"/>
  <c r="U197"/>
  <c r="K197"/>
  <c r="AA196"/>
  <c r="Z196"/>
  <c r="T196"/>
  <c r="Y196"/>
  <c r="K196"/>
  <c r="AA195"/>
  <c r="Z195"/>
  <c r="T195"/>
  <c r="U195"/>
  <c r="K195"/>
  <c r="AA194"/>
  <c r="Z194"/>
  <c r="T194"/>
  <c r="K194"/>
  <c r="AA193"/>
  <c r="Z193"/>
  <c r="U193"/>
  <c r="T193"/>
  <c r="K193"/>
  <c r="AA192"/>
  <c r="Z192"/>
  <c r="T192"/>
  <c r="U192"/>
  <c r="K192"/>
  <c r="AA191"/>
  <c r="Z191"/>
  <c r="T191"/>
  <c r="K191"/>
  <c r="AA190"/>
  <c r="Z190"/>
  <c r="T190"/>
  <c r="K190"/>
  <c r="AA189"/>
  <c r="Z189"/>
  <c r="T189"/>
  <c r="U189"/>
  <c r="K189"/>
  <c r="S188"/>
  <c r="R188"/>
  <c r="Q188"/>
  <c r="P188"/>
  <c r="O188"/>
  <c r="N188"/>
  <c r="M188"/>
  <c r="L188"/>
  <c r="J188"/>
  <c r="I188"/>
  <c r="H188"/>
  <c r="X187"/>
  <c r="S187"/>
  <c r="O187"/>
  <c r="AA186"/>
  <c r="AA185"/>
  <c r="Z186"/>
  <c r="Z185"/>
  <c r="T186"/>
  <c r="T185"/>
  <c r="K186"/>
  <c r="S185"/>
  <c r="R185"/>
  <c r="Q185"/>
  <c r="P185"/>
  <c r="O185"/>
  <c r="N185"/>
  <c r="M185"/>
  <c r="L185"/>
  <c r="J185"/>
  <c r="K185"/>
  <c r="I185"/>
  <c r="H185"/>
  <c r="AA184"/>
  <c r="Z184"/>
  <c r="T184"/>
  <c r="Y184"/>
  <c r="K184"/>
  <c r="AA183"/>
  <c r="Z183"/>
  <c r="S183"/>
  <c r="R183"/>
  <c r="Q183"/>
  <c r="P183"/>
  <c r="O183"/>
  <c r="N183"/>
  <c r="M183"/>
  <c r="L183"/>
  <c r="J183"/>
  <c r="I183"/>
  <c r="H183"/>
  <c r="AA182"/>
  <c r="AA181"/>
  <c r="Z182"/>
  <c r="Z181"/>
  <c r="T182"/>
  <c r="K182"/>
  <c r="S181"/>
  <c r="R181"/>
  <c r="Q181"/>
  <c r="P181"/>
  <c r="O181"/>
  <c r="N181"/>
  <c r="M181"/>
  <c r="L181"/>
  <c r="J181"/>
  <c r="K181"/>
  <c r="I181"/>
  <c r="H181"/>
  <c r="AA180"/>
  <c r="AA179"/>
  <c r="Z180"/>
  <c r="Z179"/>
  <c r="W180"/>
  <c r="T180"/>
  <c r="U180"/>
  <c r="K180"/>
  <c r="S179"/>
  <c r="R179"/>
  <c r="Q179"/>
  <c r="P179"/>
  <c r="O179"/>
  <c r="N179"/>
  <c r="M179"/>
  <c r="L179"/>
  <c r="J179"/>
  <c r="J178"/>
  <c r="I179"/>
  <c r="H179"/>
  <c r="AB178"/>
  <c r="X178"/>
  <c r="AA177"/>
  <c r="AA176"/>
  <c r="T177"/>
  <c r="U177"/>
  <c r="M177"/>
  <c r="M176"/>
  <c r="L177"/>
  <c r="L176"/>
  <c r="K177"/>
  <c r="T176"/>
  <c r="S176"/>
  <c r="R176"/>
  <c r="Q176"/>
  <c r="P176"/>
  <c r="O176"/>
  <c r="N176"/>
  <c r="J176"/>
  <c r="I176"/>
  <c r="H176"/>
  <c r="AA175"/>
  <c r="AA174"/>
  <c r="Z175"/>
  <c r="T175"/>
  <c r="U175"/>
  <c r="K175"/>
  <c r="Z174"/>
  <c r="S174"/>
  <c r="R174"/>
  <c r="Q174"/>
  <c r="P174"/>
  <c r="O174"/>
  <c r="N174"/>
  <c r="M174"/>
  <c r="L174"/>
  <c r="J174"/>
  <c r="I174"/>
  <c r="AA173"/>
  <c r="AA172"/>
  <c r="Z173"/>
  <c r="Z172"/>
  <c r="T173"/>
  <c r="K173"/>
  <c r="S172"/>
  <c r="R172"/>
  <c r="Q172"/>
  <c r="P172"/>
  <c r="O172"/>
  <c r="N172"/>
  <c r="M172"/>
  <c r="L172"/>
  <c r="J172"/>
  <c r="K172"/>
  <c r="I172"/>
  <c r="H172"/>
  <c r="T171"/>
  <c r="Y171"/>
  <c r="M171"/>
  <c r="AA171"/>
  <c r="AA170"/>
  <c r="L171"/>
  <c r="Z171"/>
  <c r="Z170"/>
  <c r="K171"/>
  <c r="S170"/>
  <c r="R170"/>
  <c r="Q170"/>
  <c r="P170"/>
  <c r="O170"/>
  <c r="N170"/>
  <c r="J170"/>
  <c r="I170"/>
  <c r="H170"/>
  <c r="AA169"/>
  <c r="AA168"/>
  <c r="Z169"/>
  <c r="Z168"/>
  <c r="T169"/>
  <c r="W169"/>
  <c r="K169"/>
  <c r="S168"/>
  <c r="R168"/>
  <c r="Q168"/>
  <c r="P168"/>
  <c r="O168"/>
  <c r="N168"/>
  <c r="M168"/>
  <c r="L168"/>
  <c r="J168"/>
  <c r="I168"/>
  <c r="H168"/>
  <c r="AA167"/>
  <c r="Z167"/>
  <c r="Z166"/>
  <c r="T167"/>
  <c r="Y167"/>
  <c r="K167"/>
  <c r="AA166"/>
  <c r="T166"/>
  <c r="V166"/>
  <c r="W166"/>
  <c r="AC166"/>
  <c r="S166"/>
  <c r="R166"/>
  <c r="Q166"/>
  <c r="P166"/>
  <c r="O166"/>
  <c r="N166"/>
  <c r="M166"/>
  <c r="L166"/>
  <c r="J166"/>
  <c r="I166"/>
  <c r="H166"/>
  <c r="AA165"/>
  <c r="AA164"/>
  <c r="Z165"/>
  <c r="Z164"/>
  <c r="T165"/>
  <c r="T164"/>
  <c r="K165"/>
  <c r="S164"/>
  <c r="R164"/>
  <c r="Q164"/>
  <c r="P164"/>
  <c r="O164"/>
  <c r="N164"/>
  <c r="M164"/>
  <c r="L164"/>
  <c r="J164"/>
  <c r="I164"/>
  <c r="H164"/>
  <c r="AB163"/>
  <c r="X163"/>
  <c r="AA162"/>
  <c r="AA161"/>
  <c r="Z162"/>
  <c r="Z161"/>
  <c r="T162"/>
  <c r="U162"/>
  <c r="K162"/>
  <c r="S161"/>
  <c r="R161"/>
  <c r="Q161"/>
  <c r="P161"/>
  <c r="O161"/>
  <c r="N161"/>
  <c r="M161"/>
  <c r="L161"/>
  <c r="J161"/>
  <c r="I161"/>
  <c r="H161"/>
  <c r="AA160"/>
  <c r="AA159"/>
  <c r="Z160"/>
  <c r="Z159"/>
  <c r="T160"/>
  <c r="K160"/>
  <c r="S159"/>
  <c r="R159"/>
  <c r="Q159"/>
  <c r="P159"/>
  <c r="O159"/>
  <c r="N159"/>
  <c r="M159"/>
  <c r="L159"/>
  <c r="J159"/>
  <c r="I159"/>
  <c r="H159"/>
  <c r="AA158"/>
  <c r="AA157"/>
  <c r="Z158"/>
  <c r="Z157"/>
  <c r="T158"/>
  <c r="K158"/>
  <c r="S157"/>
  <c r="R157"/>
  <c r="Q157"/>
  <c r="P157"/>
  <c r="P154"/>
  <c r="O157"/>
  <c r="N157"/>
  <c r="M157"/>
  <c r="L157"/>
  <c r="J157"/>
  <c r="I157"/>
  <c r="H157"/>
  <c r="AA156"/>
  <c r="AA155"/>
  <c r="Z156"/>
  <c r="Z155"/>
  <c r="T156"/>
  <c r="S155"/>
  <c r="R155"/>
  <c r="Q155"/>
  <c r="P155"/>
  <c r="O155"/>
  <c r="N155"/>
  <c r="M155"/>
  <c r="L155"/>
  <c r="J155"/>
  <c r="I155"/>
  <c r="H155"/>
  <c r="X154"/>
  <c r="AA153"/>
  <c r="Z153"/>
  <c r="Z152"/>
  <c r="T153"/>
  <c r="Y153"/>
  <c r="K153"/>
  <c r="AA152"/>
  <c r="S152"/>
  <c r="R152"/>
  <c r="Q152"/>
  <c r="P152"/>
  <c r="O152"/>
  <c r="N152"/>
  <c r="M152"/>
  <c r="L152"/>
  <c r="J152"/>
  <c r="K152"/>
  <c r="I152"/>
  <c r="H152"/>
  <c r="AA151"/>
  <c r="AA150"/>
  <c r="Z151"/>
  <c r="Z150"/>
  <c r="T151"/>
  <c r="U151"/>
  <c r="K151"/>
  <c r="S150"/>
  <c r="R150"/>
  <c r="Q150"/>
  <c r="P150"/>
  <c r="O150"/>
  <c r="N150"/>
  <c r="M150"/>
  <c r="L150"/>
  <c r="J150"/>
  <c r="K150"/>
  <c r="I150"/>
  <c r="H150"/>
  <c r="AA149"/>
  <c r="AA148"/>
  <c r="Z149"/>
  <c r="Z148"/>
  <c r="W149"/>
  <c r="T149"/>
  <c r="U149"/>
  <c r="K149"/>
  <c r="T148"/>
  <c r="S148"/>
  <c r="R148"/>
  <c r="Q148"/>
  <c r="P148"/>
  <c r="O148"/>
  <c r="N148"/>
  <c r="M148"/>
  <c r="L148"/>
  <c r="J148"/>
  <c r="K148"/>
  <c r="I148"/>
  <c r="H148"/>
  <c r="AA147"/>
  <c r="AA146"/>
  <c r="Z147"/>
  <c r="Z146"/>
  <c r="T147"/>
  <c r="W147"/>
  <c r="K147"/>
  <c r="S146"/>
  <c r="R146"/>
  <c r="Q146"/>
  <c r="P146"/>
  <c r="O146"/>
  <c r="N146"/>
  <c r="M146"/>
  <c r="L146"/>
  <c r="J146"/>
  <c r="I146"/>
  <c r="H146"/>
  <c r="AA145"/>
  <c r="AA144"/>
  <c r="Z145"/>
  <c r="Z144"/>
  <c r="T145"/>
  <c r="U145"/>
  <c r="K145"/>
  <c r="S144"/>
  <c r="R144"/>
  <c r="Q144"/>
  <c r="P144"/>
  <c r="O144"/>
  <c r="N144"/>
  <c r="M144"/>
  <c r="L144"/>
  <c r="J144"/>
  <c r="I144"/>
  <c r="H144"/>
  <c r="AA143"/>
  <c r="AA142"/>
  <c r="Z143"/>
  <c r="Z142"/>
  <c r="T143"/>
  <c r="W143"/>
  <c r="K143"/>
  <c r="S142"/>
  <c r="R142"/>
  <c r="Q142"/>
  <c r="P142"/>
  <c r="O142"/>
  <c r="N142"/>
  <c r="M142"/>
  <c r="L142"/>
  <c r="J142"/>
  <c r="I142"/>
  <c r="H142"/>
  <c r="AA141"/>
  <c r="Z141"/>
  <c r="T141"/>
  <c r="U141"/>
  <c r="AA140"/>
  <c r="AA139"/>
  <c r="Z140"/>
  <c r="T140"/>
  <c r="K140"/>
  <c r="S139"/>
  <c r="R139"/>
  <c r="Q139"/>
  <c r="P139"/>
  <c r="O139"/>
  <c r="N139"/>
  <c r="M139"/>
  <c r="L139"/>
  <c r="J139"/>
  <c r="I139"/>
  <c r="H139"/>
  <c r="AA138"/>
  <c r="Z138"/>
  <c r="T138"/>
  <c r="Y138"/>
  <c r="K138"/>
  <c r="AA137"/>
  <c r="Z137"/>
  <c r="T137"/>
  <c r="T136"/>
  <c r="Y136"/>
  <c r="S136"/>
  <c r="R136"/>
  <c r="Q136"/>
  <c r="P136"/>
  <c r="O136"/>
  <c r="N136"/>
  <c r="M136"/>
  <c r="L136"/>
  <c r="J136"/>
  <c r="I136"/>
  <c r="H136"/>
  <c r="AA135"/>
  <c r="AA134"/>
  <c r="Z135"/>
  <c r="Z134"/>
  <c r="T135"/>
  <c r="Y135"/>
  <c r="S134"/>
  <c r="R134"/>
  <c r="Q134"/>
  <c r="P134"/>
  <c r="O134"/>
  <c r="N134"/>
  <c r="M134"/>
  <c r="L134"/>
  <c r="J134"/>
  <c r="I134"/>
  <c r="H134"/>
  <c r="AA133"/>
  <c r="Z133"/>
  <c r="T133"/>
  <c r="U133"/>
  <c r="AA132"/>
  <c r="AA131"/>
  <c r="Z132"/>
  <c r="T132"/>
  <c r="Y132"/>
  <c r="K132"/>
  <c r="S131"/>
  <c r="R131"/>
  <c r="Q131"/>
  <c r="P131"/>
  <c r="O131"/>
  <c r="N131"/>
  <c r="M131"/>
  <c r="L131"/>
  <c r="J131"/>
  <c r="I131"/>
  <c r="H131"/>
  <c r="AA130"/>
  <c r="Z130"/>
  <c r="T130"/>
  <c r="Y130"/>
  <c r="K130"/>
  <c r="AA129"/>
  <c r="Z129"/>
  <c r="Z128"/>
  <c r="T129"/>
  <c r="Y129"/>
  <c r="S128"/>
  <c r="R128"/>
  <c r="Q128"/>
  <c r="P128"/>
  <c r="O128"/>
  <c r="N128"/>
  <c r="M128"/>
  <c r="L128"/>
  <c r="J128"/>
  <c r="I128"/>
  <c r="H128"/>
  <c r="AA127"/>
  <c r="AA126"/>
  <c r="Z127"/>
  <c r="Z126"/>
  <c r="T127"/>
  <c r="Y127"/>
  <c r="K127"/>
  <c r="S126"/>
  <c r="R126"/>
  <c r="Q126"/>
  <c r="P126"/>
  <c r="O126"/>
  <c r="N126"/>
  <c r="K126"/>
  <c r="AA125"/>
  <c r="AA124"/>
  <c r="Z125"/>
  <c r="Z124"/>
  <c r="T125"/>
  <c r="U125"/>
  <c r="K125"/>
  <c r="S124"/>
  <c r="R124"/>
  <c r="Q124"/>
  <c r="P124"/>
  <c r="O124"/>
  <c r="N124"/>
  <c r="M124"/>
  <c r="L124"/>
  <c r="J124"/>
  <c r="I124"/>
  <c r="H124"/>
  <c r="AB123"/>
  <c r="X123"/>
  <c r="AA122"/>
  <c r="AA121"/>
  <c r="Z122"/>
  <c r="Z121"/>
  <c r="T122"/>
  <c r="T121"/>
  <c r="K122"/>
  <c r="S121"/>
  <c r="R121"/>
  <c r="Q121"/>
  <c r="P121"/>
  <c r="O121"/>
  <c r="N121"/>
  <c r="M121"/>
  <c r="L121"/>
  <c r="J121"/>
  <c r="I121"/>
  <c r="K121"/>
  <c r="H121"/>
  <c r="AA120"/>
  <c r="AA119"/>
  <c r="Z120"/>
  <c r="Z119"/>
  <c r="T120"/>
  <c r="Y120"/>
  <c r="K120"/>
  <c r="S119"/>
  <c r="R119"/>
  <c r="Q119"/>
  <c r="P119"/>
  <c r="O119"/>
  <c r="N119"/>
  <c r="M119"/>
  <c r="L119"/>
  <c r="J119"/>
  <c r="I119"/>
  <c r="H119"/>
  <c r="AA118"/>
  <c r="AA117"/>
  <c r="Z118"/>
  <c r="T118"/>
  <c r="U118"/>
  <c r="K118"/>
  <c r="Z117"/>
  <c r="S117"/>
  <c r="R117"/>
  <c r="Q117"/>
  <c r="P117"/>
  <c r="O117"/>
  <c r="N117"/>
  <c r="M117"/>
  <c r="L117"/>
  <c r="J117"/>
  <c r="I117"/>
  <c r="H117"/>
  <c r="AA116"/>
  <c r="AA115"/>
  <c r="Z116"/>
  <c r="Z115"/>
  <c r="T116"/>
  <c r="Y116"/>
  <c r="K116"/>
  <c r="S115"/>
  <c r="S95"/>
  <c r="R115"/>
  <c r="R95"/>
  <c r="Q115"/>
  <c r="Q95"/>
  <c r="P115"/>
  <c r="P95"/>
  <c r="O115"/>
  <c r="O95"/>
  <c r="N115"/>
  <c r="N95"/>
  <c r="M115"/>
  <c r="M95"/>
  <c r="L115"/>
  <c r="L95"/>
  <c r="J115"/>
  <c r="J95"/>
  <c r="I115"/>
  <c r="H115"/>
  <c r="AA114"/>
  <c r="AA113"/>
  <c r="Z114"/>
  <c r="Z113"/>
  <c r="T114"/>
  <c r="K114"/>
  <c r="S113"/>
  <c r="R113"/>
  <c r="Q113"/>
  <c r="P113"/>
  <c r="O113"/>
  <c r="N113"/>
  <c r="M113"/>
  <c r="L113"/>
  <c r="J113"/>
  <c r="I113"/>
  <c r="H113"/>
  <c r="AA112"/>
  <c r="Z112"/>
  <c r="V112"/>
  <c r="W112"/>
  <c r="T112"/>
  <c r="K112"/>
  <c r="AA111"/>
  <c r="Z111"/>
  <c r="T111"/>
  <c r="Y111"/>
  <c r="K111"/>
  <c r="AA110"/>
  <c r="Z110"/>
  <c r="T110"/>
  <c r="U110"/>
  <c r="K110"/>
  <c r="AA109"/>
  <c r="Z109"/>
  <c r="T109"/>
  <c r="K109"/>
  <c r="AA108"/>
  <c r="Z108"/>
  <c r="T108"/>
  <c r="K108"/>
  <c r="AA107"/>
  <c r="Z107"/>
  <c r="T107"/>
  <c r="U107"/>
  <c r="K107"/>
  <c r="AA106"/>
  <c r="Z106"/>
  <c r="T106"/>
  <c r="V106"/>
  <c r="W106"/>
  <c r="K106"/>
  <c r="AA105"/>
  <c r="Z105"/>
  <c r="T105"/>
  <c r="Y105"/>
  <c r="K105"/>
  <c r="M104"/>
  <c r="AA104"/>
  <c r="L104"/>
  <c r="Z104"/>
  <c r="J104"/>
  <c r="K104"/>
  <c r="AA103"/>
  <c r="Z103"/>
  <c r="T103"/>
  <c r="U103"/>
  <c r="K103"/>
  <c r="S102"/>
  <c r="R102"/>
  <c r="Q102"/>
  <c r="P102"/>
  <c r="O102"/>
  <c r="N102"/>
  <c r="I102"/>
  <c r="H102"/>
  <c r="AA101"/>
  <c r="AA100"/>
  <c r="Z101"/>
  <c r="T101"/>
  <c r="U101"/>
  <c r="K101"/>
  <c r="Z100"/>
  <c r="S100"/>
  <c r="R100"/>
  <c r="Q100"/>
  <c r="P100"/>
  <c r="O100"/>
  <c r="N100"/>
  <c r="M100"/>
  <c r="L100"/>
  <c r="J100"/>
  <c r="I100"/>
  <c r="H100"/>
  <c r="AA99"/>
  <c r="AA98"/>
  <c r="Z99"/>
  <c r="Z98"/>
  <c r="T99"/>
  <c r="K99"/>
  <c r="S98"/>
  <c r="R98"/>
  <c r="Q98"/>
  <c r="P98"/>
  <c r="O98"/>
  <c r="N98"/>
  <c r="M98"/>
  <c r="L98"/>
  <c r="J98"/>
  <c r="I98"/>
  <c r="H98"/>
  <c r="AA97"/>
  <c r="AA96"/>
  <c r="Z97"/>
  <c r="Z96"/>
  <c r="T97"/>
  <c r="Y97"/>
  <c r="K97"/>
  <c r="S96"/>
  <c r="R96"/>
  <c r="Q96"/>
  <c r="P96"/>
  <c r="O96"/>
  <c r="N96"/>
  <c r="M96"/>
  <c r="L96"/>
  <c r="J96"/>
  <c r="I96"/>
  <c r="H96"/>
  <c r="AB95"/>
  <c r="X95"/>
  <c r="AA94"/>
  <c r="AA93"/>
  <c r="Z94"/>
  <c r="T94"/>
  <c r="T93"/>
  <c r="K94"/>
  <c r="Z93"/>
  <c r="S93"/>
  <c r="R93"/>
  <c r="Q93"/>
  <c r="M93"/>
  <c r="L93"/>
  <c r="J93"/>
  <c r="I93"/>
  <c r="H93"/>
  <c r="AA92"/>
  <c r="Z92"/>
  <c r="T92"/>
  <c r="U92"/>
  <c r="K92"/>
  <c r="AA91"/>
  <c r="AA90"/>
  <c r="Z91"/>
  <c r="T91"/>
  <c r="U91"/>
  <c r="K91"/>
  <c r="S90"/>
  <c r="R90"/>
  <c r="Q90"/>
  <c r="P90"/>
  <c r="O90"/>
  <c r="N90"/>
  <c r="M90"/>
  <c r="L90"/>
  <c r="J90"/>
  <c r="I90"/>
  <c r="H90"/>
  <c r="AA89"/>
  <c r="AA88"/>
  <c r="Z89"/>
  <c r="Z88"/>
  <c r="T89"/>
  <c r="T88"/>
  <c r="Y88"/>
  <c r="K89"/>
  <c r="S88"/>
  <c r="R88"/>
  <c r="Q88"/>
  <c r="P88"/>
  <c r="O88"/>
  <c r="N88"/>
  <c r="M88"/>
  <c r="L88"/>
  <c r="J88"/>
  <c r="I88"/>
  <c r="H88"/>
  <c r="AA87"/>
  <c r="AA86"/>
  <c r="Z87"/>
  <c r="Z86"/>
  <c r="T87"/>
  <c r="Y87"/>
  <c r="K87"/>
  <c r="S86"/>
  <c r="R86"/>
  <c r="Q86"/>
  <c r="P86"/>
  <c r="O86"/>
  <c r="N86"/>
  <c r="M86"/>
  <c r="L86"/>
  <c r="J86"/>
  <c r="I86"/>
  <c r="H86"/>
  <c r="AA85"/>
  <c r="AA84"/>
  <c r="Z85"/>
  <c r="Z84"/>
  <c r="T85"/>
  <c r="U85"/>
  <c r="K85"/>
  <c r="S84"/>
  <c r="R84"/>
  <c r="Q84"/>
  <c r="P84"/>
  <c r="O84"/>
  <c r="N84"/>
  <c r="M84"/>
  <c r="L84"/>
  <c r="J84"/>
  <c r="K84"/>
  <c r="I84"/>
  <c r="H84"/>
  <c r="AA83"/>
  <c r="AA82"/>
  <c r="Z83"/>
  <c r="T83"/>
  <c r="Y83"/>
  <c r="K83"/>
  <c r="Z82"/>
  <c r="S82"/>
  <c r="R82"/>
  <c r="Q82"/>
  <c r="P82"/>
  <c r="O82"/>
  <c r="N82"/>
  <c r="M82"/>
  <c r="L82"/>
  <c r="J82"/>
  <c r="I82"/>
  <c r="H82"/>
  <c r="AA81"/>
  <c r="AA80"/>
  <c r="Z81"/>
  <c r="Z80"/>
  <c r="T81"/>
  <c r="Y81"/>
  <c r="K81"/>
  <c r="T80"/>
  <c r="V80"/>
  <c r="W80"/>
  <c r="S80"/>
  <c r="R80"/>
  <c r="Q80"/>
  <c r="Q79"/>
  <c r="P80"/>
  <c r="O80"/>
  <c r="N80"/>
  <c r="M80"/>
  <c r="M79"/>
  <c r="L80"/>
  <c r="J80"/>
  <c r="I80"/>
  <c r="H80"/>
  <c r="AB79"/>
  <c r="X79"/>
  <c r="AA78"/>
  <c r="AA77"/>
  <c r="Z78"/>
  <c r="Z77"/>
  <c r="T78"/>
  <c r="K78"/>
  <c r="V77"/>
  <c r="S77"/>
  <c r="R77"/>
  <c r="Q77"/>
  <c r="P77"/>
  <c r="O77"/>
  <c r="N77"/>
  <c r="M77"/>
  <c r="L77"/>
  <c r="J77"/>
  <c r="I77"/>
  <c r="AA76"/>
  <c r="Z76"/>
  <c r="T76"/>
  <c r="Y76"/>
  <c r="K76"/>
  <c r="AA75"/>
  <c r="Z75"/>
  <c r="Z74"/>
  <c r="U75"/>
  <c r="T75"/>
  <c r="W75"/>
  <c r="K75"/>
  <c r="S74"/>
  <c r="S55"/>
  <c r="R74"/>
  <c r="Q74"/>
  <c r="Q55"/>
  <c r="P74"/>
  <c r="O74"/>
  <c r="N74"/>
  <c r="N55"/>
  <c r="M74"/>
  <c r="M55"/>
  <c r="L74"/>
  <c r="J74"/>
  <c r="I74"/>
  <c r="I55"/>
  <c r="H74"/>
  <c r="AA73"/>
  <c r="Z73"/>
  <c r="Y73"/>
  <c r="T73"/>
  <c r="K73"/>
  <c r="AA72"/>
  <c r="Z72"/>
  <c r="W72"/>
  <c r="T72"/>
  <c r="U72"/>
  <c r="Y72"/>
  <c r="K72"/>
  <c r="AA71"/>
  <c r="Z71"/>
  <c r="T71"/>
  <c r="Y71"/>
  <c r="K71"/>
  <c r="S70"/>
  <c r="R70"/>
  <c r="Q70"/>
  <c r="P70"/>
  <c r="O70"/>
  <c r="N70"/>
  <c r="M70"/>
  <c r="L70"/>
  <c r="J70"/>
  <c r="I70"/>
  <c r="H70"/>
  <c r="AA69"/>
  <c r="AA68"/>
  <c r="Z69"/>
  <c r="T69"/>
  <c r="Y69"/>
  <c r="W69"/>
  <c r="K69"/>
  <c r="U69"/>
  <c r="U68"/>
  <c r="Z68"/>
  <c r="S68"/>
  <c r="R68"/>
  <c r="Q68"/>
  <c r="P68"/>
  <c r="O68"/>
  <c r="N68"/>
  <c r="M68"/>
  <c r="L68"/>
  <c r="J68"/>
  <c r="I68"/>
  <c r="H68"/>
  <c r="AA67"/>
  <c r="Z67"/>
  <c r="T67"/>
  <c r="K67"/>
  <c r="AA66"/>
  <c r="Z66"/>
  <c r="U66"/>
  <c r="T66"/>
  <c r="K66"/>
  <c r="AA65"/>
  <c r="AA64"/>
  <c r="Z65"/>
  <c r="Z64"/>
  <c r="T65"/>
  <c r="K65"/>
  <c r="H65"/>
  <c r="H64"/>
  <c r="S64"/>
  <c r="R64"/>
  <c r="Q64"/>
  <c r="P64"/>
  <c r="O64"/>
  <c r="N64"/>
  <c r="M64"/>
  <c r="L64"/>
  <c r="J64"/>
  <c r="K64"/>
  <c r="I64"/>
  <c r="AA63"/>
  <c r="AA62"/>
  <c r="Z63"/>
  <c r="Z62"/>
  <c r="T63"/>
  <c r="Y63"/>
  <c r="K63"/>
  <c r="S62"/>
  <c r="R62"/>
  <c r="Q62"/>
  <c r="P62"/>
  <c r="O62"/>
  <c r="N62"/>
  <c r="M62"/>
  <c r="L62"/>
  <c r="J62"/>
  <c r="I62"/>
  <c r="H62"/>
  <c r="AA61"/>
  <c r="Z61"/>
  <c r="Z60"/>
  <c r="T61"/>
  <c r="U61"/>
  <c r="K61"/>
  <c r="AA60"/>
  <c r="S60"/>
  <c r="R60"/>
  <c r="Q60"/>
  <c r="P60"/>
  <c r="O60"/>
  <c r="N60"/>
  <c r="M60"/>
  <c r="L60"/>
  <c r="J60"/>
  <c r="I60"/>
  <c r="H60"/>
  <c r="AA59"/>
  <c r="AA58"/>
  <c r="Z59"/>
  <c r="Z58"/>
  <c r="T59"/>
  <c r="T58"/>
  <c r="K59"/>
  <c r="S58"/>
  <c r="R58"/>
  <c r="Q58"/>
  <c r="P58"/>
  <c r="O58"/>
  <c r="N58"/>
  <c r="M58"/>
  <c r="L58"/>
  <c r="J58"/>
  <c r="I58"/>
  <c r="K58"/>
  <c r="H58"/>
  <c r="AA57"/>
  <c r="Z57"/>
  <c r="Z56"/>
  <c r="Y57"/>
  <c r="T57"/>
  <c r="U57"/>
  <c r="K57"/>
  <c r="AA56"/>
  <c r="T56"/>
  <c r="S56"/>
  <c r="R56"/>
  <c r="Q56"/>
  <c r="P56"/>
  <c r="O56"/>
  <c r="N56"/>
  <c r="M56"/>
  <c r="L56"/>
  <c r="J56"/>
  <c r="I56"/>
  <c r="H56"/>
  <c r="X55"/>
  <c r="AA53"/>
  <c r="AA52"/>
  <c r="Z53"/>
  <c r="Z52"/>
  <c r="T53"/>
  <c r="K53"/>
  <c r="S52"/>
  <c r="R52"/>
  <c r="Q52"/>
  <c r="P52"/>
  <c r="O52"/>
  <c r="N52"/>
  <c r="M52"/>
  <c r="L52"/>
  <c r="J52"/>
  <c r="I52"/>
  <c r="H52"/>
  <c r="AA51"/>
  <c r="AA50"/>
  <c r="Z51"/>
  <c r="Z50"/>
  <c r="T51"/>
  <c r="T50"/>
  <c r="Y50"/>
  <c r="K51"/>
  <c r="S50"/>
  <c r="R50"/>
  <c r="Q50"/>
  <c r="P50"/>
  <c r="O50"/>
  <c r="N50"/>
  <c r="M50"/>
  <c r="L50"/>
  <c r="J50"/>
  <c r="I50"/>
  <c r="H50"/>
  <c r="AA49"/>
  <c r="AA48"/>
  <c r="Z49"/>
  <c r="Z48"/>
  <c r="T49"/>
  <c r="U49"/>
  <c r="K49"/>
  <c r="S48"/>
  <c r="R48"/>
  <c r="Q48"/>
  <c r="P48"/>
  <c r="O48"/>
  <c r="N48"/>
  <c r="M48"/>
  <c r="L48"/>
  <c r="J48"/>
  <c r="I48"/>
  <c r="H48"/>
  <c r="AA47"/>
  <c r="AA46"/>
  <c r="Z47"/>
  <c r="Z46"/>
  <c r="T47"/>
  <c r="U47"/>
  <c r="K47"/>
  <c r="S46"/>
  <c r="R46"/>
  <c r="Q46"/>
  <c r="P46"/>
  <c r="O46"/>
  <c r="N46"/>
  <c r="M46"/>
  <c r="L46"/>
  <c r="J46"/>
  <c r="I46"/>
  <c r="H46"/>
  <c r="AA45"/>
  <c r="AA44"/>
  <c r="Z45"/>
  <c r="W45"/>
  <c r="U45"/>
  <c r="T45"/>
  <c r="Y45"/>
  <c r="K45"/>
  <c r="Z44"/>
  <c r="T44"/>
  <c r="V44"/>
  <c r="W44"/>
  <c r="AC44"/>
  <c r="S44"/>
  <c r="R44"/>
  <c r="Q44"/>
  <c r="P44"/>
  <c r="O44"/>
  <c r="N44"/>
  <c r="M44"/>
  <c r="L44"/>
  <c r="J44"/>
  <c r="K44"/>
  <c r="I44"/>
  <c r="H44"/>
  <c r="AA43"/>
  <c r="AA42"/>
  <c r="Z43"/>
  <c r="Z42"/>
  <c r="T43"/>
  <c r="K43"/>
  <c r="S42"/>
  <c r="R42"/>
  <c r="Q42"/>
  <c r="P42"/>
  <c r="O42"/>
  <c r="N42"/>
  <c r="M42"/>
  <c r="L42"/>
  <c r="J42"/>
  <c r="I42"/>
  <c r="H42"/>
  <c r="AA41"/>
  <c r="AA40"/>
  <c r="Z41"/>
  <c r="Z40"/>
  <c r="T41"/>
  <c r="U41"/>
  <c r="K41"/>
  <c r="S40"/>
  <c r="R40"/>
  <c r="Q40"/>
  <c r="P40"/>
  <c r="O40"/>
  <c r="N40"/>
  <c r="M40"/>
  <c r="L40"/>
  <c r="J40"/>
  <c r="I40"/>
  <c r="H40"/>
  <c r="AA39"/>
  <c r="AA38"/>
  <c r="Z39"/>
  <c r="Z38"/>
  <c r="T39"/>
  <c r="Y39"/>
  <c r="K39"/>
  <c r="S38"/>
  <c r="R38"/>
  <c r="Q38"/>
  <c r="P38"/>
  <c r="O38"/>
  <c r="N38"/>
  <c r="M38"/>
  <c r="L38"/>
  <c r="J38"/>
  <c r="I38"/>
  <c r="H38"/>
  <c r="AA37"/>
  <c r="AA36"/>
  <c r="Z37"/>
  <c r="Z36"/>
  <c r="T37"/>
  <c r="U37"/>
  <c r="K37"/>
  <c r="S36"/>
  <c r="R36"/>
  <c r="Q36"/>
  <c r="P36"/>
  <c r="O36"/>
  <c r="N36"/>
  <c r="M36"/>
  <c r="L36"/>
  <c r="J36"/>
  <c r="K36"/>
  <c r="I36"/>
  <c r="H36"/>
  <c r="AA35"/>
  <c r="AA34"/>
  <c r="Z35"/>
  <c r="Z34"/>
  <c r="T35"/>
  <c r="T34"/>
  <c r="K35"/>
  <c r="S34"/>
  <c r="R34"/>
  <c r="Q34"/>
  <c r="P34"/>
  <c r="O34"/>
  <c r="N34"/>
  <c r="M34"/>
  <c r="L34"/>
  <c r="K34"/>
  <c r="J34"/>
  <c r="I34"/>
  <c r="H34"/>
  <c r="AA33"/>
  <c r="AA32"/>
  <c r="Z33"/>
  <c r="Z32"/>
  <c r="Y33"/>
  <c r="W33"/>
  <c r="U33"/>
  <c r="K33"/>
  <c r="T32"/>
  <c r="Y32"/>
  <c r="S32"/>
  <c r="R32"/>
  <c r="Q32"/>
  <c r="P32"/>
  <c r="O32"/>
  <c r="N32"/>
  <c r="M32"/>
  <c r="L32"/>
  <c r="J32"/>
  <c r="I32"/>
  <c r="H32"/>
  <c r="AA31"/>
  <c r="AA30"/>
  <c r="Z31"/>
  <c r="Z30"/>
  <c r="T31"/>
  <c r="K31"/>
  <c r="S30"/>
  <c r="R30"/>
  <c r="Q30"/>
  <c r="P30"/>
  <c r="O30"/>
  <c r="N30"/>
  <c r="M30"/>
  <c r="L30"/>
  <c r="J30"/>
  <c r="I30"/>
  <c r="H30"/>
  <c r="AA29"/>
  <c r="AA28"/>
  <c r="Z29"/>
  <c r="Z28"/>
  <c r="T29"/>
  <c r="W29"/>
  <c r="K29"/>
  <c r="S28"/>
  <c r="R28"/>
  <c r="Q28"/>
  <c r="P28"/>
  <c r="O28"/>
  <c r="N28"/>
  <c r="M28"/>
  <c r="L28"/>
  <c r="J28"/>
  <c r="K28"/>
  <c r="I28"/>
  <c r="H28"/>
  <c r="AA27"/>
  <c r="AA26"/>
  <c r="Z27"/>
  <c r="Z26"/>
  <c r="T27"/>
  <c r="Y27"/>
  <c r="K27"/>
  <c r="S26"/>
  <c r="R26"/>
  <c r="Q26"/>
  <c r="P26"/>
  <c r="O26"/>
  <c r="N26"/>
  <c r="M26"/>
  <c r="L26"/>
  <c r="J26"/>
  <c r="I26"/>
  <c r="H26"/>
  <c r="AA25"/>
  <c r="Z25"/>
  <c r="Z24"/>
  <c r="T25"/>
  <c r="K25"/>
  <c r="AA24"/>
  <c r="X24"/>
  <c r="S24"/>
  <c r="R24"/>
  <c r="Q24"/>
  <c r="P24"/>
  <c r="O24"/>
  <c r="N24"/>
  <c r="M24"/>
  <c r="L24"/>
  <c r="J24"/>
  <c r="I24"/>
  <c r="H24"/>
  <c r="AA23"/>
  <c r="AA22"/>
  <c r="Z23"/>
  <c r="Z22"/>
  <c r="T23"/>
  <c r="Y23"/>
  <c r="K23"/>
  <c r="S22"/>
  <c r="R22"/>
  <c r="Q22"/>
  <c r="P22"/>
  <c r="O22"/>
  <c r="N22"/>
  <c r="M22"/>
  <c r="L22"/>
  <c r="J22"/>
  <c r="I22"/>
  <c r="H22"/>
  <c r="AA21"/>
  <c r="AA20"/>
  <c r="Z21"/>
  <c r="Z20"/>
  <c r="W21"/>
  <c r="T21"/>
  <c r="U21"/>
  <c r="K21"/>
  <c r="T20"/>
  <c r="V20"/>
  <c r="W20"/>
  <c r="AC20"/>
  <c r="S20"/>
  <c r="R20"/>
  <c r="Q20"/>
  <c r="P20"/>
  <c r="O20"/>
  <c r="N20"/>
  <c r="M20"/>
  <c r="L20"/>
  <c r="J20"/>
  <c r="I20"/>
  <c r="H20"/>
  <c r="AA19"/>
  <c r="AA18"/>
  <c r="Z19"/>
  <c r="Z18"/>
  <c r="T19"/>
  <c r="K19"/>
  <c r="S18"/>
  <c r="R18"/>
  <c r="Q18"/>
  <c r="P18"/>
  <c r="O18"/>
  <c r="N18"/>
  <c r="M18"/>
  <c r="L18"/>
  <c r="J18"/>
  <c r="I18"/>
  <c r="H18"/>
  <c r="AA17"/>
  <c r="AA16"/>
  <c r="Z17"/>
  <c r="Z16"/>
  <c r="U17"/>
  <c r="T17"/>
  <c r="W17"/>
  <c r="X16"/>
  <c r="S16"/>
  <c r="R16"/>
  <c r="Q16"/>
  <c r="P16"/>
  <c r="O16"/>
  <c r="N16"/>
  <c r="M16"/>
  <c r="L16"/>
  <c r="J16"/>
  <c r="I16"/>
  <c r="U16"/>
  <c r="H16"/>
  <c r="AA15"/>
  <c r="AA14"/>
  <c r="Z15"/>
  <c r="Z14"/>
  <c r="T15"/>
  <c r="W15"/>
  <c r="K15"/>
  <c r="S14"/>
  <c r="R14"/>
  <c r="Q14"/>
  <c r="P14"/>
  <c r="O14"/>
  <c r="N14"/>
  <c r="M14"/>
  <c r="L14"/>
  <c r="J14"/>
  <c r="I14"/>
  <c r="H14"/>
  <c r="AA13"/>
  <c r="AA12"/>
  <c r="Z13"/>
  <c r="Z12"/>
  <c r="T13"/>
  <c r="U13"/>
  <c r="K13"/>
  <c r="S12"/>
  <c r="R12"/>
  <c r="Q12"/>
  <c r="P12"/>
  <c r="O12"/>
  <c r="N12"/>
  <c r="M12"/>
  <c r="L12"/>
  <c r="J12"/>
  <c r="I12"/>
  <c r="H12"/>
  <c r="M2"/>
  <c r="G14" i="13"/>
  <c r="E11"/>
  <c r="F11"/>
  <c r="G11"/>
  <c r="D11"/>
  <c r="AA627" i="14"/>
  <c r="Z627"/>
  <c r="Z626"/>
  <c r="T627"/>
  <c r="U627"/>
  <c r="K627"/>
  <c r="AA626"/>
  <c r="T626"/>
  <c r="Y626"/>
  <c r="S626"/>
  <c r="R626"/>
  <c r="Q626"/>
  <c r="P626"/>
  <c r="O626"/>
  <c r="N626"/>
  <c r="M626"/>
  <c r="L626"/>
  <c r="J626"/>
  <c r="I626"/>
  <c r="H626"/>
  <c r="AA625"/>
  <c r="AA624"/>
  <c r="Z625"/>
  <c r="Z624"/>
  <c r="W625"/>
  <c r="T625"/>
  <c r="Y625"/>
  <c r="K625"/>
  <c r="S624"/>
  <c r="R624"/>
  <c r="Q624"/>
  <c r="P624"/>
  <c r="O624"/>
  <c r="N624"/>
  <c r="M624"/>
  <c r="L624"/>
  <c r="J624"/>
  <c r="I624"/>
  <c r="H624"/>
  <c r="AA623"/>
  <c r="AA622"/>
  <c r="Z623"/>
  <c r="Z622"/>
  <c r="T623"/>
  <c r="U623"/>
  <c r="S623"/>
  <c r="R623"/>
  <c r="Q623"/>
  <c r="K623"/>
  <c r="S622"/>
  <c r="R622"/>
  <c r="Q622"/>
  <c r="P622"/>
  <c r="O622"/>
  <c r="N622"/>
  <c r="M622"/>
  <c r="L622"/>
  <c r="J622"/>
  <c r="I622"/>
  <c r="H622"/>
  <c r="AB621"/>
  <c r="X621"/>
  <c r="AA620"/>
  <c r="AA619"/>
  <c r="Z620"/>
  <c r="Z619"/>
  <c r="W620"/>
  <c r="T620"/>
  <c r="Y620"/>
  <c r="K620"/>
  <c r="T619"/>
  <c r="S619"/>
  <c r="R619"/>
  <c r="Q619"/>
  <c r="P619"/>
  <c r="O619"/>
  <c r="N619"/>
  <c r="M619"/>
  <c r="L619"/>
  <c r="J619"/>
  <c r="K619"/>
  <c r="I619"/>
  <c r="H619"/>
  <c r="AA618"/>
  <c r="Z618"/>
  <c r="Z617"/>
  <c r="T618"/>
  <c r="U618"/>
  <c r="K618"/>
  <c r="AA617"/>
  <c r="T617"/>
  <c r="S617"/>
  <c r="R617"/>
  <c r="Q617"/>
  <c r="P617"/>
  <c r="O617"/>
  <c r="N617"/>
  <c r="M617"/>
  <c r="L617"/>
  <c r="J617"/>
  <c r="I617"/>
  <c r="H617"/>
  <c r="AA616"/>
  <c r="AA615"/>
  <c r="Z616"/>
  <c r="W616"/>
  <c r="T616"/>
  <c r="U616"/>
  <c r="K616"/>
  <c r="Z615"/>
  <c r="T615"/>
  <c r="S615"/>
  <c r="R615"/>
  <c r="Q615"/>
  <c r="P615"/>
  <c r="O615"/>
  <c r="N615"/>
  <c r="M615"/>
  <c r="L615"/>
  <c r="J615"/>
  <c r="I615"/>
  <c r="H615"/>
  <c r="AA614"/>
  <c r="Z614"/>
  <c r="Z613"/>
  <c r="T614"/>
  <c r="U614"/>
  <c r="K614"/>
  <c r="AA613"/>
  <c r="S613"/>
  <c r="R613"/>
  <c r="Q613"/>
  <c r="P613"/>
  <c r="O613"/>
  <c r="N613"/>
  <c r="M613"/>
  <c r="L613"/>
  <c r="J613"/>
  <c r="I613"/>
  <c r="H613"/>
  <c r="AA612"/>
  <c r="AA611"/>
  <c r="Z612"/>
  <c r="Z611"/>
  <c r="T612"/>
  <c r="U612"/>
  <c r="K612"/>
  <c r="S611"/>
  <c r="R611"/>
  <c r="Q611"/>
  <c r="P611"/>
  <c r="O611"/>
  <c r="N611"/>
  <c r="M611"/>
  <c r="L611"/>
  <c r="J611"/>
  <c r="K611"/>
  <c r="I611"/>
  <c r="H611"/>
  <c r="AA610"/>
  <c r="AA609"/>
  <c r="Z610"/>
  <c r="Z609"/>
  <c r="T610"/>
  <c r="T609"/>
  <c r="K610"/>
  <c r="S609"/>
  <c r="R609"/>
  <c r="Q609"/>
  <c r="P609"/>
  <c r="O609"/>
  <c r="N609"/>
  <c r="M609"/>
  <c r="L609"/>
  <c r="J609"/>
  <c r="K609"/>
  <c r="I609"/>
  <c r="H609"/>
  <c r="AA608"/>
  <c r="AA607"/>
  <c r="Z608"/>
  <c r="Z607"/>
  <c r="T608"/>
  <c r="T607"/>
  <c r="K608"/>
  <c r="S607"/>
  <c r="R607"/>
  <c r="Q607"/>
  <c r="P607"/>
  <c r="O607"/>
  <c r="N607"/>
  <c r="M607"/>
  <c r="L607"/>
  <c r="J607"/>
  <c r="I607"/>
  <c r="H607"/>
  <c r="AA606"/>
  <c r="AA605"/>
  <c r="Z606"/>
  <c r="Z605"/>
  <c r="T606"/>
  <c r="U606"/>
  <c r="K606"/>
  <c r="S605"/>
  <c r="R605"/>
  <c r="Q605"/>
  <c r="P605"/>
  <c r="O605"/>
  <c r="N605"/>
  <c r="M605"/>
  <c r="L605"/>
  <c r="J605"/>
  <c r="K605"/>
  <c r="I605"/>
  <c r="H605"/>
  <c r="AA604"/>
  <c r="AA603"/>
  <c r="Z604"/>
  <c r="Z603"/>
  <c r="T604"/>
  <c r="K604"/>
  <c r="S603"/>
  <c r="R603"/>
  <c r="Q603"/>
  <c r="P603"/>
  <c r="O603"/>
  <c r="N603"/>
  <c r="M603"/>
  <c r="L603"/>
  <c r="J603"/>
  <c r="I603"/>
  <c r="H603"/>
  <c r="AA602"/>
  <c r="Z602"/>
  <c r="T602"/>
  <c r="K602"/>
  <c r="AA601"/>
  <c r="Z601"/>
  <c r="S601"/>
  <c r="R601"/>
  <c r="Q601"/>
  <c r="P601"/>
  <c r="O601"/>
  <c r="N601"/>
  <c r="M601"/>
  <c r="L601"/>
  <c r="J601"/>
  <c r="I601"/>
  <c r="H601"/>
  <c r="AA600"/>
  <c r="AA599"/>
  <c r="Z600"/>
  <c r="Z599"/>
  <c r="T600"/>
  <c r="K600"/>
  <c r="S599"/>
  <c r="R599"/>
  <c r="Q599"/>
  <c r="P599"/>
  <c r="O599"/>
  <c r="N599"/>
  <c r="M599"/>
  <c r="L599"/>
  <c r="J599"/>
  <c r="I599"/>
  <c r="H599"/>
  <c r="AB598"/>
  <c r="X598"/>
  <c r="AA597"/>
  <c r="Z597"/>
  <c r="T597"/>
  <c r="U597"/>
  <c r="K597"/>
  <c r="AA596"/>
  <c r="Z596"/>
  <c r="T596"/>
  <c r="Y596"/>
  <c r="K596"/>
  <c r="AA595"/>
  <c r="Z595"/>
  <c r="U595"/>
  <c r="T595"/>
  <c r="K595"/>
  <c r="AA594"/>
  <c r="Z594"/>
  <c r="V594"/>
  <c r="W594"/>
  <c r="T594"/>
  <c r="Y594"/>
  <c r="K594"/>
  <c r="AA593"/>
  <c r="Z593"/>
  <c r="T593"/>
  <c r="U593"/>
  <c r="K593"/>
  <c r="AA592"/>
  <c r="Z592"/>
  <c r="T592"/>
  <c r="Y592"/>
  <c r="K592"/>
  <c r="AA591"/>
  <c r="Z591"/>
  <c r="T591"/>
  <c r="U591"/>
  <c r="K591"/>
  <c r="AA590"/>
  <c r="Z590"/>
  <c r="T590"/>
  <c r="Y590"/>
  <c r="K590"/>
  <c r="AA589"/>
  <c r="Z589"/>
  <c r="U589"/>
  <c r="T589"/>
  <c r="K589"/>
  <c r="AA588"/>
  <c r="Z588"/>
  <c r="V588"/>
  <c r="W588"/>
  <c r="T588"/>
  <c r="Y588"/>
  <c r="K588"/>
  <c r="AA587"/>
  <c r="Z587"/>
  <c r="T587"/>
  <c r="U587"/>
  <c r="K587"/>
  <c r="S586"/>
  <c r="R586"/>
  <c r="Q586"/>
  <c r="P586"/>
  <c r="O586"/>
  <c r="N586"/>
  <c r="M586"/>
  <c r="L586"/>
  <c r="J586"/>
  <c r="I586"/>
  <c r="H586"/>
  <c r="AA585"/>
  <c r="Z585"/>
  <c r="Z584"/>
  <c r="U585"/>
  <c r="T585"/>
  <c r="K585"/>
  <c r="AA584"/>
  <c r="S584"/>
  <c r="R584"/>
  <c r="Q584"/>
  <c r="P584"/>
  <c r="O584"/>
  <c r="N584"/>
  <c r="M584"/>
  <c r="L584"/>
  <c r="J584"/>
  <c r="I584"/>
  <c r="H584"/>
  <c r="AA583"/>
  <c r="AA582"/>
  <c r="Z583"/>
  <c r="Z582"/>
  <c r="Y583"/>
  <c r="T583"/>
  <c r="K583"/>
  <c r="T582"/>
  <c r="S582"/>
  <c r="R582"/>
  <c r="Q582"/>
  <c r="P582"/>
  <c r="O582"/>
  <c r="N582"/>
  <c r="M582"/>
  <c r="L582"/>
  <c r="J582"/>
  <c r="I582"/>
  <c r="H582"/>
  <c r="AA581"/>
  <c r="AA580"/>
  <c r="Z581"/>
  <c r="W581"/>
  <c r="T581"/>
  <c r="U581"/>
  <c r="K581"/>
  <c r="Z580"/>
  <c r="S580"/>
  <c r="R580"/>
  <c r="Q580"/>
  <c r="P580"/>
  <c r="O580"/>
  <c r="N580"/>
  <c r="M580"/>
  <c r="L580"/>
  <c r="J580"/>
  <c r="K580"/>
  <c r="I580"/>
  <c r="H580"/>
  <c r="AA579"/>
  <c r="AA578"/>
  <c r="Z579"/>
  <c r="Z578"/>
  <c r="T579"/>
  <c r="T578"/>
  <c r="K579"/>
  <c r="S578"/>
  <c r="R578"/>
  <c r="Q578"/>
  <c r="P578"/>
  <c r="O578"/>
  <c r="N578"/>
  <c r="M578"/>
  <c r="L578"/>
  <c r="J578"/>
  <c r="I578"/>
  <c r="H578"/>
  <c r="AB577"/>
  <c r="AA576"/>
  <c r="AA575"/>
  <c r="Z576"/>
  <c r="Z575"/>
  <c r="T576"/>
  <c r="U576"/>
  <c r="K576"/>
  <c r="T575"/>
  <c r="Y575"/>
  <c r="S575"/>
  <c r="R575"/>
  <c r="Q575"/>
  <c r="P575"/>
  <c r="O575"/>
  <c r="N575"/>
  <c r="M575"/>
  <c r="L575"/>
  <c r="J575"/>
  <c r="I575"/>
  <c r="H575"/>
  <c r="AA574"/>
  <c r="Z574"/>
  <c r="T574"/>
  <c r="K574"/>
  <c r="AA573"/>
  <c r="Z573"/>
  <c r="T573"/>
  <c r="Y573"/>
  <c r="K573"/>
  <c r="AA572"/>
  <c r="Z572"/>
  <c r="T572"/>
  <c r="U572"/>
  <c r="K572"/>
  <c r="AA571"/>
  <c r="Z571"/>
  <c r="T571"/>
  <c r="U571"/>
  <c r="K571"/>
  <c r="S570"/>
  <c r="R570"/>
  <c r="Q570"/>
  <c r="P570"/>
  <c r="O570"/>
  <c r="N570"/>
  <c r="M570"/>
  <c r="L570"/>
  <c r="J570"/>
  <c r="I570"/>
  <c r="H570"/>
  <c r="AA569"/>
  <c r="Z569"/>
  <c r="T569"/>
  <c r="K569"/>
  <c r="AA568"/>
  <c r="Z568"/>
  <c r="T568"/>
  <c r="U568"/>
  <c r="K568"/>
  <c r="AA567"/>
  <c r="Z567"/>
  <c r="V567"/>
  <c r="W567"/>
  <c r="T567"/>
  <c r="U567"/>
  <c r="K567"/>
  <c r="AA566"/>
  <c r="Z566"/>
  <c r="T566"/>
  <c r="U566"/>
  <c r="K566"/>
  <c r="AA565"/>
  <c r="Z565"/>
  <c r="T565"/>
  <c r="K565"/>
  <c r="AA564"/>
  <c r="Z564"/>
  <c r="T564"/>
  <c r="U564"/>
  <c r="K564"/>
  <c r="AA563"/>
  <c r="Z563"/>
  <c r="T563"/>
  <c r="U563"/>
  <c r="K563"/>
  <c r="AA562"/>
  <c r="Z562"/>
  <c r="T562"/>
  <c r="K562"/>
  <c r="AA561"/>
  <c r="Z561"/>
  <c r="Z559"/>
  <c r="T561"/>
  <c r="U561"/>
  <c r="K561"/>
  <c r="AA560"/>
  <c r="AA559"/>
  <c r="Z560"/>
  <c r="T560"/>
  <c r="U560"/>
  <c r="K560"/>
  <c r="S559"/>
  <c r="R559"/>
  <c r="Q559"/>
  <c r="P559"/>
  <c r="O559"/>
  <c r="N559"/>
  <c r="M559"/>
  <c r="L559"/>
  <c r="J559"/>
  <c r="I559"/>
  <c r="H559"/>
  <c r="AB558"/>
  <c r="X558"/>
  <c r="AA557"/>
  <c r="AA556"/>
  <c r="Z557"/>
  <c r="W557"/>
  <c r="T557"/>
  <c r="K557"/>
  <c r="Z556"/>
  <c r="T556"/>
  <c r="S556"/>
  <c r="R556"/>
  <c r="Q556"/>
  <c r="P556"/>
  <c r="O556"/>
  <c r="N556"/>
  <c r="M556"/>
  <c r="L556"/>
  <c r="J556"/>
  <c r="I556"/>
  <c r="H556"/>
  <c r="AA555"/>
  <c r="AA554"/>
  <c r="Z555"/>
  <c r="T555"/>
  <c r="Y555"/>
  <c r="K555"/>
  <c r="Z554"/>
  <c r="T554"/>
  <c r="V554"/>
  <c r="W554"/>
  <c r="AC554"/>
  <c r="S554"/>
  <c r="R554"/>
  <c r="Q554"/>
  <c r="P554"/>
  <c r="O554"/>
  <c r="N554"/>
  <c r="M554"/>
  <c r="L554"/>
  <c r="J554"/>
  <c r="K554"/>
  <c r="I554"/>
  <c r="H554"/>
  <c r="AA553"/>
  <c r="AA552"/>
  <c r="Z553"/>
  <c r="Z552"/>
  <c r="T553"/>
  <c r="K553"/>
  <c r="S552"/>
  <c r="R552"/>
  <c r="Q552"/>
  <c r="P552"/>
  <c r="O552"/>
  <c r="N552"/>
  <c r="M552"/>
  <c r="L552"/>
  <c r="J552"/>
  <c r="I552"/>
  <c r="H552"/>
  <c r="AA551"/>
  <c r="Z551"/>
  <c r="Z550"/>
  <c r="T551"/>
  <c r="K551"/>
  <c r="AA550"/>
  <c r="S550"/>
  <c r="R550"/>
  <c r="Q550"/>
  <c r="P550"/>
  <c r="O550"/>
  <c r="N550"/>
  <c r="M550"/>
  <c r="L550"/>
  <c r="J550"/>
  <c r="J549"/>
  <c r="I550"/>
  <c r="H550"/>
  <c r="AB549"/>
  <c r="X549"/>
  <c r="AA548"/>
  <c r="AA547"/>
  <c r="Z548"/>
  <c r="T548"/>
  <c r="Y548"/>
  <c r="K548"/>
  <c r="Z547"/>
  <c r="S547"/>
  <c r="R547"/>
  <c r="Q547"/>
  <c r="P547"/>
  <c r="O547"/>
  <c r="N547"/>
  <c r="M547"/>
  <c r="L547"/>
  <c r="J547"/>
  <c r="I547"/>
  <c r="H547"/>
  <c r="AA546"/>
  <c r="AA545"/>
  <c r="Z546"/>
  <c r="Z545"/>
  <c r="T546"/>
  <c r="U546"/>
  <c r="K546"/>
  <c r="S545"/>
  <c r="R545"/>
  <c r="Q545"/>
  <c r="M545"/>
  <c r="L545"/>
  <c r="J545"/>
  <c r="I545"/>
  <c r="H545"/>
  <c r="AA544"/>
  <c r="Z544"/>
  <c r="Z543"/>
  <c r="Y544"/>
  <c r="T544"/>
  <c r="K544"/>
  <c r="AA543"/>
  <c r="T543"/>
  <c r="S543"/>
  <c r="R543"/>
  <c r="Q543"/>
  <c r="P543"/>
  <c r="O543"/>
  <c r="N543"/>
  <c r="M543"/>
  <c r="L543"/>
  <c r="J543"/>
  <c r="I543"/>
  <c r="K543"/>
  <c r="H543"/>
  <c r="AA542"/>
  <c r="AA541"/>
  <c r="Z542"/>
  <c r="T542"/>
  <c r="K542"/>
  <c r="Z541"/>
  <c r="S541"/>
  <c r="R541"/>
  <c r="Q541"/>
  <c r="P541"/>
  <c r="O541"/>
  <c r="N541"/>
  <c r="M541"/>
  <c r="L541"/>
  <c r="J541"/>
  <c r="I541"/>
  <c r="H541"/>
  <c r="AA540"/>
  <c r="Z540"/>
  <c r="Z539"/>
  <c r="T540"/>
  <c r="Y540"/>
  <c r="K540"/>
  <c r="AA539"/>
  <c r="S539"/>
  <c r="R539"/>
  <c r="Q539"/>
  <c r="P539"/>
  <c r="O539"/>
  <c r="N539"/>
  <c r="M539"/>
  <c r="L539"/>
  <c r="J539"/>
  <c r="K539"/>
  <c r="I539"/>
  <c r="H539"/>
  <c r="AA538"/>
  <c r="AA537"/>
  <c r="Z538"/>
  <c r="T538"/>
  <c r="U538"/>
  <c r="K538"/>
  <c r="Z537"/>
  <c r="S537"/>
  <c r="R537"/>
  <c r="Q537"/>
  <c r="P537"/>
  <c r="O537"/>
  <c r="N537"/>
  <c r="M537"/>
  <c r="L537"/>
  <c r="J537"/>
  <c r="I537"/>
  <c r="H537"/>
  <c r="AA536"/>
  <c r="AA535"/>
  <c r="Z536"/>
  <c r="Z535"/>
  <c r="T536"/>
  <c r="K536"/>
  <c r="S535"/>
  <c r="R535"/>
  <c r="Q535"/>
  <c r="P535"/>
  <c r="O535"/>
  <c r="N535"/>
  <c r="M535"/>
  <c r="L535"/>
  <c r="J535"/>
  <c r="I535"/>
  <c r="H535"/>
  <c r="AA534"/>
  <c r="AA533"/>
  <c r="Z534"/>
  <c r="Z533"/>
  <c r="Y534"/>
  <c r="T534"/>
  <c r="T533"/>
  <c r="K534"/>
  <c r="S533"/>
  <c r="R533"/>
  <c r="Q533"/>
  <c r="P533"/>
  <c r="O533"/>
  <c r="N533"/>
  <c r="M533"/>
  <c r="L533"/>
  <c r="J533"/>
  <c r="K533"/>
  <c r="I533"/>
  <c r="H533"/>
  <c r="AA532"/>
  <c r="AA531"/>
  <c r="Z532"/>
  <c r="Z531"/>
  <c r="U532"/>
  <c r="T532"/>
  <c r="K532"/>
  <c r="T531"/>
  <c r="S531"/>
  <c r="R531"/>
  <c r="Q531"/>
  <c r="P531"/>
  <c r="O531"/>
  <c r="N531"/>
  <c r="M531"/>
  <c r="L531"/>
  <c r="J531"/>
  <c r="I531"/>
  <c r="H531"/>
  <c r="AA530"/>
  <c r="Z530"/>
  <c r="Z529"/>
  <c r="T530"/>
  <c r="Y530"/>
  <c r="K530"/>
  <c r="AA529"/>
  <c r="S529"/>
  <c r="R529"/>
  <c r="Q529"/>
  <c r="P529"/>
  <c r="O529"/>
  <c r="N529"/>
  <c r="M529"/>
  <c r="L529"/>
  <c r="J529"/>
  <c r="I529"/>
  <c r="K529"/>
  <c r="H529"/>
  <c r="AA528"/>
  <c r="AA527"/>
  <c r="Z528"/>
  <c r="W528"/>
  <c r="U528"/>
  <c r="T528"/>
  <c r="Y528"/>
  <c r="K528"/>
  <c r="Z527"/>
  <c r="V527"/>
  <c r="W527"/>
  <c r="T527"/>
  <c r="Y527"/>
  <c r="S527"/>
  <c r="R527"/>
  <c r="Q527"/>
  <c r="P527"/>
  <c r="O527"/>
  <c r="N527"/>
  <c r="M527"/>
  <c r="L527"/>
  <c r="J527"/>
  <c r="I527"/>
  <c r="U527"/>
  <c r="H527"/>
  <c r="AA526"/>
  <c r="AA525"/>
  <c r="Z526"/>
  <c r="Y526"/>
  <c r="T526"/>
  <c r="K526"/>
  <c r="Z525"/>
  <c r="T525"/>
  <c r="S525"/>
  <c r="R525"/>
  <c r="Q525"/>
  <c r="P525"/>
  <c r="O525"/>
  <c r="N525"/>
  <c r="M525"/>
  <c r="L525"/>
  <c r="J525"/>
  <c r="I525"/>
  <c r="H525"/>
  <c r="AA524"/>
  <c r="AA523"/>
  <c r="Z524"/>
  <c r="Z523"/>
  <c r="T524"/>
  <c r="Y524"/>
  <c r="K524"/>
  <c r="S523"/>
  <c r="R523"/>
  <c r="Q523"/>
  <c r="P523"/>
  <c r="O523"/>
  <c r="N523"/>
  <c r="M523"/>
  <c r="L523"/>
  <c r="J523"/>
  <c r="K523"/>
  <c r="I523"/>
  <c r="H523"/>
  <c r="AA522"/>
  <c r="Z522"/>
  <c r="Z521"/>
  <c r="W522"/>
  <c r="T522"/>
  <c r="Y522"/>
  <c r="K522"/>
  <c r="AA521"/>
  <c r="T521"/>
  <c r="S521"/>
  <c r="R521"/>
  <c r="Q521"/>
  <c r="P521"/>
  <c r="O521"/>
  <c r="N521"/>
  <c r="M521"/>
  <c r="L521"/>
  <c r="J521"/>
  <c r="I521"/>
  <c r="H521"/>
  <c r="AA520"/>
  <c r="AA519"/>
  <c r="Z520"/>
  <c r="T520"/>
  <c r="K520"/>
  <c r="Z519"/>
  <c r="S519"/>
  <c r="R519"/>
  <c r="Q519"/>
  <c r="P519"/>
  <c r="O519"/>
  <c r="N519"/>
  <c r="M519"/>
  <c r="L519"/>
  <c r="J519"/>
  <c r="I519"/>
  <c r="H519"/>
  <c r="AA518"/>
  <c r="AA517"/>
  <c r="Z518"/>
  <c r="Z517"/>
  <c r="T518"/>
  <c r="T517"/>
  <c r="K518"/>
  <c r="S517"/>
  <c r="R517"/>
  <c r="Q517"/>
  <c r="P517"/>
  <c r="O517"/>
  <c r="N517"/>
  <c r="M517"/>
  <c r="L517"/>
  <c r="J517"/>
  <c r="I517"/>
  <c r="H517"/>
  <c r="AA516"/>
  <c r="AA515"/>
  <c r="Z516"/>
  <c r="Z515"/>
  <c r="T516"/>
  <c r="Y516"/>
  <c r="K516"/>
  <c r="S515"/>
  <c r="R515"/>
  <c r="Q515"/>
  <c r="P515"/>
  <c r="O515"/>
  <c r="N515"/>
  <c r="M515"/>
  <c r="L515"/>
  <c r="J515"/>
  <c r="I515"/>
  <c r="H515"/>
  <c r="AB514"/>
  <c r="X514"/>
  <c r="Z513"/>
  <c r="Z512"/>
  <c r="T513"/>
  <c r="K513"/>
  <c r="AA512"/>
  <c r="U512"/>
  <c r="T512"/>
  <c r="S512"/>
  <c r="R512"/>
  <c r="Q512"/>
  <c r="P512"/>
  <c r="O512"/>
  <c r="N512"/>
  <c r="M512"/>
  <c r="L512"/>
  <c r="J512"/>
  <c r="I512"/>
  <c r="K512"/>
  <c r="AA511"/>
  <c r="Z511"/>
  <c r="Z510"/>
  <c r="T511"/>
  <c r="U511"/>
  <c r="K511"/>
  <c r="AA510"/>
  <c r="S510"/>
  <c r="R510"/>
  <c r="Q510"/>
  <c r="P510"/>
  <c r="O510"/>
  <c r="N510"/>
  <c r="M510"/>
  <c r="L510"/>
  <c r="I510"/>
  <c r="H510"/>
  <c r="AA509"/>
  <c r="AA508"/>
  <c r="Z509"/>
  <c r="Z508"/>
  <c r="W509"/>
  <c r="T509"/>
  <c r="Y509"/>
  <c r="K509"/>
  <c r="T508"/>
  <c r="S508"/>
  <c r="R508"/>
  <c r="Q508"/>
  <c r="P508"/>
  <c r="O508"/>
  <c r="N508"/>
  <c r="M508"/>
  <c r="L508"/>
  <c r="J508"/>
  <c r="I508"/>
  <c r="H508"/>
  <c r="AA507"/>
  <c r="AA506"/>
  <c r="Z507"/>
  <c r="Z506"/>
  <c r="T507"/>
  <c r="U507"/>
  <c r="K507"/>
  <c r="S506"/>
  <c r="R506"/>
  <c r="Q506"/>
  <c r="P506"/>
  <c r="O506"/>
  <c r="N506"/>
  <c r="M506"/>
  <c r="L506"/>
  <c r="J506"/>
  <c r="I506"/>
  <c r="H506"/>
  <c r="AA505"/>
  <c r="AA504"/>
  <c r="Z505"/>
  <c r="Z504"/>
  <c r="T505"/>
  <c r="U505"/>
  <c r="U504"/>
  <c r="K505"/>
  <c r="K504"/>
  <c r="S504"/>
  <c r="R504"/>
  <c r="Q504"/>
  <c r="P504"/>
  <c r="O504"/>
  <c r="N504"/>
  <c r="M504"/>
  <c r="L504"/>
  <c r="J504"/>
  <c r="I504"/>
  <c r="H504"/>
  <c r="AA503"/>
  <c r="Z503"/>
  <c r="T503"/>
  <c r="U503"/>
  <c r="K503"/>
  <c r="AA502"/>
  <c r="Z502"/>
  <c r="Z501"/>
  <c r="T502"/>
  <c r="K502"/>
  <c r="S501"/>
  <c r="R501"/>
  <c r="Q501"/>
  <c r="P501"/>
  <c r="O501"/>
  <c r="N501"/>
  <c r="M501"/>
  <c r="L501"/>
  <c r="J501"/>
  <c r="I501"/>
  <c r="H501"/>
  <c r="AA500"/>
  <c r="AA499"/>
  <c r="Z500"/>
  <c r="Z499"/>
  <c r="T500"/>
  <c r="T499"/>
  <c r="K500"/>
  <c r="S499"/>
  <c r="R499"/>
  <c r="Q499"/>
  <c r="P499"/>
  <c r="O499"/>
  <c r="N499"/>
  <c r="M499"/>
  <c r="L499"/>
  <c r="J499"/>
  <c r="I499"/>
  <c r="K499"/>
  <c r="H499"/>
  <c r="AA498"/>
  <c r="Z498"/>
  <c r="T498"/>
  <c r="U498"/>
  <c r="K498"/>
  <c r="AA497"/>
  <c r="Z497"/>
  <c r="T497"/>
  <c r="U497"/>
  <c r="K497"/>
  <c r="AA496"/>
  <c r="Z496"/>
  <c r="T496"/>
  <c r="K496"/>
  <c r="S495"/>
  <c r="R495"/>
  <c r="Q495"/>
  <c r="P495"/>
  <c r="O495"/>
  <c r="N495"/>
  <c r="M495"/>
  <c r="L495"/>
  <c r="J495"/>
  <c r="I495"/>
  <c r="H495"/>
  <c r="AA494"/>
  <c r="AA493"/>
  <c r="Z494"/>
  <c r="Z493"/>
  <c r="T494"/>
  <c r="U494"/>
  <c r="K494"/>
  <c r="T493"/>
  <c r="S493"/>
  <c r="R493"/>
  <c r="Q493"/>
  <c r="P493"/>
  <c r="O493"/>
  <c r="N493"/>
  <c r="M493"/>
  <c r="L493"/>
  <c r="J493"/>
  <c r="I493"/>
  <c r="K493"/>
  <c r="H493"/>
  <c r="AA492"/>
  <c r="AA491"/>
  <c r="Z492"/>
  <c r="Z491"/>
  <c r="T492"/>
  <c r="T491"/>
  <c r="K492"/>
  <c r="S491"/>
  <c r="R491"/>
  <c r="Q491"/>
  <c r="P491"/>
  <c r="O491"/>
  <c r="N491"/>
  <c r="M491"/>
  <c r="L491"/>
  <c r="J491"/>
  <c r="I491"/>
  <c r="H491"/>
  <c r="AB490"/>
  <c r="X490"/>
  <c r="AA489"/>
  <c r="AA488"/>
  <c r="Z489"/>
  <c r="Z488"/>
  <c r="T489"/>
  <c r="Y489"/>
  <c r="K489"/>
  <c r="S488"/>
  <c r="R488"/>
  <c r="Q488"/>
  <c r="P488"/>
  <c r="O488"/>
  <c r="N488"/>
  <c r="M488"/>
  <c r="L488"/>
  <c r="J488"/>
  <c r="I488"/>
  <c r="H488"/>
  <c r="Z487"/>
  <c r="W487"/>
  <c r="T487"/>
  <c r="AA487"/>
  <c r="K487"/>
  <c r="AA486"/>
  <c r="AA485"/>
  <c r="Z486"/>
  <c r="T486"/>
  <c r="K486"/>
  <c r="T485"/>
  <c r="U485"/>
  <c r="S485"/>
  <c r="R485"/>
  <c r="Q485"/>
  <c r="P485"/>
  <c r="O485"/>
  <c r="N485"/>
  <c r="M485"/>
  <c r="L485"/>
  <c r="J485"/>
  <c r="I485"/>
  <c r="H485"/>
  <c r="AA484"/>
  <c r="AA483"/>
  <c r="Z484"/>
  <c r="Z483"/>
  <c r="T484"/>
  <c r="K484"/>
  <c r="S483"/>
  <c r="R483"/>
  <c r="Q483"/>
  <c r="P483"/>
  <c r="O483"/>
  <c r="N483"/>
  <c r="M483"/>
  <c r="L483"/>
  <c r="J483"/>
  <c r="I483"/>
  <c r="H483"/>
  <c r="AA482"/>
  <c r="Z482"/>
  <c r="Z481"/>
  <c r="T482"/>
  <c r="Y482"/>
  <c r="K482"/>
  <c r="AA481"/>
  <c r="S481"/>
  <c r="R481"/>
  <c r="Q481"/>
  <c r="P481"/>
  <c r="O481"/>
  <c r="N481"/>
  <c r="M481"/>
  <c r="L481"/>
  <c r="J481"/>
  <c r="I481"/>
  <c r="H481"/>
  <c r="AA480"/>
  <c r="AA479"/>
  <c r="Z480"/>
  <c r="Z479"/>
  <c r="T480"/>
  <c r="U480"/>
  <c r="K480"/>
  <c r="S479"/>
  <c r="R479"/>
  <c r="Q479"/>
  <c r="P479"/>
  <c r="O479"/>
  <c r="N479"/>
  <c r="M479"/>
  <c r="L479"/>
  <c r="J479"/>
  <c r="K479"/>
  <c r="I479"/>
  <c r="H479"/>
  <c r="AA478"/>
  <c r="AA477"/>
  <c r="M478"/>
  <c r="L478"/>
  <c r="K478"/>
  <c r="J478"/>
  <c r="T478"/>
  <c r="W478"/>
  <c r="S477"/>
  <c r="R477"/>
  <c r="Q477"/>
  <c r="P477"/>
  <c r="O477"/>
  <c r="N477"/>
  <c r="M477"/>
  <c r="J477"/>
  <c r="I477"/>
  <c r="H477"/>
  <c r="Z476"/>
  <c r="Z475"/>
  <c r="T476"/>
  <c r="Y476"/>
  <c r="M476"/>
  <c r="L476"/>
  <c r="J476"/>
  <c r="K476"/>
  <c r="S475"/>
  <c r="R475"/>
  <c r="Q475"/>
  <c r="P475"/>
  <c r="O475"/>
  <c r="N475"/>
  <c r="L475"/>
  <c r="J475"/>
  <c r="I475"/>
  <c r="H475"/>
  <c r="AA474"/>
  <c r="AA473"/>
  <c r="Z474"/>
  <c r="T474"/>
  <c r="M474"/>
  <c r="L474"/>
  <c r="J474"/>
  <c r="Z473"/>
  <c r="S473"/>
  <c r="R473"/>
  <c r="Q473"/>
  <c r="P473"/>
  <c r="O473"/>
  <c r="N473"/>
  <c r="M473"/>
  <c r="L473"/>
  <c r="I473"/>
  <c r="H473"/>
  <c r="T472"/>
  <c r="M472"/>
  <c r="AA472"/>
  <c r="AA471"/>
  <c r="L472"/>
  <c r="K472"/>
  <c r="S471"/>
  <c r="R471"/>
  <c r="Q471"/>
  <c r="P471"/>
  <c r="O471"/>
  <c r="N471"/>
  <c r="M471"/>
  <c r="J471"/>
  <c r="I471"/>
  <c r="H471"/>
  <c r="AA470"/>
  <c r="AA469"/>
  <c r="Z470"/>
  <c r="Z469"/>
  <c r="T470"/>
  <c r="Y470"/>
  <c r="K470"/>
  <c r="T469"/>
  <c r="S469"/>
  <c r="R469"/>
  <c r="Q469"/>
  <c r="P469"/>
  <c r="O469"/>
  <c r="N469"/>
  <c r="M469"/>
  <c r="L469"/>
  <c r="J469"/>
  <c r="I469"/>
  <c r="H469"/>
  <c r="M468"/>
  <c r="AA468"/>
  <c r="L468"/>
  <c r="Z468"/>
  <c r="J468"/>
  <c r="T468"/>
  <c r="Y468"/>
  <c r="AA467"/>
  <c r="M467"/>
  <c r="L467"/>
  <c r="S466"/>
  <c r="R466"/>
  <c r="Q466"/>
  <c r="P466"/>
  <c r="O466"/>
  <c r="N466"/>
  <c r="I466"/>
  <c r="H466"/>
  <c r="AA465"/>
  <c r="Z465"/>
  <c r="T465"/>
  <c r="K465"/>
  <c r="AA464"/>
  <c r="Z464"/>
  <c r="T464"/>
  <c r="Y464"/>
  <c r="M464"/>
  <c r="L464"/>
  <c r="K464"/>
  <c r="AA463"/>
  <c r="Z463"/>
  <c r="T463"/>
  <c r="K463"/>
  <c r="AA462"/>
  <c r="Z462"/>
  <c r="Y462"/>
  <c r="T462"/>
  <c r="K462"/>
  <c r="S461"/>
  <c r="R461"/>
  <c r="Q461"/>
  <c r="P461"/>
  <c r="O461"/>
  <c r="N461"/>
  <c r="M461"/>
  <c r="L461"/>
  <c r="J461"/>
  <c r="I461"/>
  <c r="H461"/>
  <c r="AA460"/>
  <c r="AA459"/>
  <c r="Z460"/>
  <c r="Z459"/>
  <c r="T460"/>
  <c r="U460"/>
  <c r="K460"/>
  <c r="S459"/>
  <c r="R459"/>
  <c r="Q459"/>
  <c r="P459"/>
  <c r="O459"/>
  <c r="N459"/>
  <c r="M459"/>
  <c r="L459"/>
  <c r="J459"/>
  <c r="I459"/>
  <c r="H459"/>
  <c r="AA458"/>
  <c r="AA457"/>
  <c r="Z458"/>
  <c r="U458"/>
  <c r="T458"/>
  <c r="K458"/>
  <c r="Z457"/>
  <c r="S457"/>
  <c r="R457"/>
  <c r="Q457"/>
  <c r="P457"/>
  <c r="O457"/>
  <c r="N457"/>
  <c r="M457"/>
  <c r="L457"/>
  <c r="J457"/>
  <c r="I457"/>
  <c r="H457"/>
  <c r="X456"/>
  <c r="AA455"/>
  <c r="AA454"/>
  <c r="Z455"/>
  <c r="T455"/>
  <c r="U455"/>
  <c r="K455"/>
  <c r="Z454"/>
  <c r="S454"/>
  <c r="R454"/>
  <c r="Q454"/>
  <c r="P454"/>
  <c r="O454"/>
  <c r="N454"/>
  <c r="M454"/>
  <c r="L454"/>
  <c r="J454"/>
  <c r="I454"/>
  <c r="K454"/>
  <c r="H454"/>
  <c r="AA453"/>
  <c r="AA452"/>
  <c r="Z453"/>
  <c r="Y453"/>
  <c r="W453"/>
  <c r="U453"/>
  <c r="T453"/>
  <c r="K453"/>
  <c r="Z452"/>
  <c r="T452"/>
  <c r="S452"/>
  <c r="R452"/>
  <c r="Q452"/>
  <c r="P452"/>
  <c r="O452"/>
  <c r="N452"/>
  <c r="M452"/>
  <c r="L452"/>
  <c r="J452"/>
  <c r="I452"/>
  <c r="H452"/>
  <c r="AA451"/>
  <c r="AA450"/>
  <c r="Z451"/>
  <c r="Z450"/>
  <c r="T451"/>
  <c r="K451"/>
  <c r="S450"/>
  <c r="R450"/>
  <c r="Q450"/>
  <c r="P450"/>
  <c r="O450"/>
  <c r="N450"/>
  <c r="M450"/>
  <c r="L450"/>
  <c r="J450"/>
  <c r="I450"/>
  <c r="H450"/>
  <c r="AA449"/>
  <c r="AA448"/>
  <c r="Z449"/>
  <c r="Z448"/>
  <c r="T449"/>
  <c r="U449"/>
  <c r="K449"/>
  <c r="S448"/>
  <c r="R448"/>
  <c r="Q448"/>
  <c r="P448"/>
  <c r="O448"/>
  <c r="N448"/>
  <c r="M448"/>
  <c r="L448"/>
  <c r="J448"/>
  <c r="I448"/>
  <c r="H448"/>
  <c r="AA447"/>
  <c r="Z447"/>
  <c r="Z446"/>
  <c r="T447"/>
  <c r="V447"/>
  <c r="W447"/>
  <c r="K447"/>
  <c r="AA446"/>
  <c r="S446"/>
  <c r="R446"/>
  <c r="Q446"/>
  <c r="P446"/>
  <c r="O446"/>
  <c r="N446"/>
  <c r="M446"/>
  <c r="L446"/>
  <c r="J446"/>
  <c r="I446"/>
  <c r="H446"/>
  <c r="AA445"/>
  <c r="Z445"/>
  <c r="T445"/>
  <c r="K445"/>
  <c r="AA444"/>
  <c r="Z444"/>
  <c r="S444"/>
  <c r="R444"/>
  <c r="Q444"/>
  <c r="P444"/>
  <c r="O444"/>
  <c r="N444"/>
  <c r="M444"/>
  <c r="L444"/>
  <c r="J444"/>
  <c r="I444"/>
  <c r="H444"/>
  <c r="AA443"/>
  <c r="AA442"/>
  <c r="Z443"/>
  <c r="Z442"/>
  <c r="T443"/>
  <c r="Y443"/>
  <c r="K443"/>
  <c r="S442"/>
  <c r="R442"/>
  <c r="Q442"/>
  <c r="P442"/>
  <c r="O442"/>
  <c r="N442"/>
  <c r="M442"/>
  <c r="L442"/>
  <c r="J442"/>
  <c r="I442"/>
  <c r="H442"/>
  <c r="AA441"/>
  <c r="AA440"/>
  <c r="Z441"/>
  <c r="Z440"/>
  <c r="T441"/>
  <c r="K441"/>
  <c r="S440"/>
  <c r="R440"/>
  <c r="Q440"/>
  <c r="P440"/>
  <c r="O440"/>
  <c r="N440"/>
  <c r="M440"/>
  <c r="L440"/>
  <c r="J440"/>
  <c r="I440"/>
  <c r="H440"/>
  <c r="AA439"/>
  <c r="AA438"/>
  <c r="Z439"/>
  <c r="Z438"/>
  <c r="T439"/>
  <c r="Y439"/>
  <c r="K439"/>
  <c r="T438"/>
  <c r="U438"/>
  <c r="S438"/>
  <c r="R438"/>
  <c r="Q438"/>
  <c r="P438"/>
  <c r="O438"/>
  <c r="N438"/>
  <c r="M438"/>
  <c r="L438"/>
  <c r="J438"/>
  <c r="I438"/>
  <c r="H438"/>
  <c r="AA437"/>
  <c r="AA436"/>
  <c r="Z437"/>
  <c r="Z436"/>
  <c r="T437"/>
  <c r="K437"/>
  <c r="S436"/>
  <c r="R436"/>
  <c r="Q436"/>
  <c r="P436"/>
  <c r="O436"/>
  <c r="N436"/>
  <c r="M436"/>
  <c r="L436"/>
  <c r="J436"/>
  <c r="I436"/>
  <c r="H436"/>
  <c r="AA435"/>
  <c r="AA434"/>
  <c r="Z435"/>
  <c r="Z434"/>
  <c r="T435"/>
  <c r="Y435"/>
  <c r="K435"/>
  <c r="S434"/>
  <c r="R434"/>
  <c r="Q434"/>
  <c r="P434"/>
  <c r="O434"/>
  <c r="N434"/>
  <c r="M434"/>
  <c r="L434"/>
  <c r="J434"/>
  <c r="I434"/>
  <c r="H434"/>
  <c r="AA433"/>
  <c r="AA432"/>
  <c r="Z433"/>
  <c r="Z432"/>
  <c r="T433"/>
  <c r="Y433"/>
  <c r="K433"/>
  <c r="S432"/>
  <c r="R432"/>
  <c r="Q432"/>
  <c r="P432"/>
  <c r="O432"/>
  <c r="N432"/>
  <c r="M432"/>
  <c r="L432"/>
  <c r="J432"/>
  <c r="I432"/>
  <c r="H432"/>
  <c r="AA431"/>
  <c r="AA430"/>
  <c r="Z431"/>
  <c r="Z430"/>
  <c r="T431"/>
  <c r="U431"/>
  <c r="K431"/>
  <c r="S430"/>
  <c r="R430"/>
  <c r="Q430"/>
  <c r="P430"/>
  <c r="O430"/>
  <c r="N430"/>
  <c r="M430"/>
  <c r="L430"/>
  <c r="J430"/>
  <c r="I430"/>
  <c r="H430"/>
  <c r="AA429"/>
  <c r="AA428"/>
  <c r="Z429"/>
  <c r="Z428"/>
  <c r="T429"/>
  <c r="K429"/>
  <c r="S428"/>
  <c r="R428"/>
  <c r="Q428"/>
  <c r="P428"/>
  <c r="O428"/>
  <c r="N428"/>
  <c r="M428"/>
  <c r="L428"/>
  <c r="J428"/>
  <c r="I428"/>
  <c r="H428"/>
  <c r="AA427"/>
  <c r="Z427"/>
  <c r="T427"/>
  <c r="K427"/>
  <c r="AA426"/>
  <c r="Z426"/>
  <c r="S426"/>
  <c r="R426"/>
  <c r="Q426"/>
  <c r="P426"/>
  <c r="O426"/>
  <c r="N426"/>
  <c r="M426"/>
  <c r="L426"/>
  <c r="J426"/>
  <c r="I426"/>
  <c r="H426"/>
  <c r="AA425"/>
  <c r="Z425"/>
  <c r="Z424"/>
  <c r="T425"/>
  <c r="K425"/>
  <c r="AA424"/>
  <c r="S424"/>
  <c r="R424"/>
  <c r="Q424"/>
  <c r="P424"/>
  <c r="O424"/>
  <c r="N424"/>
  <c r="M424"/>
  <c r="L424"/>
  <c r="J424"/>
  <c r="I424"/>
  <c r="H424"/>
  <c r="AA423"/>
  <c r="AA422"/>
  <c r="Z423"/>
  <c r="Z422"/>
  <c r="T423"/>
  <c r="U423"/>
  <c r="K423"/>
  <c r="T422"/>
  <c r="Y422"/>
  <c r="S422"/>
  <c r="R422"/>
  <c r="Q422"/>
  <c r="P422"/>
  <c r="O422"/>
  <c r="N422"/>
  <c r="M422"/>
  <c r="L422"/>
  <c r="J422"/>
  <c r="I422"/>
  <c r="K422"/>
  <c r="H422"/>
  <c r="AB421"/>
  <c r="X421"/>
  <c r="AA420"/>
  <c r="AA419"/>
  <c r="Z420"/>
  <c r="Z419"/>
  <c r="T420"/>
  <c r="K420"/>
  <c r="S419"/>
  <c r="R419"/>
  <c r="Q419"/>
  <c r="P419"/>
  <c r="O419"/>
  <c r="N419"/>
  <c r="M419"/>
  <c r="L419"/>
  <c r="J419"/>
  <c r="I419"/>
  <c r="H419"/>
  <c r="AA418"/>
  <c r="Z418"/>
  <c r="T418"/>
  <c r="U418"/>
  <c r="K418"/>
  <c r="AA417"/>
  <c r="Z417"/>
  <c r="S417"/>
  <c r="R417"/>
  <c r="Q417"/>
  <c r="P417"/>
  <c r="O417"/>
  <c r="N417"/>
  <c r="M417"/>
  <c r="L417"/>
  <c r="J417"/>
  <c r="I417"/>
  <c r="H417"/>
  <c r="AA416"/>
  <c r="AA415"/>
  <c r="Z416"/>
  <c r="Z415"/>
  <c r="T416"/>
  <c r="U416"/>
  <c r="K416"/>
  <c r="T415"/>
  <c r="S415"/>
  <c r="R415"/>
  <c r="Q415"/>
  <c r="P415"/>
  <c r="O415"/>
  <c r="N415"/>
  <c r="M415"/>
  <c r="L415"/>
  <c r="J415"/>
  <c r="I415"/>
  <c r="H415"/>
  <c r="AA414"/>
  <c r="AA413"/>
  <c r="Z414"/>
  <c r="T414"/>
  <c r="U414"/>
  <c r="K414"/>
  <c r="Z413"/>
  <c r="S413"/>
  <c r="R413"/>
  <c r="Q413"/>
  <c r="P413"/>
  <c r="O413"/>
  <c r="N413"/>
  <c r="M413"/>
  <c r="L413"/>
  <c r="J413"/>
  <c r="I413"/>
  <c r="H413"/>
  <c r="AA412"/>
  <c r="AA411"/>
  <c r="Z412"/>
  <c r="Z411"/>
  <c r="Y412"/>
  <c r="T412"/>
  <c r="U412"/>
  <c r="K412"/>
  <c r="W411"/>
  <c r="AC411"/>
  <c r="T411"/>
  <c r="S411"/>
  <c r="R411"/>
  <c r="Q411"/>
  <c r="P411"/>
  <c r="O411"/>
  <c r="N411"/>
  <c r="M411"/>
  <c r="L411"/>
  <c r="J411"/>
  <c r="I411"/>
  <c r="H411"/>
  <c r="AA410"/>
  <c r="Z410"/>
  <c r="Z409"/>
  <c r="T410"/>
  <c r="K410"/>
  <c r="AA409"/>
  <c r="S409"/>
  <c r="R409"/>
  <c r="Q409"/>
  <c r="P409"/>
  <c r="O409"/>
  <c r="N409"/>
  <c r="M409"/>
  <c r="L409"/>
  <c r="J409"/>
  <c r="I409"/>
  <c r="H409"/>
  <c r="AA408"/>
  <c r="AA407"/>
  <c r="Z408"/>
  <c r="Z407"/>
  <c r="T408"/>
  <c r="U408"/>
  <c r="K408"/>
  <c r="T407"/>
  <c r="S407"/>
  <c r="R407"/>
  <c r="Q407"/>
  <c r="P407"/>
  <c r="O407"/>
  <c r="N407"/>
  <c r="M407"/>
  <c r="L407"/>
  <c r="J407"/>
  <c r="I407"/>
  <c r="H407"/>
  <c r="AA406"/>
  <c r="Z406"/>
  <c r="Z405"/>
  <c r="T406"/>
  <c r="U406"/>
  <c r="K406"/>
  <c r="AA405"/>
  <c r="S405"/>
  <c r="R405"/>
  <c r="Q405"/>
  <c r="P405"/>
  <c r="O405"/>
  <c r="N405"/>
  <c r="M405"/>
  <c r="L405"/>
  <c r="J405"/>
  <c r="I405"/>
  <c r="H405"/>
  <c r="AA404"/>
  <c r="AA403"/>
  <c r="Z404"/>
  <c r="Z403"/>
  <c r="T404"/>
  <c r="U404"/>
  <c r="K404"/>
  <c r="S403"/>
  <c r="R403"/>
  <c r="Q403"/>
  <c r="P403"/>
  <c r="O403"/>
  <c r="N403"/>
  <c r="M403"/>
  <c r="L403"/>
  <c r="J403"/>
  <c r="I403"/>
  <c r="H403"/>
  <c r="AA402"/>
  <c r="AA401"/>
  <c r="Z402"/>
  <c r="Z401"/>
  <c r="T402"/>
  <c r="U402"/>
  <c r="K402"/>
  <c r="S401"/>
  <c r="R401"/>
  <c r="Q401"/>
  <c r="P401"/>
  <c r="O401"/>
  <c r="N401"/>
  <c r="M401"/>
  <c r="L401"/>
  <c r="J401"/>
  <c r="I401"/>
  <c r="H401"/>
  <c r="AA400"/>
  <c r="AA399"/>
  <c r="Z400"/>
  <c r="T400"/>
  <c r="K400"/>
  <c r="Z399"/>
  <c r="S399"/>
  <c r="R399"/>
  <c r="Q399"/>
  <c r="P399"/>
  <c r="O399"/>
  <c r="N399"/>
  <c r="M399"/>
  <c r="L399"/>
  <c r="J399"/>
  <c r="I399"/>
  <c r="H399"/>
  <c r="AA398"/>
  <c r="AA397"/>
  <c r="Z398"/>
  <c r="Z397"/>
  <c r="T398"/>
  <c r="U398"/>
  <c r="K398"/>
  <c r="S397"/>
  <c r="R397"/>
  <c r="Q397"/>
  <c r="P397"/>
  <c r="O397"/>
  <c r="N397"/>
  <c r="M397"/>
  <c r="L397"/>
  <c r="J397"/>
  <c r="I397"/>
  <c r="H397"/>
  <c r="AA396"/>
  <c r="AA395"/>
  <c r="Z396"/>
  <c r="Z395"/>
  <c r="T396"/>
  <c r="K396"/>
  <c r="S395"/>
  <c r="R395"/>
  <c r="Q395"/>
  <c r="P395"/>
  <c r="O395"/>
  <c r="N395"/>
  <c r="M395"/>
  <c r="L395"/>
  <c r="J395"/>
  <c r="K395"/>
  <c r="I395"/>
  <c r="H395"/>
  <c r="AA394"/>
  <c r="Z394"/>
  <c r="T394"/>
  <c r="K394"/>
  <c r="AA393"/>
  <c r="Z393"/>
  <c r="S393"/>
  <c r="R393"/>
  <c r="Q393"/>
  <c r="P393"/>
  <c r="O393"/>
  <c r="N393"/>
  <c r="M393"/>
  <c r="L393"/>
  <c r="J393"/>
  <c r="I393"/>
  <c r="H393"/>
  <c r="AA392"/>
  <c r="AA391"/>
  <c r="Z392"/>
  <c r="Z391"/>
  <c r="T392"/>
  <c r="K392"/>
  <c r="S391"/>
  <c r="R391"/>
  <c r="Q391"/>
  <c r="P391"/>
  <c r="O391"/>
  <c r="N391"/>
  <c r="M391"/>
  <c r="L391"/>
  <c r="J391"/>
  <c r="I391"/>
  <c r="H391"/>
  <c r="AB390"/>
  <c r="X390"/>
  <c r="AA389"/>
  <c r="AA388"/>
  <c r="T389"/>
  <c r="U389"/>
  <c r="S389"/>
  <c r="R389"/>
  <c r="K389"/>
  <c r="S388"/>
  <c r="Q388"/>
  <c r="P388"/>
  <c r="O388"/>
  <c r="N388"/>
  <c r="M388"/>
  <c r="L388"/>
  <c r="J388"/>
  <c r="I388"/>
  <c r="K388"/>
  <c r="H388"/>
  <c r="AA387"/>
  <c r="AA386"/>
  <c r="Z387"/>
  <c r="Z386"/>
  <c r="W387"/>
  <c r="T387"/>
  <c r="U387"/>
  <c r="K387"/>
  <c r="T386"/>
  <c r="Y386"/>
  <c r="S386"/>
  <c r="R386"/>
  <c r="Q386"/>
  <c r="P386"/>
  <c r="O386"/>
  <c r="N386"/>
  <c r="M386"/>
  <c r="L386"/>
  <c r="J386"/>
  <c r="I386"/>
  <c r="H386"/>
  <c r="AA385"/>
  <c r="AA384"/>
  <c r="Z385"/>
  <c r="Z384"/>
  <c r="T385"/>
  <c r="T384"/>
  <c r="K385"/>
  <c r="S384"/>
  <c r="R384"/>
  <c r="Q384"/>
  <c r="P384"/>
  <c r="O384"/>
  <c r="N384"/>
  <c r="M384"/>
  <c r="L384"/>
  <c r="J384"/>
  <c r="K384"/>
  <c r="I384"/>
  <c r="H384"/>
  <c r="AA383"/>
  <c r="Z383"/>
  <c r="Z382"/>
  <c r="Y383"/>
  <c r="T383"/>
  <c r="U383"/>
  <c r="K383"/>
  <c r="AA382"/>
  <c r="T382"/>
  <c r="Y382"/>
  <c r="S382"/>
  <c r="R382"/>
  <c r="Q382"/>
  <c r="P382"/>
  <c r="O382"/>
  <c r="N382"/>
  <c r="M382"/>
  <c r="L382"/>
  <c r="J382"/>
  <c r="K382"/>
  <c r="I382"/>
  <c r="H382"/>
  <c r="AA381"/>
  <c r="AA380"/>
  <c r="Z381"/>
  <c r="Z380"/>
  <c r="T381"/>
  <c r="U381"/>
  <c r="K381"/>
  <c r="S380"/>
  <c r="R380"/>
  <c r="Q380"/>
  <c r="P380"/>
  <c r="O380"/>
  <c r="N380"/>
  <c r="M380"/>
  <c r="L380"/>
  <c r="J380"/>
  <c r="I380"/>
  <c r="H380"/>
  <c r="AA379"/>
  <c r="AA378"/>
  <c r="Z379"/>
  <c r="Z378"/>
  <c r="T379"/>
  <c r="Y379"/>
  <c r="K379"/>
  <c r="S378"/>
  <c r="R378"/>
  <c r="Q378"/>
  <c r="P378"/>
  <c r="O378"/>
  <c r="N378"/>
  <c r="M378"/>
  <c r="L378"/>
  <c r="J378"/>
  <c r="I378"/>
  <c r="K378"/>
  <c r="H378"/>
  <c r="AA377"/>
  <c r="AA376"/>
  <c r="Z377"/>
  <c r="U377"/>
  <c r="T377"/>
  <c r="W377"/>
  <c r="K377"/>
  <c r="Z376"/>
  <c r="T376"/>
  <c r="S376"/>
  <c r="R376"/>
  <c r="Q376"/>
  <c r="P376"/>
  <c r="O376"/>
  <c r="N376"/>
  <c r="M376"/>
  <c r="L376"/>
  <c r="J376"/>
  <c r="K376"/>
  <c r="I376"/>
  <c r="H376"/>
  <c r="AA375"/>
  <c r="AA374"/>
  <c r="Z375"/>
  <c r="Z374"/>
  <c r="T375"/>
  <c r="K375"/>
  <c r="S374"/>
  <c r="R374"/>
  <c r="Q374"/>
  <c r="P374"/>
  <c r="O374"/>
  <c r="N374"/>
  <c r="M374"/>
  <c r="L374"/>
  <c r="J374"/>
  <c r="I374"/>
  <c r="H374"/>
  <c r="AA373"/>
  <c r="AA372"/>
  <c r="Z373"/>
  <c r="Z372"/>
  <c r="T373"/>
  <c r="K373"/>
  <c r="S372"/>
  <c r="R372"/>
  <c r="Q372"/>
  <c r="P372"/>
  <c r="O372"/>
  <c r="N372"/>
  <c r="M372"/>
  <c r="L372"/>
  <c r="J372"/>
  <c r="I372"/>
  <c r="H372"/>
  <c r="AA371"/>
  <c r="AA370"/>
  <c r="Z371"/>
  <c r="Z370"/>
  <c r="T371"/>
  <c r="Y371"/>
  <c r="K371"/>
  <c r="S370"/>
  <c r="R370"/>
  <c r="Q370"/>
  <c r="P370"/>
  <c r="O370"/>
  <c r="N370"/>
  <c r="M370"/>
  <c r="L370"/>
  <c r="J370"/>
  <c r="K370"/>
  <c r="I370"/>
  <c r="H370"/>
  <c r="AA369"/>
  <c r="Z369"/>
  <c r="Z368"/>
  <c r="T369"/>
  <c r="U369"/>
  <c r="K369"/>
  <c r="AA368"/>
  <c r="S368"/>
  <c r="R368"/>
  <c r="Q368"/>
  <c r="P368"/>
  <c r="O368"/>
  <c r="N368"/>
  <c r="M368"/>
  <c r="L368"/>
  <c r="J368"/>
  <c r="I368"/>
  <c r="K368"/>
  <c r="H368"/>
  <c r="AA367"/>
  <c r="AA366"/>
  <c r="Z367"/>
  <c r="T367"/>
  <c r="U367"/>
  <c r="K367"/>
  <c r="Z366"/>
  <c r="S366"/>
  <c r="R366"/>
  <c r="Q366"/>
  <c r="P366"/>
  <c r="O366"/>
  <c r="N366"/>
  <c r="M366"/>
  <c r="L366"/>
  <c r="J366"/>
  <c r="I366"/>
  <c r="H366"/>
  <c r="AA365"/>
  <c r="Z365"/>
  <c r="T365"/>
  <c r="K365"/>
  <c r="AA364"/>
  <c r="AA363"/>
  <c r="Z364"/>
  <c r="T364"/>
  <c r="U364"/>
  <c r="K364"/>
  <c r="S363"/>
  <c r="R363"/>
  <c r="Q363"/>
  <c r="P363"/>
  <c r="O363"/>
  <c r="N363"/>
  <c r="M363"/>
  <c r="L363"/>
  <c r="J363"/>
  <c r="I363"/>
  <c r="H363"/>
  <c r="AA362"/>
  <c r="AA361"/>
  <c r="Z362"/>
  <c r="Z361"/>
  <c r="T362"/>
  <c r="W362"/>
  <c r="K362"/>
  <c r="S361"/>
  <c r="R361"/>
  <c r="Q361"/>
  <c r="P361"/>
  <c r="O361"/>
  <c r="N361"/>
  <c r="M361"/>
  <c r="L361"/>
  <c r="J361"/>
  <c r="I361"/>
  <c r="H361"/>
  <c r="AA360"/>
  <c r="AA359"/>
  <c r="Z360"/>
  <c r="Z359"/>
  <c r="T360"/>
  <c r="K360"/>
  <c r="S359"/>
  <c r="R359"/>
  <c r="Q359"/>
  <c r="P359"/>
  <c r="O359"/>
  <c r="N359"/>
  <c r="M359"/>
  <c r="L359"/>
  <c r="J359"/>
  <c r="K359"/>
  <c r="I359"/>
  <c r="H359"/>
  <c r="AA358"/>
  <c r="Z358"/>
  <c r="T358"/>
  <c r="K358"/>
  <c r="AA357"/>
  <c r="Z357"/>
  <c r="T357"/>
  <c r="K357"/>
  <c r="AA356"/>
  <c r="Z356"/>
  <c r="Y356"/>
  <c r="T356"/>
  <c r="U356"/>
  <c r="K356"/>
  <c r="AA355"/>
  <c r="Z355"/>
  <c r="T355"/>
  <c r="K355"/>
  <c r="AA354"/>
  <c r="Z354"/>
  <c r="T354"/>
  <c r="U354"/>
  <c r="K354"/>
  <c r="AA353"/>
  <c r="Z353"/>
  <c r="T353"/>
  <c r="U353"/>
  <c r="K353"/>
  <c r="AA352"/>
  <c r="Z352"/>
  <c r="T352"/>
  <c r="U352"/>
  <c r="K352"/>
  <c r="H352"/>
  <c r="H351"/>
  <c r="S351"/>
  <c r="R351"/>
  <c r="Q351"/>
  <c r="P351"/>
  <c r="O351"/>
  <c r="N351"/>
  <c r="M351"/>
  <c r="L351"/>
  <c r="J351"/>
  <c r="I351"/>
  <c r="X350"/>
  <c r="AA349"/>
  <c r="AA348"/>
  <c r="AA347"/>
  <c r="Z349"/>
  <c r="Z348"/>
  <c r="Z347"/>
  <c r="W349"/>
  <c r="T349"/>
  <c r="Y349"/>
  <c r="K349"/>
  <c r="S348"/>
  <c r="R348"/>
  <c r="R347"/>
  <c r="Q348"/>
  <c r="Q347"/>
  <c r="P348"/>
  <c r="P347"/>
  <c r="O348"/>
  <c r="N348"/>
  <c r="N347"/>
  <c r="M348"/>
  <c r="L348"/>
  <c r="L347"/>
  <c r="J348"/>
  <c r="J347"/>
  <c r="I348"/>
  <c r="I347"/>
  <c r="H348"/>
  <c r="H347"/>
  <c r="X347"/>
  <c r="S347"/>
  <c r="O347"/>
  <c r="M347"/>
  <c r="AA346"/>
  <c r="AA345"/>
  <c r="Z346"/>
  <c r="U346"/>
  <c r="T346"/>
  <c r="K346"/>
  <c r="Z345"/>
  <c r="Y345"/>
  <c r="T345"/>
  <c r="S345"/>
  <c r="R345"/>
  <c r="Q345"/>
  <c r="P345"/>
  <c r="O345"/>
  <c r="N345"/>
  <c r="M345"/>
  <c r="L345"/>
  <c r="J345"/>
  <c r="I345"/>
  <c r="H345"/>
  <c r="AA344"/>
  <c r="Z344"/>
  <c r="T344"/>
  <c r="T343"/>
  <c r="K344"/>
  <c r="AA343"/>
  <c r="Z343"/>
  <c r="S343"/>
  <c r="R343"/>
  <c r="Q343"/>
  <c r="P343"/>
  <c r="O343"/>
  <c r="N343"/>
  <c r="M343"/>
  <c r="L343"/>
  <c r="J343"/>
  <c r="K343"/>
  <c r="I343"/>
  <c r="H343"/>
  <c r="AA342"/>
  <c r="AA341"/>
  <c r="Z342"/>
  <c r="Z341"/>
  <c r="T342"/>
  <c r="Y342"/>
  <c r="K342"/>
  <c r="S341"/>
  <c r="R341"/>
  <c r="Q341"/>
  <c r="P341"/>
  <c r="O341"/>
  <c r="N341"/>
  <c r="M341"/>
  <c r="L341"/>
  <c r="J341"/>
  <c r="I341"/>
  <c r="H341"/>
  <c r="AA340"/>
  <c r="AA339"/>
  <c r="Z340"/>
  <c r="Z339"/>
  <c r="T340"/>
  <c r="W340"/>
  <c r="K340"/>
  <c r="S339"/>
  <c r="R339"/>
  <c r="Q339"/>
  <c r="P339"/>
  <c r="O339"/>
  <c r="N339"/>
  <c r="M339"/>
  <c r="L339"/>
  <c r="J339"/>
  <c r="I339"/>
  <c r="V339"/>
  <c r="H339"/>
  <c r="AA338"/>
  <c r="AA337"/>
  <c r="Z338"/>
  <c r="Z337"/>
  <c r="T338"/>
  <c r="K338"/>
  <c r="K337"/>
  <c r="S337"/>
  <c r="R337"/>
  <c r="Q337"/>
  <c r="P337"/>
  <c r="O337"/>
  <c r="N337"/>
  <c r="M337"/>
  <c r="L337"/>
  <c r="J337"/>
  <c r="I337"/>
  <c r="H337"/>
  <c r="AA336"/>
  <c r="Z336"/>
  <c r="W336"/>
  <c r="T336"/>
  <c r="Y336"/>
  <c r="K336"/>
  <c r="AA335"/>
  <c r="Z335"/>
  <c r="T335"/>
  <c r="U335"/>
  <c r="K335"/>
  <c r="AA334"/>
  <c r="Z334"/>
  <c r="T334"/>
  <c r="Y334"/>
  <c r="K334"/>
  <c r="AA333"/>
  <c r="Z333"/>
  <c r="W333"/>
  <c r="T333"/>
  <c r="U333"/>
  <c r="K333"/>
  <c r="AA332"/>
  <c r="Z332"/>
  <c r="T332"/>
  <c r="U332"/>
  <c r="K332"/>
  <c r="AA331"/>
  <c r="Z331"/>
  <c r="T331"/>
  <c r="K331"/>
  <c r="AA330"/>
  <c r="Z330"/>
  <c r="T330"/>
  <c r="Y330"/>
  <c r="K330"/>
  <c r="AA329"/>
  <c r="Z329"/>
  <c r="T329"/>
  <c r="K329"/>
  <c r="AA328"/>
  <c r="Z328"/>
  <c r="T328"/>
  <c r="U328"/>
  <c r="K328"/>
  <c r="AA327"/>
  <c r="Z327"/>
  <c r="T327"/>
  <c r="K327"/>
  <c r="AA326"/>
  <c r="Z326"/>
  <c r="T326"/>
  <c r="Y326"/>
  <c r="K326"/>
  <c r="AA325"/>
  <c r="Z325"/>
  <c r="W325"/>
  <c r="T325"/>
  <c r="K325"/>
  <c r="S324"/>
  <c r="R324"/>
  <c r="Q324"/>
  <c r="P324"/>
  <c r="O324"/>
  <c r="N324"/>
  <c r="M324"/>
  <c r="L324"/>
  <c r="J324"/>
  <c r="I324"/>
  <c r="H324"/>
  <c r="AA323"/>
  <c r="Z323"/>
  <c r="Y323"/>
  <c r="T323"/>
  <c r="K323"/>
  <c r="AA322"/>
  <c r="Z322"/>
  <c r="T322"/>
  <c r="U322"/>
  <c r="K322"/>
  <c r="AA321"/>
  <c r="Z321"/>
  <c r="T321"/>
  <c r="K321"/>
  <c r="AA320"/>
  <c r="Z320"/>
  <c r="T320"/>
  <c r="U320"/>
  <c r="K320"/>
  <c r="AA319"/>
  <c r="Z319"/>
  <c r="U319"/>
  <c r="T319"/>
  <c r="Y319"/>
  <c r="K319"/>
  <c r="H319"/>
  <c r="S318"/>
  <c r="R318"/>
  <c r="Q318"/>
  <c r="P318"/>
  <c r="O318"/>
  <c r="N318"/>
  <c r="M318"/>
  <c r="L318"/>
  <c r="K318"/>
  <c r="J318"/>
  <c r="I318"/>
  <c r="H318"/>
  <c r="AA317"/>
  <c r="Z317"/>
  <c r="T317"/>
  <c r="Y317"/>
  <c r="K317"/>
  <c r="AA316"/>
  <c r="Z316"/>
  <c r="T316"/>
  <c r="U316"/>
  <c r="K316"/>
  <c r="AA315"/>
  <c r="Z315"/>
  <c r="T315"/>
  <c r="Y315"/>
  <c r="K315"/>
  <c r="AA314"/>
  <c r="Z314"/>
  <c r="W314"/>
  <c r="T314"/>
  <c r="U314"/>
  <c r="K314"/>
  <c r="AA313"/>
  <c r="Z313"/>
  <c r="T313"/>
  <c r="U313"/>
  <c r="K313"/>
  <c r="AA312"/>
  <c r="Z312"/>
  <c r="T312"/>
  <c r="U312"/>
  <c r="K312"/>
  <c r="AA311"/>
  <c r="Z311"/>
  <c r="T311"/>
  <c r="Y311"/>
  <c r="K311"/>
  <c r="AA310"/>
  <c r="Z310"/>
  <c r="T310"/>
  <c r="K310"/>
  <c r="AA309"/>
  <c r="Z309"/>
  <c r="Y309"/>
  <c r="T309"/>
  <c r="U309"/>
  <c r="K309"/>
  <c r="AA308"/>
  <c r="Z308"/>
  <c r="T308"/>
  <c r="K308"/>
  <c r="AA307"/>
  <c r="Z307"/>
  <c r="T307"/>
  <c r="Y307"/>
  <c r="K307"/>
  <c r="S306"/>
  <c r="R306"/>
  <c r="Q306"/>
  <c r="P306"/>
  <c r="O306"/>
  <c r="N306"/>
  <c r="M306"/>
  <c r="L306"/>
  <c r="J306"/>
  <c r="I306"/>
  <c r="H306"/>
  <c r="AA305"/>
  <c r="AA304"/>
  <c r="Z305"/>
  <c r="Z304"/>
  <c r="T305"/>
  <c r="T304"/>
  <c r="V304"/>
  <c r="W304"/>
  <c r="AC304"/>
  <c r="K305"/>
  <c r="K304"/>
  <c r="S304"/>
  <c r="R304"/>
  <c r="Q304"/>
  <c r="P304"/>
  <c r="O304"/>
  <c r="N304"/>
  <c r="M304"/>
  <c r="L304"/>
  <c r="J304"/>
  <c r="I304"/>
  <c r="H304"/>
  <c r="AA303"/>
  <c r="Z303"/>
  <c r="Z302"/>
  <c r="W303"/>
  <c r="T303"/>
  <c r="Y303"/>
  <c r="K303"/>
  <c r="K302"/>
  <c r="AA302"/>
  <c r="T302"/>
  <c r="Y302"/>
  <c r="S302"/>
  <c r="R302"/>
  <c r="Q302"/>
  <c r="P302"/>
  <c r="O302"/>
  <c r="N302"/>
  <c r="M302"/>
  <c r="L302"/>
  <c r="J302"/>
  <c r="I302"/>
  <c r="H302"/>
  <c r="AA301"/>
  <c r="AA300"/>
  <c r="Z301"/>
  <c r="Z300"/>
  <c r="T301"/>
  <c r="U301"/>
  <c r="U300"/>
  <c r="K301"/>
  <c r="K300"/>
  <c r="S300"/>
  <c r="R300"/>
  <c r="Q300"/>
  <c r="P300"/>
  <c r="O300"/>
  <c r="N300"/>
  <c r="M300"/>
  <c r="L300"/>
  <c r="J300"/>
  <c r="I300"/>
  <c r="H300"/>
  <c r="AA299"/>
  <c r="AA298"/>
  <c r="Z299"/>
  <c r="Z298"/>
  <c r="T299"/>
  <c r="Y299"/>
  <c r="K299"/>
  <c r="K298"/>
  <c r="S298"/>
  <c r="R298"/>
  <c r="Q298"/>
  <c r="P298"/>
  <c r="O298"/>
  <c r="N298"/>
  <c r="M298"/>
  <c r="L298"/>
  <c r="J298"/>
  <c r="I298"/>
  <c r="H298"/>
  <c r="AA297"/>
  <c r="AA296"/>
  <c r="Z297"/>
  <c r="Z296"/>
  <c r="W297"/>
  <c r="T297"/>
  <c r="K297"/>
  <c r="S296"/>
  <c r="R296"/>
  <c r="Q296"/>
  <c r="P296"/>
  <c r="O296"/>
  <c r="N296"/>
  <c r="M296"/>
  <c r="L296"/>
  <c r="K296"/>
  <c r="J296"/>
  <c r="I296"/>
  <c r="H296"/>
  <c r="AA295"/>
  <c r="AA294"/>
  <c r="Z295"/>
  <c r="Z294"/>
  <c r="T295"/>
  <c r="Y295"/>
  <c r="K295"/>
  <c r="K294"/>
  <c r="S294"/>
  <c r="R294"/>
  <c r="Q294"/>
  <c r="P294"/>
  <c r="O294"/>
  <c r="N294"/>
  <c r="M294"/>
  <c r="L294"/>
  <c r="J294"/>
  <c r="I294"/>
  <c r="H294"/>
  <c r="AA293"/>
  <c r="AA292"/>
  <c r="Z293"/>
  <c r="Z292"/>
  <c r="T293"/>
  <c r="U293"/>
  <c r="U292"/>
  <c r="K293"/>
  <c r="K292"/>
  <c r="S292"/>
  <c r="R292"/>
  <c r="Q292"/>
  <c r="P292"/>
  <c r="O292"/>
  <c r="N292"/>
  <c r="M292"/>
  <c r="L292"/>
  <c r="J292"/>
  <c r="I292"/>
  <c r="H292"/>
  <c r="AA291"/>
  <c r="AA290"/>
  <c r="Z291"/>
  <c r="Z290"/>
  <c r="T291"/>
  <c r="Y291"/>
  <c r="K291"/>
  <c r="K290"/>
  <c r="S290"/>
  <c r="R290"/>
  <c r="Q290"/>
  <c r="P290"/>
  <c r="O290"/>
  <c r="N290"/>
  <c r="M290"/>
  <c r="L290"/>
  <c r="J290"/>
  <c r="I290"/>
  <c r="H290"/>
  <c r="AA289"/>
  <c r="AA288"/>
  <c r="Z289"/>
  <c r="Z288"/>
  <c r="T289"/>
  <c r="W289"/>
  <c r="K289"/>
  <c r="K288"/>
  <c r="S288"/>
  <c r="R288"/>
  <c r="Q288"/>
  <c r="P288"/>
  <c r="O288"/>
  <c r="N288"/>
  <c r="M288"/>
  <c r="L288"/>
  <c r="J288"/>
  <c r="I288"/>
  <c r="H288"/>
  <c r="AA287"/>
  <c r="AA286"/>
  <c r="Z287"/>
  <c r="Z286"/>
  <c r="T287"/>
  <c r="U287"/>
  <c r="U286"/>
  <c r="K287"/>
  <c r="K286"/>
  <c r="S286"/>
  <c r="R286"/>
  <c r="Q286"/>
  <c r="P286"/>
  <c r="O286"/>
  <c r="N286"/>
  <c r="M286"/>
  <c r="L286"/>
  <c r="J286"/>
  <c r="I286"/>
  <c r="H286"/>
  <c r="AA285"/>
  <c r="Z285"/>
  <c r="T285"/>
  <c r="K285"/>
  <c r="AA284"/>
  <c r="Z284"/>
  <c r="T284"/>
  <c r="K284"/>
  <c r="AA283"/>
  <c r="Z283"/>
  <c r="T283"/>
  <c r="Y283"/>
  <c r="K283"/>
  <c r="AA282"/>
  <c r="Z282"/>
  <c r="T282"/>
  <c r="U282"/>
  <c r="K282"/>
  <c r="AA281"/>
  <c r="Z281"/>
  <c r="Y281"/>
  <c r="T281"/>
  <c r="K281"/>
  <c r="AA280"/>
  <c r="Z280"/>
  <c r="T280"/>
  <c r="K280"/>
  <c r="AA279"/>
  <c r="Z279"/>
  <c r="Y279"/>
  <c r="T279"/>
  <c r="U279"/>
  <c r="K279"/>
  <c r="AA278"/>
  <c r="Z278"/>
  <c r="T278"/>
  <c r="K278"/>
  <c r="AA277"/>
  <c r="Z277"/>
  <c r="T277"/>
  <c r="Y277"/>
  <c r="K277"/>
  <c r="AA276"/>
  <c r="Z276"/>
  <c r="W276"/>
  <c r="T276"/>
  <c r="U276"/>
  <c r="K276"/>
  <c r="AA275"/>
  <c r="Z275"/>
  <c r="T275"/>
  <c r="U275"/>
  <c r="K275"/>
  <c r="AA274"/>
  <c r="Z274"/>
  <c r="T274"/>
  <c r="K274"/>
  <c r="S273"/>
  <c r="R273"/>
  <c r="Q273"/>
  <c r="P273"/>
  <c r="O273"/>
  <c r="N273"/>
  <c r="M273"/>
  <c r="L273"/>
  <c r="J273"/>
  <c r="I273"/>
  <c r="H273"/>
  <c r="AA272"/>
  <c r="Z272"/>
  <c r="T272"/>
  <c r="K272"/>
  <c r="AA271"/>
  <c r="AA270"/>
  <c r="Z271"/>
  <c r="Z270"/>
  <c r="T271"/>
  <c r="U271"/>
  <c r="K271"/>
  <c r="H271"/>
  <c r="S270"/>
  <c r="R270"/>
  <c r="Q270"/>
  <c r="P270"/>
  <c r="O270"/>
  <c r="N270"/>
  <c r="M270"/>
  <c r="L270"/>
  <c r="J270"/>
  <c r="I270"/>
  <c r="H270"/>
  <c r="AA269"/>
  <c r="Z269"/>
  <c r="Z268"/>
  <c r="Y269"/>
  <c r="T269"/>
  <c r="U269"/>
  <c r="U268"/>
  <c r="K269"/>
  <c r="K268"/>
  <c r="H269"/>
  <c r="AA268"/>
  <c r="S268"/>
  <c r="R268"/>
  <c r="Q268"/>
  <c r="P268"/>
  <c r="O268"/>
  <c r="N268"/>
  <c r="M268"/>
  <c r="L268"/>
  <c r="J268"/>
  <c r="I268"/>
  <c r="H268"/>
  <c r="AA267"/>
  <c r="AA266"/>
  <c r="Z267"/>
  <c r="T267"/>
  <c r="W267"/>
  <c r="K267"/>
  <c r="K266"/>
  <c r="H267"/>
  <c r="Z266"/>
  <c r="S266"/>
  <c r="R266"/>
  <c r="Q266"/>
  <c r="P266"/>
  <c r="O266"/>
  <c r="N266"/>
  <c r="M266"/>
  <c r="L266"/>
  <c r="J266"/>
  <c r="I266"/>
  <c r="H266"/>
  <c r="AA265"/>
  <c r="Z265"/>
  <c r="T265"/>
  <c r="K265"/>
  <c r="AA264"/>
  <c r="Z264"/>
  <c r="T264"/>
  <c r="U264"/>
  <c r="K264"/>
  <c r="AA263"/>
  <c r="Z263"/>
  <c r="T263"/>
  <c r="U263"/>
  <c r="K263"/>
  <c r="AA262"/>
  <c r="Z262"/>
  <c r="T262"/>
  <c r="K262"/>
  <c r="AA261"/>
  <c r="Z261"/>
  <c r="Y261"/>
  <c r="W261"/>
  <c r="T261"/>
  <c r="U261"/>
  <c r="K261"/>
  <c r="AA260"/>
  <c r="Z260"/>
  <c r="Z258"/>
  <c r="T260"/>
  <c r="U260"/>
  <c r="K260"/>
  <c r="AA259"/>
  <c r="Z259"/>
  <c r="T259"/>
  <c r="U259"/>
  <c r="K259"/>
  <c r="S258"/>
  <c r="R258"/>
  <c r="Q258"/>
  <c r="P258"/>
  <c r="O258"/>
  <c r="N258"/>
  <c r="M258"/>
  <c r="L258"/>
  <c r="J258"/>
  <c r="I258"/>
  <c r="H258"/>
  <c r="AA257"/>
  <c r="Z257"/>
  <c r="T257"/>
  <c r="Y257"/>
  <c r="K257"/>
  <c r="AA256"/>
  <c r="Z256"/>
  <c r="W256"/>
  <c r="T256"/>
  <c r="K256"/>
  <c r="AA255"/>
  <c r="Z255"/>
  <c r="T255"/>
  <c r="K255"/>
  <c r="AA254"/>
  <c r="Z254"/>
  <c r="T254"/>
  <c r="K254"/>
  <c r="AA253"/>
  <c r="Z253"/>
  <c r="T253"/>
  <c r="K253"/>
  <c r="AA252"/>
  <c r="Z252"/>
  <c r="Y252"/>
  <c r="T252"/>
  <c r="U252"/>
  <c r="K252"/>
  <c r="AA251"/>
  <c r="Z251"/>
  <c r="T251"/>
  <c r="U251"/>
  <c r="K251"/>
  <c r="S250"/>
  <c r="R250"/>
  <c r="Q250"/>
  <c r="P250"/>
  <c r="O250"/>
  <c r="N250"/>
  <c r="M250"/>
  <c r="L250"/>
  <c r="J250"/>
  <c r="I250"/>
  <c r="H250"/>
  <c r="AA249"/>
  <c r="Z249"/>
  <c r="T249"/>
  <c r="U249"/>
  <c r="K249"/>
  <c r="AA248"/>
  <c r="Z248"/>
  <c r="T248"/>
  <c r="K248"/>
  <c r="AA247"/>
  <c r="Z247"/>
  <c r="T247"/>
  <c r="K247"/>
  <c r="AA246"/>
  <c r="Z246"/>
  <c r="T246"/>
  <c r="U246"/>
  <c r="K246"/>
  <c r="AA245"/>
  <c r="Z245"/>
  <c r="T245"/>
  <c r="U245"/>
  <c r="K245"/>
  <c r="AA244"/>
  <c r="Z244"/>
  <c r="T244"/>
  <c r="Y244"/>
  <c r="K244"/>
  <c r="AA243"/>
  <c r="Z243"/>
  <c r="T243"/>
  <c r="U243"/>
  <c r="K243"/>
  <c r="S242"/>
  <c r="R242"/>
  <c r="Q242"/>
  <c r="P242"/>
  <c r="O242"/>
  <c r="N242"/>
  <c r="M242"/>
  <c r="L242"/>
  <c r="J242"/>
  <c r="I242"/>
  <c r="H242"/>
  <c r="AA241"/>
  <c r="Z241"/>
  <c r="T241"/>
  <c r="Y241"/>
  <c r="K241"/>
  <c r="AA240"/>
  <c r="Z240"/>
  <c r="Z239"/>
  <c r="T240"/>
  <c r="K240"/>
  <c r="K239"/>
  <c r="S239"/>
  <c r="R239"/>
  <c r="Q239"/>
  <c r="P239"/>
  <c r="O239"/>
  <c r="N239"/>
  <c r="M239"/>
  <c r="L239"/>
  <c r="J239"/>
  <c r="I239"/>
  <c r="H239"/>
  <c r="AA238"/>
  <c r="Z238"/>
  <c r="T238"/>
  <c r="Y238"/>
  <c r="K238"/>
  <c r="AA237"/>
  <c r="Z237"/>
  <c r="T237"/>
  <c r="K237"/>
  <c r="AA236"/>
  <c r="Z236"/>
  <c r="T236"/>
  <c r="U236"/>
  <c r="K236"/>
  <c r="AA235"/>
  <c r="Z235"/>
  <c r="T235"/>
  <c r="U235"/>
  <c r="K235"/>
  <c r="AA234"/>
  <c r="Z234"/>
  <c r="T234"/>
  <c r="K234"/>
  <c r="K232"/>
  <c r="AA233"/>
  <c r="Z233"/>
  <c r="Y233"/>
  <c r="W233"/>
  <c r="T233"/>
  <c r="U233"/>
  <c r="K233"/>
  <c r="S232"/>
  <c r="R232"/>
  <c r="Q232"/>
  <c r="P232"/>
  <c r="O232"/>
  <c r="N232"/>
  <c r="M232"/>
  <c r="L232"/>
  <c r="J232"/>
  <c r="I232"/>
  <c r="H232"/>
  <c r="AA231"/>
  <c r="Z231"/>
  <c r="W231"/>
  <c r="T231"/>
  <c r="Y231"/>
  <c r="K231"/>
  <c r="AA230"/>
  <c r="Z230"/>
  <c r="T230"/>
  <c r="K230"/>
  <c r="AA229"/>
  <c r="Z229"/>
  <c r="T229"/>
  <c r="Y229"/>
  <c r="K229"/>
  <c r="AA228"/>
  <c r="Z228"/>
  <c r="T228"/>
  <c r="U228"/>
  <c r="K228"/>
  <c r="AA227"/>
  <c r="Z227"/>
  <c r="U227"/>
  <c r="T227"/>
  <c r="K227"/>
  <c r="AA226"/>
  <c r="Z226"/>
  <c r="T226"/>
  <c r="K226"/>
  <c r="S225"/>
  <c r="R225"/>
  <c r="Q225"/>
  <c r="P225"/>
  <c r="O225"/>
  <c r="N225"/>
  <c r="M225"/>
  <c r="L225"/>
  <c r="J225"/>
  <c r="I225"/>
  <c r="H225"/>
  <c r="AA224"/>
  <c r="Z224"/>
  <c r="T224"/>
  <c r="K224"/>
  <c r="AA223"/>
  <c r="Z223"/>
  <c r="T223"/>
  <c r="U223"/>
  <c r="K223"/>
  <c r="AA222"/>
  <c r="Z222"/>
  <c r="T222"/>
  <c r="U222"/>
  <c r="K222"/>
  <c r="AA221"/>
  <c r="Z221"/>
  <c r="T221"/>
  <c r="U221"/>
  <c r="K221"/>
  <c r="AA220"/>
  <c r="Z220"/>
  <c r="T220"/>
  <c r="Y220"/>
  <c r="K220"/>
  <c r="AA219"/>
  <c r="Z219"/>
  <c r="W219"/>
  <c r="T219"/>
  <c r="K219"/>
  <c r="AA218"/>
  <c r="Z218"/>
  <c r="W218"/>
  <c r="T218"/>
  <c r="Y218"/>
  <c r="K218"/>
  <c r="AA217"/>
  <c r="Z217"/>
  <c r="T217"/>
  <c r="K217"/>
  <c r="AA216"/>
  <c r="Z216"/>
  <c r="T216"/>
  <c r="Y216"/>
  <c r="K216"/>
  <c r="AA215"/>
  <c r="Z215"/>
  <c r="T215"/>
  <c r="W215"/>
  <c r="K215"/>
  <c r="AA214"/>
  <c r="Z214"/>
  <c r="T214"/>
  <c r="Y214"/>
  <c r="K214"/>
  <c r="AA213"/>
  <c r="Z213"/>
  <c r="T213"/>
  <c r="U213"/>
  <c r="K213"/>
  <c r="S212"/>
  <c r="R212"/>
  <c r="Q212"/>
  <c r="P212"/>
  <c r="O212"/>
  <c r="N212"/>
  <c r="M212"/>
  <c r="L212"/>
  <c r="J212"/>
  <c r="I212"/>
  <c r="H212"/>
  <c r="AA211"/>
  <c r="Z211"/>
  <c r="T211"/>
  <c r="Y211"/>
  <c r="K211"/>
  <c r="AA210"/>
  <c r="Z210"/>
  <c r="T210"/>
  <c r="Y210"/>
  <c r="K210"/>
  <c r="AA209"/>
  <c r="Z209"/>
  <c r="W209"/>
  <c r="U209"/>
  <c r="T209"/>
  <c r="Y209"/>
  <c r="K209"/>
  <c r="AA208"/>
  <c r="Z208"/>
  <c r="T208"/>
  <c r="K208"/>
  <c r="AA207"/>
  <c r="Z207"/>
  <c r="T207"/>
  <c r="K207"/>
  <c r="AA206"/>
  <c r="Z206"/>
  <c r="T206"/>
  <c r="K206"/>
  <c r="AA205"/>
  <c r="Z205"/>
  <c r="T205"/>
  <c r="Y205"/>
  <c r="K205"/>
  <c r="AA204"/>
  <c r="Z204"/>
  <c r="T204"/>
  <c r="U204"/>
  <c r="K204"/>
  <c r="AA203"/>
  <c r="Z203"/>
  <c r="T203"/>
  <c r="K203"/>
  <c r="AA202"/>
  <c r="Z202"/>
  <c r="W202"/>
  <c r="T202"/>
  <c r="U202"/>
  <c r="K202"/>
  <c r="AA201"/>
  <c r="Z201"/>
  <c r="T201"/>
  <c r="K201"/>
  <c r="AA200"/>
  <c r="Z200"/>
  <c r="T200"/>
  <c r="K200"/>
  <c r="S199"/>
  <c r="R199"/>
  <c r="Q199"/>
  <c r="P199"/>
  <c r="O199"/>
  <c r="N199"/>
  <c r="M199"/>
  <c r="L199"/>
  <c r="J199"/>
  <c r="I199"/>
  <c r="H199"/>
  <c r="AA198"/>
  <c r="Z198"/>
  <c r="T198"/>
  <c r="K198"/>
  <c r="AA197"/>
  <c r="Z197"/>
  <c r="T197"/>
  <c r="K197"/>
  <c r="AA196"/>
  <c r="Z196"/>
  <c r="W196"/>
  <c r="T196"/>
  <c r="Y196"/>
  <c r="K196"/>
  <c r="AA195"/>
  <c r="Z195"/>
  <c r="T195"/>
  <c r="U195"/>
  <c r="K195"/>
  <c r="AA194"/>
  <c r="Z194"/>
  <c r="Y194"/>
  <c r="T194"/>
  <c r="K194"/>
  <c r="AA193"/>
  <c r="Z193"/>
  <c r="T193"/>
  <c r="U193"/>
  <c r="K193"/>
  <c r="AA192"/>
  <c r="Z192"/>
  <c r="T192"/>
  <c r="K192"/>
  <c r="AA191"/>
  <c r="Z191"/>
  <c r="T191"/>
  <c r="K191"/>
  <c r="AA190"/>
  <c r="Z190"/>
  <c r="T190"/>
  <c r="K190"/>
  <c r="AA189"/>
  <c r="Z189"/>
  <c r="T189"/>
  <c r="U189"/>
  <c r="K189"/>
  <c r="AA188"/>
  <c r="Z188"/>
  <c r="T188"/>
  <c r="U188"/>
  <c r="K188"/>
  <c r="AA187"/>
  <c r="Z187"/>
  <c r="T187"/>
  <c r="U187"/>
  <c r="K187"/>
  <c r="S186"/>
  <c r="R186"/>
  <c r="Q186"/>
  <c r="P186"/>
  <c r="O186"/>
  <c r="N186"/>
  <c r="M186"/>
  <c r="L186"/>
  <c r="J186"/>
  <c r="I186"/>
  <c r="H186"/>
  <c r="X185"/>
  <c r="AA184"/>
  <c r="Z184"/>
  <c r="Z183"/>
  <c r="T184"/>
  <c r="Y184"/>
  <c r="K184"/>
  <c r="AA183"/>
  <c r="S183"/>
  <c r="R183"/>
  <c r="Q183"/>
  <c r="P183"/>
  <c r="O183"/>
  <c r="N183"/>
  <c r="M183"/>
  <c r="L183"/>
  <c r="J183"/>
  <c r="I183"/>
  <c r="H183"/>
  <c r="AA182"/>
  <c r="AA181"/>
  <c r="Z182"/>
  <c r="U182"/>
  <c r="T182"/>
  <c r="Y182"/>
  <c r="K182"/>
  <c r="Z181"/>
  <c r="S181"/>
  <c r="R181"/>
  <c r="Q181"/>
  <c r="P181"/>
  <c r="O181"/>
  <c r="N181"/>
  <c r="M181"/>
  <c r="L181"/>
  <c r="J181"/>
  <c r="K181"/>
  <c r="I181"/>
  <c r="H181"/>
  <c r="AA180"/>
  <c r="AA179"/>
  <c r="Z180"/>
  <c r="Z179"/>
  <c r="T180"/>
  <c r="U180"/>
  <c r="K180"/>
  <c r="S179"/>
  <c r="R179"/>
  <c r="Q179"/>
  <c r="P179"/>
  <c r="O179"/>
  <c r="N179"/>
  <c r="M179"/>
  <c r="L179"/>
  <c r="J179"/>
  <c r="I179"/>
  <c r="H179"/>
  <c r="AA178"/>
  <c r="AA177"/>
  <c r="Z178"/>
  <c r="Z177"/>
  <c r="T178"/>
  <c r="K178"/>
  <c r="S177"/>
  <c r="R177"/>
  <c r="Q177"/>
  <c r="P177"/>
  <c r="O177"/>
  <c r="N177"/>
  <c r="M177"/>
  <c r="L177"/>
  <c r="J177"/>
  <c r="K177"/>
  <c r="I177"/>
  <c r="H177"/>
  <c r="AB176"/>
  <c r="X176"/>
  <c r="AA175"/>
  <c r="AA174"/>
  <c r="T175"/>
  <c r="Y175"/>
  <c r="M175"/>
  <c r="L175"/>
  <c r="Z175"/>
  <c r="Z174"/>
  <c r="K175"/>
  <c r="S174"/>
  <c r="R174"/>
  <c r="Q174"/>
  <c r="P174"/>
  <c r="O174"/>
  <c r="N174"/>
  <c r="M174"/>
  <c r="L174"/>
  <c r="J174"/>
  <c r="I174"/>
  <c r="H174"/>
  <c r="AA173"/>
  <c r="AA172"/>
  <c r="Z173"/>
  <c r="Z172"/>
  <c r="T173"/>
  <c r="U173"/>
  <c r="K173"/>
  <c r="S172"/>
  <c r="R172"/>
  <c r="Q172"/>
  <c r="P172"/>
  <c r="O172"/>
  <c r="N172"/>
  <c r="M172"/>
  <c r="L172"/>
  <c r="J172"/>
  <c r="K172"/>
  <c r="I172"/>
  <c r="AA171"/>
  <c r="AA170"/>
  <c r="Z171"/>
  <c r="Z170"/>
  <c r="T171"/>
  <c r="U171"/>
  <c r="K171"/>
  <c r="S170"/>
  <c r="R170"/>
  <c r="Q170"/>
  <c r="P170"/>
  <c r="O170"/>
  <c r="N170"/>
  <c r="M170"/>
  <c r="L170"/>
  <c r="J170"/>
  <c r="I170"/>
  <c r="H170"/>
  <c r="Z169"/>
  <c r="Z168"/>
  <c r="T169"/>
  <c r="Y169"/>
  <c r="M169"/>
  <c r="L169"/>
  <c r="K169"/>
  <c r="S168"/>
  <c r="R168"/>
  <c r="Q168"/>
  <c r="P168"/>
  <c r="O168"/>
  <c r="N168"/>
  <c r="L168"/>
  <c r="J168"/>
  <c r="K168"/>
  <c r="I168"/>
  <c r="H168"/>
  <c r="AA167"/>
  <c r="AA166"/>
  <c r="Z167"/>
  <c r="Z166"/>
  <c r="T167"/>
  <c r="U167"/>
  <c r="K167"/>
  <c r="S166"/>
  <c r="R166"/>
  <c r="Q166"/>
  <c r="P166"/>
  <c r="O166"/>
  <c r="N166"/>
  <c r="M166"/>
  <c r="L166"/>
  <c r="J166"/>
  <c r="K166"/>
  <c r="I166"/>
  <c r="H166"/>
  <c r="AA165"/>
  <c r="AA164"/>
  <c r="Z165"/>
  <c r="Z164"/>
  <c r="T165"/>
  <c r="K165"/>
  <c r="S164"/>
  <c r="R164"/>
  <c r="Q164"/>
  <c r="P164"/>
  <c r="O164"/>
  <c r="N164"/>
  <c r="N161"/>
  <c r="M164"/>
  <c r="L164"/>
  <c r="J164"/>
  <c r="I164"/>
  <c r="H164"/>
  <c r="AA163"/>
  <c r="Z163"/>
  <c r="Z162"/>
  <c r="Y163"/>
  <c r="T163"/>
  <c r="T162"/>
  <c r="K163"/>
  <c r="AA162"/>
  <c r="S162"/>
  <c r="R162"/>
  <c r="Q162"/>
  <c r="P162"/>
  <c r="O162"/>
  <c r="N162"/>
  <c r="M162"/>
  <c r="L162"/>
  <c r="J162"/>
  <c r="K162"/>
  <c r="I162"/>
  <c r="H162"/>
  <c r="AB161"/>
  <c r="X161"/>
  <c r="AA160"/>
  <c r="AA159"/>
  <c r="Z160"/>
  <c r="Z159"/>
  <c r="T160"/>
  <c r="U160"/>
  <c r="K160"/>
  <c r="S159"/>
  <c r="R159"/>
  <c r="Q159"/>
  <c r="P159"/>
  <c r="O159"/>
  <c r="N159"/>
  <c r="M159"/>
  <c r="L159"/>
  <c r="J159"/>
  <c r="I159"/>
  <c r="H159"/>
  <c r="AA158"/>
  <c r="AA157"/>
  <c r="Z158"/>
  <c r="Z157"/>
  <c r="T158"/>
  <c r="K158"/>
  <c r="S157"/>
  <c r="R157"/>
  <c r="Q157"/>
  <c r="P157"/>
  <c r="O157"/>
  <c r="N157"/>
  <c r="M157"/>
  <c r="L157"/>
  <c r="J157"/>
  <c r="I157"/>
  <c r="H157"/>
  <c r="AA156"/>
  <c r="AA155"/>
  <c r="Z156"/>
  <c r="Z155"/>
  <c r="W156"/>
  <c r="T156"/>
  <c r="U156"/>
  <c r="K156"/>
  <c r="T155"/>
  <c r="Y155"/>
  <c r="S155"/>
  <c r="R155"/>
  <c r="Q155"/>
  <c r="P155"/>
  <c r="O155"/>
  <c r="N155"/>
  <c r="M155"/>
  <c r="L155"/>
  <c r="J155"/>
  <c r="K155"/>
  <c r="I155"/>
  <c r="H155"/>
  <c r="AA154"/>
  <c r="AA153"/>
  <c r="Z154"/>
  <c r="T154"/>
  <c r="U154"/>
  <c r="Z153"/>
  <c r="T153"/>
  <c r="U153"/>
  <c r="S153"/>
  <c r="R153"/>
  <c r="Q153"/>
  <c r="P153"/>
  <c r="O153"/>
  <c r="N153"/>
  <c r="M153"/>
  <c r="L153"/>
  <c r="J153"/>
  <c r="I153"/>
  <c r="H153"/>
  <c r="X152"/>
  <c r="AA151"/>
  <c r="Z151"/>
  <c r="Z150"/>
  <c r="T151"/>
  <c r="K151"/>
  <c r="AA150"/>
  <c r="S150"/>
  <c r="R150"/>
  <c r="Q150"/>
  <c r="P150"/>
  <c r="O150"/>
  <c r="N150"/>
  <c r="M150"/>
  <c r="L150"/>
  <c r="J150"/>
  <c r="I150"/>
  <c r="H150"/>
  <c r="AA149"/>
  <c r="AA148"/>
  <c r="Z149"/>
  <c r="Z148"/>
  <c r="T149"/>
  <c r="T148"/>
  <c r="K149"/>
  <c r="S148"/>
  <c r="R148"/>
  <c r="Q148"/>
  <c r="P148"/>
  <c r="O148"/>
  <c r="N148"/>
  <c r="M148"/>
  <c r="L148"/>
  <c r="J148"/>
  <c r="I148"/>
  <c r="H148"/>
  <c r="AA147"/>
  <c r="AA146"/>
  <c r="Z147"/>
  <c r="U147"/>
  <c r="T147"/>
  <c r="K147"/>
  <c r="Z146"/>
  <c r="S146"/>
  <c r="R146"/>
  <c r="Q146"/>
  <c r="P146"/>
  <c r="O146"/>
  <c r="N146"/>
  <c r="M146"/>
  <c r="L146"/>
  <c r="J146"/>
  <c r="K146"/>
  <c r="I146"/>
  <c r="H146"/>
  <c r="AA145"/>
  <c r="Z145"/>
  <c r="Z144"/>
  <c r="T145"/>
  <c r="T144"/>
  <c r="K145"/>
  <c r="AA144"/>
  <c r="S144"/>
  <c r="R144"/>
  <c r="Q144"/>
  <c r="P144"/>
  <c r="O144"/>
  <c r="N144"/>
  <c r="M144"/>
  <c r="L144"/>
  <c r="J144"/>
  <c r="I144"/>
  <c r="H144"/>
  <c r="AA143"/>
  <c r="AA142"/>
  <c r="Z143"/>
  <c r="Z142"/>
  <c r="T143"/>
  <c r="W143"/>
  <c r="K143"/>
  <c r="S142"/>
  <c r="R142"/>
  <c r="Q142"/>
  <c r="P142"/>
  <c r="O142"/>
  <c r="N142"/>
  <c r="M142"/>
  <c r="L142"/>
  <c r="J142"/>
  <c r="I142"/>
  <c r="H142"/>
  <c r="AA141"/>
  <c r="Z141"/>
  <c r="Z140"/>
  <c r="W141"/>
  <c r="T141"/>
  <c r="Y141"/>
  <c r="K141"/>
  <c r="AA140"/>
  <c r="T140"/>
  <c r="V140"/>
  <c r="W140"/>
  <c r="AC140"/>
  <c r="S140"/>
  <c r="R140"/>
  <c r="Q140"/>
  <c r="P140"/>
  <c r="O140"/>
  <c r="N140"/>
  <c r="M140"/>
  <c r="L140"/>
  <c r="K140"/>
  <c r="J140"/>
  <c r="I140"/>
  <c r="H140"/>
  <c r="AA139"/>
  <c r="Z139"/>
  <c r="T139"/>
  <c r="U139"/>
  <c r="AA138"/>
  <c r="Z138"/>
  <c r="T138"/>
  <c r="U138"/>
  <c r="K138"/>
  <c r="S137"/>
  <c r="R137"/>
  <c r="Q137"/>
  <c r="P137"/>
  <c r="O137"/>
  <c r="N137"/>
  <c r="M137"/>
  <c r="L137"/>
  <c r="J137"/>
  <c r="I137"/>
  <c r="H137"/>
  <c r="AA136"/>
  <c r="Z136"/>
  <c r="T136"/>
  <c r="U136"/>
  <c r="K136"/>
  <c r="AA135"/>
  <c r="Z135"/>
  <c r="T135"/>
  <c r="T134"/>
  <c r="S134"/>
  <c r="R134"/>
  <c r="Q134"/>
  <c r="P134"/>
  <c r="O134"/>
  <c r="N134"/>
  <c r="M134"/>
  <c r="L134"/>
  <c r="J134"/>
  <c r="I134"/>
  <c r="H134"/>
  <c r="AA133"/>
  <c r="AA132"/>
  <c r="Z133"/>
  <c r="T133"/>
  <c r="U133"/>
  <c r="Z132"/>
  <c r="S132"/>
  <c r="R132"/>
  <c r="Q132"/>
  <c r="P132"/>
  <c r="O132"/>
  <c r="N132"/>
  <c r="M132"/>
  <c r="L132"/>
  <c r="J132"/>
  <c r="K132"/>
  <c r="I132"/>
  <c r="H132"/>
  <c r="AA131"/>
  <c r="Z131"/>
  <c r="T131"/>
  <c r="AA130"/>
  <c r="Z130"/>
  <c r="Y130"/>
  <c r="W130"/>
  <c r="T130"/>
  <c r="U130"/>
  <c r="K130"/>
  <c r="S129"/>
  <c r="R129"/>
  <c r="Q129"/>
  <c r="P129"/>
  <c r="O129"/>
  <c r="N129"/>
  <c r="M129"/>
  <c r="L129"/>
  <c r="K129"/>
  <c r="J129"/>
  <c r="I129"/>
  <c r="H129"/>
  <c r="AA128"/>
  <c r="Z128"/>
  <c r="T128"/>
  <c r="Y128"/>
  <c r="K128"/>
  <c r="AA127"/>
  <c r="Z127"/>
  <c r="Z126"/>
  <c r="T127"/>
  <c r="S126"/>
  <c r="R126"/>
  <c r="Q126"/>
  <c r="P126"/>
  <c r="O126"/>
  <c r="N126"/>
  <c r="M126"/>
  <c r="L126"/>
  <c r="J126"/>
  <c r="K126"/>
  <c r="I126"/>
  <c r="H126"/>
  <c r="AA125"/>
  <c r="AA124"/>
  <c r="Z125"/>
  <c r="W125"/>
  <c r="T125"/>
  <c r="U125"/>
  <c r="K125"/>
  <c r="Z124"/>
  <c r="S124"/>
  <c r="R124"/>
  <c r="Q124"/>
  <c r="P124"/>
  <c r="O124"/>
  <c r="N124"/>
  <c r="K124"/>
  <c r="AA123"/>
  <c r="AA122"/>
  <c r="Z123"/>
  <c r="Z122"/>
  <c r="T123"/>
  <c r="U123"/>
  <c r="K123"/>
  <c r="S122"/>
  <c r="R122"/>
  <c r="Q122"/>
  <c r="P122"/>
  <c r="O122"/>
  <c r="N122"/>
  <c r="M122"/>
  <c r="L122"/>
  <c r="J122"/>
  <c r="K122"/>
  <c r="I122"/>
  <c r="H122"/>
  <c r="AB121"/>
  <c r="X121"/>
  <c r="AA120"/>
  <c r="AA119"/>
  <c r="Z120"/>
  <c r="T120"/>
  <c r="T119"/>
  <c r="Y119"/>
  <c r="K120"/>
  <c r="Z119"/>
  <c r="S119"/>
  <c r="R119"/>
  <c r="Q119"/>
  <c r="P119"/>
  <c r="O119"/>
  <c r="N119"/>
  <c r="M119"/>
  <c r="L119"/>
  <c r="J119"/>
  <c r="I119"/>
  <c r="H119"/>
  <c r="AA118"/>
  <c r="AA117"/>
  <c r="Z118"/>
  <c r="Z117"/>
  <c r="T118"/>
  <c r="U118"/>
  <c r="U117"/>
  <c r="K118"/>
  <c r="S117"/>
  <c r="R117"/>
  <c r="Q117"/>
  <c r="P117"/>
  <c r="O117"/>
  <c r="N117"/>
  <c r="M117"/>
  <c r="L117"/>
  <c r="J117"/>
  <c r="I117"/>
  <c r="H117"/>
  <c r="AA116"/>
  <c r="AA115"/>
  <c r="Z116"/>
  <c r="Z115"/>
  <c r="T116"/>
  <c r="U116"/>
  <c r="K116"/>
  <c r="T115"/>
  <c r="W115"/>
  <c r="AC115"/>
  <c r="S115"/>
  <c r="R115"/>
  <c r="Q115"/>
  <c r="P115"/>
  <c r="O115"/>
  <c r="N115"/>
  <c r="M115"/>
  <c r="L115"/>
  <c r="J115"/>
  <c r="I115"/>
  <c r="H115"/>
  <c r="AA114"/>
  <c r="AA113"/>
  <c r="Z114"/>
  <c r="T114"/>
  <c r="U114"/>
  <c r="K114"/>
  <c r="Z113"/>
  <c r="S113"/>
  <c r="R113"/>
  <c r="Q113"/>
  <c r="P113"/>
  <c r="O113"/>
  <c r="N113"/>
  <c r="M113"/>
  <c r="L113"/>
  <c r="J113"/>
  <c r="I113"/>
  <c r="H113"/>
  <c r="AA112"/>
  <c r="Z112"/>
  <c r="T112"/>
  <c r="Y112"/>
  <c r="K112"/>
  <c r="AA111"/>
  <c r="Z111"/>
  <c r="S111"/>
  <c r="R111"/>
  <c r="Q111"/>
  <c r="P111"/>
  <c r="O111"/>
  <c r="N111"/>
  <c r="M111"/>
  <c r="L111"/>
  <c r="J111"/>
  <c r="I111"/>
  <c r="H111"/>
  <c r="AA110"/>
  <c r="Z110"/>
  <c r="T110"/>
  <c r="Y110"/>
  <c r="K110"/>
  <c r="AA109"/>
  <c r="Z109"/>
  <c r="T109"/>
  <c r="K109"/>
  <c r="AA108"/>
  <c r="Z108"/>
  <c r="Y108"/>
  <c r="T108"/>
  <c r="K108"/>
  <c r="AA107"/>
  <c r="Z107"/>
  <c r="T107"/>
  <c r="K107"/>
  <c r="AA106"/>
  <c r="Z106"/>
  <c r="T106"/>
  <c r="Y106"/>
  <c r="K106"/>
  <c r="AA105"/>
  <c r="Z105"/>
  <c r="T105"/>
  <c r="K105"/>
  <c r="AA104"/>
  <c r="Z104"/>
  <c r="Y104"/>
  <c r="T104"/>
  <c r="K104"/>
  <c r="AA103"/>
  <c r="Z103"/>
  <c r="T103"/>
  <c r="K103"/>
  <c r="T102"/>
  <c r="M102"/>
  <c r="AA102"/>
  <c r="L102"/>
  <c r="Z102"/>
  <c r="J102"/>
  <c r="K102"/>
  <c r="AA101"/>
  <c r="Z101"/>
  <c r="T101"/>
  <c r="U101"/>
  <c r="K101"/>
  <c r="S100"/>
  <c r="R100"/>
  <c r="Q100"/>
  <c r="P100"/>
  <c r="O100"/>
  <c r="N100"/>
  <c r="J100"/>
  <c r="I100"/>
  <c r="H100"/>
  <c r="AA99"/>
  <c r="AA98"/>
  <c r="Z99"/>
  <c r="Z98"/>
  <c r="T99"/>
  <c r="Y99"/>
  <c r="K99"/>
  <c r="S98"/>
  <c r="R98"/>
  <c r="Q98"/>
  <c r="P98"/>
  <c r="O98"/>
  <c r="N98"/>
  <c r="M98"/>
  <c r="L98"/>
  <c r="J98"/>
  <c r="I98"/>
  <c r="H98"/>
  <c r="AA97"/>
  <c r="Z97"/>
  <c r="Z96"/>
  <c r="T97"/>
  <c r="W97"/>
  <c r="K97"/>
  <c r="AA96"/>
  <c r="S96"/>
  <c r="R96"/>
  <c r="Q96"/>
  <c r="P96"/>
  <c r="O96"/>
  <c r="N96"/>
  <c r="M96"/>
  <c r="L96"/>
  <c r="J96"/>
  <c r="I96"/>
  <c r="H96"/>
  <c r="AA95"/>
  <c r="AA94"/>
  <c r="Z95"/>
  <c r="Z94"/>
  <c r="U95"/>
  <c r="T95"/>
  <c r="Y95"/>
  <c r="K95"/>
  <c r="S94"/>
  <c r="R94"/>
  <c r="Q94"/>
  <c r="P94"/>
  <c r="O94"/>
  <c r="N94"/>
  <c r="M94"/>
  <c r="L94"/>
  <c r="J94"/>
  <c r="K94"/>
  <c r="I94"/>
  <c r="H94"/>
  <c r="AB93"/>
  <c r="X93"/>
  <c r="AA92"/>
  <c r="AA91"/>
  <c r="Z92"/>
  <c r="Z91"/>
  <c r="T92"/>
  <c r="W92"/>
  <c r="K92"/>
  <c r="S91"/>
  <c r="R91"/>
  <c r="Q91"/>
  <c r="M91"/>
  <c r="L91"/>
  <c r="J91"/>
  <c r="I91"/>
  <c r="H91"/>
  <c r="AA90"/>
  <c r="Z90"/>
  <c r="Y90"/>
  <c r="T90"/>
  <c r="K90"/>
  <c r="AA89"/>
  <c r="Z89"/>
  <c r="T89"/>
  <c r="U89"/>
  <c r="K89"/>
  <c r="K88"/>
  <c r="S88"/>
  <c r="R88"/>
  <c r="Q88"/>
  <c r="P88"/>
  <c r="O88"/>
  <c r="N88"/>
  <c r="M88"/>
  <c r="L88"/>
  <c r="J88"/>
  <c r="I88"/>
  <c r="H88"/>
  <c r="AA87"/>
  <c r="Z87"/>
  <c r="Z86"/>
  <c r="T87"/>
  <c r="T86"/>
  <c r="V86"/>
  <c r="W86"/>
  <c r="AC86"/>
  <c r="K87"/>
  <c r="AA86"/>
  <c r="S86"/>
  <c r="R86"/>
  <c r="Q86"/>
  <c r="P86"/>
  <c r="O86"/>
  <c r="N86"/>
  <c r="M86"/>
  <c r="L86"/>
  <c r="J86"/>
  <c r="I86"/>
  <c r="H86"/>
  <c r="AA85"/>
  <c r="AA84"/>
  <c r="Z85"/>
  <c r="Z84"/>
  <c r="T85"/>
  <c r="U85"/>
  <c r="K85"/>
  <c r="S84"/>
  <c r="R84"/>
  <c r="Q84"/>
  <c r="P84"/>
  <c r="O84"/>
  <c r="N84"/>
  <c r="M84"/>
  <c r="L84"/>
  <c r="J84"/>
  <c r="K84"/>
  <c r="I84"/>
  <c r="H84"/>
  <c r="AA83"/>
  <c r="Z83"/>
  <c r="Z82"/>
  <c r="W83"/>
  <c r="T83"/>
  <c r="Y83"/>
  <c r="K83"/>
  <c r="AA82"/>
  <c r="S82"/>
  <c r="R82"/>
  <c r="Q82"/>
  <c r="P82"/>
  <c r="O82"/>
  <c r="N82"/>
  <c r="M82"/>
  <c r="L82"/>
  <c r="J82"/>
  <c r="I82"/>
  <c r="H82"/>
  <c r="AA81"/>
  <c r="AA80"/>
  <c r="Z81"/>
  <c r="Z80"/>
  <c r="U81"/>
  <c r="T81"/>
  <c r="K81"/>
  <c r="S80"/>
  <c r="R80"/>
  <c r="Q80"/>
  <c r="P80"/>
  <c r="O80"/>
  <c r="N80"/>
  <c r="M80"/>
  <c r="L80"/>
  <c r="J80"/>
  <c r="I80"/>
  <c r="H80"/>
  <c r="AA79"/>
  <c r="AA78"/>
  <c r="Z79"/>
  <c r="Z78"/>
  <c r="T79"/>
  <c r="Y79"/>
  <c r="K79"/>
  <c r="S78"/>
  <c r="R78"/>
  <c r="Q78"/>
  <c r="P78"/>
  <c r="O78"/>
  <c r="N78"/>
  <c r="M78"/>
  <c r="L78"/>
  <c r="J78"/>
  <c r="I78"/>
  <c r="H78"/>
  <c r="AB77"/>
  <c r="X77"/>
  <c r="AA76"/>
  <c r="AA75"/>
  <c r="Z76"/>
  <c r="Z75"/>
  <c r="Y76"/>
  <c r="T76"/>
  <c r="W76"/>
  <c r="K76"/>
  <c r="V75"/>
  <c r="T75"/>
  <c r="Y75"/>
  <c r="S75"/>
  <c r="R75"/>
  <c r="Q75"/>
  <c r="P75"/>
  <c r="O75"/>
  <c r="N75"/>
  <c r="M75"/>
  <c r="L75"/>
  <c r="J75"/>
  <c r="I75"/>
  <c r="AA74"/>
  <c r="Z74"/>
  <c r="T74"/>
  <c r="Y74"/>
  <c r="K74"/>
  <c r="AA73"/>
  <c r="Z73"/>
  <c r="U73"/>
  <c r="T73"/>
  <c r="K73"/>
  <c r="S72"/>
  <c r="R72"/>
  <c r="Q72"/>
  <c r="P72"/>
  <c r="O72"/>
  <c r="N72"/>
  <c r="M72"/>
  <c r="L72"/>
  <c r="J72"/>
  <c r="I72"/>
  <c r="H72"/>
  <c r="AA71"/>
  <c r="Z71"/>
  <c r="T71"/>
  <c r="Y71"/>
  <c r="K71"/>
  <c r="AA70"/>
  <c r="Z70"/>
  <c r="T70"/>
  <c r="U70"/>
  <c r="K70"/>
  <c r="AA69"/>
  <c r="Z69"/>
  <c r="W69"/>
  <c r="T69"/>
  <c r="Y69"/>
  <c r="K69"/>
  <c r="AA68"/>
  <c r="S68"/>
  <c r="R68"/>
  <c r="Q68"/>
  <c r="P68"/>
  <c r="O68"/>
  <c r="N68"/>
  <c r="M68"/>
  <c r="L68"/>
  <c r="J68"/>
  <c r="I68"/>
  <c r="H68"/>
  <c r="AA67"/>
  <c r="AA66"/>
  <c r="Z67"/>
  <c r="Z66"/>
  <c r="T67"/>
  <c r="K67"/>
  <c r="U67"/>
  <c r="U66"/>
  <c r="S66"/>
  <c r="R66"/>
  <c r="Q66"/>
  <c r="P66"/>
  <c r="O66"/>
  <c r="N66"/>
  <c r="M66"/>
  <c r="L66"/>
  <c r="J66"/>
  <c r="K66"/>
  <c r="I66"/>
  <c r="H66"/>
  <c r="AA65"/>
  <c r="Z65"/>
  <c r="T65"/>
  <c r="Y65"/>
  <c r="K65"/>
  <c r="AA64"/>
  <c r="Z64"/>
  <c r="Y64"/>
  <c r="T64"/>
  <c r="U64"/>
  <c r="K64"/>
  <c r="AA63"/>
  <c r="Z63"/>
  <c r="T63"/>
  <c r="Y63"/>
  <c r="K63"/>
  <c r="H63"/>
  <c r="S62"/>
  <c r="R62"/>
  <c r="Q62"/>
  <c r="P62"/>
  <c r="O62"/>
  <c r="N62"/>
  <c r="M62"/>
  <c r="L62"/>
  <c r="J62"/>
  <c r="K62"/>
  <c r="I62"/>
  <c r="H62"/>
  <c r="AA61"/>
  <c r="AA60"/>
  <c r="Z61"/>
  <c r="Z60"/>
  <c r="T61"/>
  <c r="Y61"/>
  <c r="K61"/>
  <c r="S60"/>
  <c r="R60"/>
  <c r="Q60"/>
  <c r="P60"/>
  <c r="O60"/>
  <c r="N60"/>
  <c r="M60"/>
  <c r="L60"/>
  <c r="J60"/>
  <c r="I60"/>
  <c r="H60"/>
  <c r="AA59"/>
  <c r="AA58"/>
  <c r="Z59"/>
  <c r="T59"/>
  <c r="T58"/>
  <c r="V58"/>
  <c r="W58"/>
  <c r="AC58"/>
  <c r="K59"/>
  <c r="Z58"/>
  <c r="S58"/>
  <c r="R58"/>
  <c r="Q58"/>
  <c r="P58"/>
  <c r="O58"/>
  <c r="N58"/>
  <c r="M58"/>
  <c r="L58"/>
  <c r="J58"/>
  <c r="I58"/>
  <c r="H58"/>
  <c r="AA57"/>
  <c r="Z57"/>
  <c r="Z56"/>
  <c r="T57"/>
  <c r="W57"/>
  <c r="K57"/>
  <c r="AA56"/>
  <c r="S56"/>
  <c r="R56"/>
  <c r="Q56"/>
  <c r="P56"/>
  <c r="O56"/>
  <c r="N56"/>
  <c r="M56"/>
  <c r="L56"/>
  <c r="J56"/>
  <c r="I56"/>
  <c r="H56"/>
  <c r="AA55"/>
  <c r="AA54"/>
  <c r="Z55"/>
  <c r="Z54"/>
  <c r="T55"/>
  <c r="Y55"/>
  <c r="K55"/>
  <c r="S54"/>
  <c r="R54"/>
  <c r="Q54"/>
  <c r="P54"/>
  <c r="O54"/>
  <c r="N54"/>
  <c r="M54"/>
  <c r="L54"/>
  <c r="J54"/>
  <c r="I54"/>
  <c r="H54"/>
  <c r="X53"/>
  <c r="AA52"/>
  <c r="AA51"/>
  <c r="Z52"/>
  <c r="T52"/>
  <c r="U52"/>
  <c r="K52"/>
  <c r="Z51"/>
  <c r="S51"/>
  <c r="R51"/>
  <c r="Q51"/>
  <c r="P51"/>
  <c r="O51"/>
  <c r="N51"/>
  <c r="M51"/>
  <c r="L51"/>
  <c r="J51"/>
  <c r="I51"/>
  <c r="H51"/>
  <c r="AA50"/>
  <c r="AA49"/>
  <c r="Z50"/>
  <c r="Z49"/>
  <c r="T50"/>
  <c r="U50"/>
  <c r="K50"/>
  <c r="S49"/>
  <c r="R49"/>
  <c r="Q49"/>
  <c r="P49"/>
  <c r="O49"/>
  <c r="N49"/>
  <c r="M49"/>
  <c r="L49"/>
  <c r="J49"/>
  <c r="K49"/>
  <c r="I49"/>
  <c r="H49"/>
  <c r="AA48"/>
  <c r="AA47"/>
  <c r="Z48"/>
  <c r="Z47"/>
  <c r="T48"/>
  <c r="U48"/>
  <c r="K48"/>
  <c r="S47"/>
  <c r="R47"/>
  <c r="Q47"/>
  <c r="P47"/>
  <c r="O47"/>
  <c r="N47"/>
  <c r="M47"/>
  <c r="L47"/>
  <c r="J47"/>
  <c r="K47"/>
  <c r="I47"/>
  <c r="H47"/>
  <c r="AA46"/>
  <c r="AA45"/>
  <c r="Z46"/>
  <c r="Z45"/>
  <c r="T46"/>
  <c r="Y46"/>
  <c r="K46"/>
  <c r="S45"/>
  <c r="R45"/>
  <c r="Q45"/>
  <c r="P45"/>
  <c r="O45"/>
  <c r="N45"/>
  <c r="M45"/>
  <c r="L45"/>
  <c r="J45"/>
  <c r="I45"/>
  <c r="H45"/>
  <c r="AA44"/>
  <c r="AA43"/>
  <c r="Z44"/>
  <c r="W44"/>
  <c r="T44"/>
  <c r="U44"/>
  <c r="K44"/>
  <c r="Z43"/>
  <c r="T43"/>
  <c r="S43"/>
  <c r="R43"/>
  <c r="Q43"/>
  <c r="P43"/>
  <c r="O43"/>
  <c r="N43"/>
  <c r="M43"/>
  <c r="L43"/>
  <c r="J43"/>
  <c r="I43"/>
  <c r="H43"/>
  <c r="AA42"/>
  <c r="AA41"/>
  <c r="Z42"/>
  <c r="Z41"/>
  <c r="T42"/>
  <c r="Y42"/>
  <c r="K42"/>
  <c r="S41"/>
  <c r="R41"/>
  <c r="Q41"/>
  <c r="P41"/>
  <c r="O41"/>
  <c r="N41"/>
  <c r="M41"/>
  <c r="L41"/>
  <c r="K41"/>
  <c r="J41"/>
  <c r="I41"/>
  <c r="H41"/>
  <c r="AA40"/>
  <c r="AA39"/>
  <c r="Z40"/>
  <c r="T40"/>
  <c r="U40"/>
  <c r="K40"/>
  <c r="Z39"/>
  <c r="S39"/>
  <c r="R39"/>
  <c r="Q39"/>
  <c r="P39"/>
  <c r="O39"/>
  <c r="N39"/>
  <c r="M39"/>
  <c r="L39"/>
  <c r="J39"/>
  <c r="I39"/>
  <c r="H39"/>
  <c r="AA38"/>
  <c r="AA37"/>
  <c r="Z38"/>
  <c r="Z37"/>
  <c r="T38"/>
  <c r="Y38"/>
  <c r="K38"/>
  <c r="S37"/>
  <c r="R37"/>
  <c r="Q37"/>
  <c r="P37"/>
  <c r="O37"/>
  <c r="N37"/>
  <c r="M37"/>
  <c r="L37"/>
  <c r="K37"/>
  <c r="J37"/>
  <c r="I37"/>
  <c r="H37"/>
  <c r="AA36"/>
  <c r="AA35"/>
  <c r="Z36"/>
  <c r="Z35"/>
  <c r="T36"/>
  <c r="K36"/>
  <c r="S35"/>
  <c r="R35"/>
  <c r="Q35"/>
  <c r="P35"/>
  <c r="O35"/>
  <c r="N35"/>
  <c r="M35"/>
  <c r="L35"/>
  <c r="J35"/>
  <c r="K35"/>
  <c r="I35"/>
  <c r="H35"/>
  <c r="AA34"/>
  <c r="Z34"/>
  <c r="Z33"/>
  <c r="T34"/>
  <c r="K34"/>
  <c r="AA33"/>
  <c r="S33"/>
  <c r="R33"/>
  <c r="Q33"/>
  <c r="P33"/>
  <c r="O33"/>
  <c r="N33"/>
  <c r="M33"/>
  <c r="L33"/>
  <c r="K33"/>
  <c r="J33"/>
  <c r="I33"/>
  <c r="H33"/>
  <c r="AA32"/>
  <c r="AA31"/>
  <c r="Z32"/>
  <c r="Z31"/>
  <c r="Y32"/>
  <c r="W32"/>
  <c r="U32"/>
  <c r="K32"/>
  <c r="T31"/>
  <c r="Y31"/>
  <c r="S31"/>
  <c r="R31"/>
  <c r="Q31"/>
  <c r="P31"/>
  <c r="O31"/>
  <c r="N31"/>
  <c r="M31"/>
  <c r="L31"/>
  <c r="J31"/>
  <c r="I31"/>
  <c r="H31"/>
  <c r="AA30"/>
  <c r="AA29"/>
  <c r="Z30"/>
  <c r="Z29"/>
  <c r="T30"/>
  <c r="U30"/>
  <c r="K30"/>
  <c r="S29"/>
  <c r="R29"/>
  <c r="Q29"/>
  <c r="P29"/>
  <c r="O29"/>
  <c r="N29"/>
  <c r="M29"/>
  <c r="L29"/>
  <c r="J29"/>
  <c r="I29"/>
  <c r="H29"/>
  <c r="AA28"/>
  <c r="Z28"/>
  <c r="Z27"/>
  <c r="T28"/>
  <c r="Y28"/>
  <c r="K28"/>
  <c r="AA27"/>
  <c r="S27"/>
  <c r="R27"/>
  <c r="Q27"/>
  <c r="P27"/>
  <c r="O27"/>
  <c r="N27"/>
  <c r="M27"/>
  <c r="L27"/>
  <c r="J27"/>
  <c r="I27"/>
  <c r="H27"/>
  <c r="AA26"/>
  <c r="AA25"/>
  <c r="Z26"/>
  <c r="Z25"/>
  <c r="T26"/>
  <c r="K26"/>
  <c r="S25"/>
  <c r="R25"/>
  <c r="Q25"/>
  <c r="P25"/>
  <c r="O25"/>
  <c r="N25"/>
  <c r="M25"/>
  <c r="L25"/>
  <c r="J25"/>
  <c r="I25"/>
  <c r="H25"/>
  <c r="AA24"/>
  <c r="Z24"/>
  <c r="T24"/>
  <c r="K24"/>
  <c r="AA23"/>
  <c r="Z23"/>
  <c r="X23"/>
  <c r="S23"/>
  <c r="R23"/>
  <c r="Q23"/>
  <c r="P23"/>
  <c r="O23"/>
  <c r="N23"/>
  <c r="M23"/>
  <c r="L23"/>
  <c r="J23"/>
  <c r="I23"/>
  <c r="H23"/>
  <c r="AA22"/>
  <c r="AA21"/>
  <c r="Z22"/>
  <c r="Z21"/>
  <c r="T22"/>
  <c r="Y22"/>
  <c r="K22"/>
  <c r="S21"/>
  <c r="R21"/>
  <c r="Q21"/>
  <c r="P21"/>
  <c r="O21"/>
  <c r="N21"/>
  <c r="M21"/>
  <c r="L21"/>
  <c r="J21"/>
  <c r="I21"/>
  <c r="H21"/>
  <c r="AA20"/>
  <c r="AA19"/>
  <c r="Z20"/>
  <c r="W20"/>
  <c r="T20"/>
  <c r="U20"/>
  <c r="K20"/>
  <c r="Z19"/>
  <c r="S19"/>
  <c r="R19"/>
  <c r="Q19"/>
  <c r="P19"/>
  <c r="O19"/>
  <c r="N19"/>
  <c r="M19"/>
  <c r="L19"/>
  <c r="J19"/>
  <c r="K19"/>
  <c r="I19"/>
  <c r="H19"/>
  <c r="AA18"/>
  <c r="AA17"/>
  <c r="Z18"/>
  <c r="Z17"/>
  <c r="T18"/>
  <c r="Y18"/>
  <c r="K18"/>
  <c r="S17"/>
  <c r="R17"/>
  <c r="Q17"/>
  <c r="P17"/>
  <c r="O17"/>
  <c r="N17"/>
  <c r="M17"/>
  <c r="L17"/>
  <c r="J17"/>
  <c r="I17"/>
  <c r="H17"/>
  <c r="AA16"/>
  <c r="AA15"/>
  <c r="Z16"/>
  <c r="Z15"/>
  <c r="T16"/>
  <c r="X15"/>
  <c r="S15"/>
  <c r="R15"/>
  <c r="Q15"/>
  <c r="P15"/>
  <c r="O15"/>
  <c r="N15"/>
  <c r="M15"/>
  <c r="L15"/>
  <c r="J15"/>
  <c r="I15"/>
  <c r="H15"/>
  <c r="AA14"/>
  <c r="Z14"/>
  <c r="Z13"/>
  <c r="T14"/>
  <c r="T13"/>
  <c r="V13"/>
  <c r="W13"/>
  <c r="AC13"/>
  <c r="K14"/>
  <c r="AA13"/>
  <c r="S13"/>
  <c r="R13"/>
  <c r="Q13"/>
  <c r="P13"/>
  <c r="O13"/>
  <c r="N13"/>
  <c r="M13"/>
  <c r="L13"/>
  <c r="J13"/>
  <c r="I13"/>
  <c r="H13"/>
  <c r="AA12"/>
  <c r="AA11"/>
  <c r="Z12"/>
  <c r="Z11"/>
  <c r="U12"/>
  <c r="T12"/>
  <c r="Y12"/>
  <c r="K12"/>
  <c r="T11"/>
  <c r="Y11"/>
  <c r="S11"/>
  <c r="R11"/>
  <c r="Q11"/>
  <c r="P11"/>
  <c r="O11"/>
  <c r="N11"/>
  <c r="M11"/>
  <c r="L11"/>
  <c r="J11"/>
  <c r="I11"/>
  <c r="H11"/>
  <c r="X10"/>
  <c r="G6"/>
  <c r="M2"/>
  <c r="V76" i="12"/>
  <c r="Y33"/>
  <c r="X622"/>
  <c r="X599"/>
  <c r="X559"/>
  <c r="X550"/>
  <c r="X515"/>
  <c r="X491"/>
  <c r="X457"/>
  <c r="X422"/>
  <c r="X391"/>
  <c r="X351"/>
  <c r="X348"/>
  <c r="X186"/>
  <c r="X177"/>
  <c r="X162"/>
  <c r="X153"/>
  <c r="X122"/>
  <c r="X94"/>
  <c r="X78"/>
  <c r="X9"/>
  <c r="X54"/>
  <c r="X24"/>
  <c r="X16"/>
  <c r="X11"/>
  <c r="AA609"/>
  <c r="AA608"/>
  <c r="Z609"/>
  <c r="Z608"/>
  <c r="T609"/>
  <c r="Z514"/>
  <c r="Z513"/>
  <c r="AA374"/>
  <c r="AA373"/>
  <c r="Z93"/>
  <c r="Z92"/>
  <c r="Z90"/>
  <c r="N12"/>
  <c r="O12"/>
  <c r="P12"/>
  <c r="N14"/>
  <c r="O14"/>
  <c r="P14"/>
  <c r="N16"/>
  <c r="O16"/>
  <c r="P16"/>
  <c r="N18"/>
  <c r="O18"/>
  <c r="P18"/>
  <c r="N20"/>
  <c r="O20"/>
  <c r="P20"/>
  <c r="N22"/>
  <c r="O22"/>
  <c r="P22"/>
  <c r="N24"/>
  <c r="O24"/>
  <c r="P24"/>
  <c r="N26"/>
  <c r="O26"/>
  <c r="P26"/>
  <c r="N28"/>
  <c r="O28"/>
  <c r="P28"/>
  <c r="N30"/>
  <c r="O30"/>
  <c r="P30"/>
  <c r="N32"/>
  <c r="O32"/>
  <c r="P32"/>
  <c r="N34"/>
  <c r="O34"/>
  <c r="P34"/>
  <c r="N36"/>
  <c r="O36"/>
  <c r="P36"/>
  <c r="N38"/>
  <c r="O38"/>
  <c r="P38"/>
  <c r="N40"/>
  <c r="O40"/>
  <c r="P40"/>
  <c r="N42"/>
  <c r="O42"/>
  <c r="P42"/>
  <c r="N44"/>
  <c r="O44"/>
  <c r="P44"/>
  <c r="N46"/>
  <c r="O46"/>
  <c r="P46"/>
  <c r="N48"/>
  <c r="O48"/>
  <c r="P48"/>
  <c r="N50"/>
  <c r="O50"/>
  <c r="P50"/>
  <c r="N52"/>
  <c r="O52"/>
  <c r="P52"/>
  <c r="N55"/>
  <c r="O55"/>
  <c r="P55"/>
  <c r="N57"/>
  <c r="O57"/>
  <c r="P57"/>
  <c r="N59"/>
  <c r="O59"/>
  <c r="P59"/>
  <c r="N61"/>
  <c r="O61"/>
  <c r="P61"/>
  <c r="N63"/>
  <c r="O63"/>
  <c r="P63"/>
  <c r="N67"/>
  <c r="O67"/>
  <c r="P67"/>
  <c r="N69"/>
  <c r="O69"/>
  <c r="P69"/>
  <c r="N73"/>
  <c r="O73"/>
  <c r="P73"/>
  <c r="N76"/>
  <c r="O76"/>
  <c r="P76"/>
  <c r="N79"/>
  <c r="O79"/>
  <c r="P79"/>
  <c r="N81"/>
  <c r="O81"/>
  <c r="P81"/>
  <c r="N83"/>
  <c r="O83"/>
  <c r="P83"/>
  <c r="N85"/>
  <c r="O85"/>
  <c r="P85"/>
  <c r="N87"/>
  <c r="O87"/>
  <c r="P87"/>
  <c r="N89"/>
  <c r="O89"/>
  <c r="P89"/>
  <c r="N95"/>
  <c r="O95"/>
  <c r="P95"/>
  <c r="N97"/>
  <c r="O97"/>
  <c r="P97"/>
  <c r="N99"/>
  <c r="O99"/>
  <c r="P99"/>
  <c r="N101"/>
  <c r="O101"/>
  <c r="P101"/>
  <c r="N112"/>
  <c r="O112"/>
  <c r="P112"/>
  <c r="N114"/>
  <c r="O114"/>
  <c r="P114"/>
  <c r="N116"/>
  <c r="O116"/>
  <c r="P116"/>
  <c r="N118"/>
  <c r="O118"/>
  <c r="P118"/>
  <c r="N120"/>
  <c r="O120"/>
  <c r="P120"/>
  <c r="N123"/>
  <c r="O123"/>
  <c r="P123"/>
  <c r="N125"/>
  <c r="O125"/>
  <c r="P125"/>
  <c r="N127"/>
  <c r="O127"/>
  <c r="P127"/>
  <c r="N130"/>
  <c r="O130"/>
  <c r="P130"/>
  <c r="N133"/>
  <c r="O133"/>
  <c r="P133"/>
  <c r="N135"/>
  <c r="O135"/>
  <c r="P135"/>
  <c r="N138"/>
  <c r="O138"/>
  <c r="P138"/>
  <c r="N141"/>
  <c r="O141"/>
  <c r="P141"/>
  <c r="N143"/>
  <c r="O143"/>
  <c r="P143"/>
  <c r="N145"/>
  <c r="O145"/>
  <c r="P145"/>
  <c r="N147"/>
  <c r="O147"/>
  <c r="P147"/>
  <c r="N149"/>
  <c r="O149"/>
  <c r="P149"/>
  <c r="N151"/>
  <c r="O151"/>
  <c r="P151"/>
  <c r="N154"/>
  <c r="O154"/>
  <c r="P154"/>
  <c r="N156"/>
  <c r="O156"/>
  <c r="P156"/>
  <c r="N158"/>
  <c r="O158"/>
  <c r="P158"/>
  <c r="N160"/>
  <c r="O160"/>
  <c r="P160"/>
  <c r="N163"/>
  <c r="O163"/>
  <c r="P163"/>
  <c r="N165"/>
  <c r="O165"/>
  <c r="P165"/>
  <c r="N167"/>
  <c r="O167"/>
  <c r="P167"/>
  <c r="N169"/>
  <c r="O169"/>
  <c r="P169"/>
  <c r="N171"/>
  <c r="O171"/>
  <c r="P171"/>
  <c r="N173"/>
  <c r="O173"/>
  <c r="P173"/>
  <c r="N175"/>
  <c r="O175"/>
  <c r="P175"/>
  <c r="N178"/>
  <c r="O178"/>
  <c r="P178"/>
  <c r="P177"/>
  <c r="N180"/>
  <c r="O180"/>
  <c r="P180"/>
  <c r="N182"/>
  <c r="O182"/>
  <c r="P182"/>
  <c r="N184"/>
  <c r="O184"/>
  <c r="P184"/>
  <c r="N187"/>
  <c r="O187"/>
  <c r="P187"/>
  <c r="N200"/>
  <c r="O200"/>
  <c r="P200"/>
  <c r="N213"/>
  <c r="O213"/>
  <c r="P213"/>
  <c r="N226"/>
  <c r="O226"/>
  <c r="P226"/>
  <c r="N233"/>
  <c r="O233"/>
  <c r="P233"/>
  <c r="N240"/>
  <c r="O240"/>
  <c r="P240"/>
  <c r="N243"/>
  <c r="O243"/>
  <c r="P243"/>
  <c r="N251"/>
  <c r="O251"/>
  <c r="P251"/>
  <c r="N259"/>
  <c r="O259"/>
  <c r="P259"/>
  <c r="N267"/>
  <c r="O267"/>
  <c r="P267"/>
  <c r="N269"/>
  <c r="O269"/>
  <c r="P269"/>
  <c r="N271"/>
  <c r="O271"/>
  <c r="P271"/>
  <c r="N274"/>
  <c r="O274"/>
  <c r="P274"/>
  <c r="N287"/>
  <c r="O287"/>
  <c r="P287"/>
  <c r="N289"/>
  <c r="O289"/>
  <c r="P289"/>
  <c r="N291"/>
  <c r="O291"/>
  <c r="P291"/>
  <c r="N293"/>
  <c r="O293"/>
  <c r="P293"/>
  <c r="N295"/>
  <c r="O295"/>
  <c r="P295"/>
  <c r="N297"/>
  <c r="O297"/>
  <c r="P297"/>
  <c r="N299"/>
  <c r="O299"/>
  <c r="P299"/>
  <c r="N301"/>
  <c r="O301"/>
  <c r="P301"/>
  <c r="N303"/>
  <c r="O303"/>
  <c r="P303"/>
  <c r="N305"/>
  <c r="O305"/>
  <c r="P305"/>
  <c r="N307"/>
  <c r="O307"/>
  <c r="P307"/>
  <c r="N319"/>
  <c r="O319"/>
  <c r="P319"/>
  <c r="N325"/>
  <c r="O325"/>
  <c r="P325"/>
  <c r="N338"/>
  <c r="O338"/>
  <c r="P338"/>
  <c r="N340"/>
  <c r="O340"/>
  <c r="P340"/>
  <c r="N342"/>
  <c r="O342"/>
  <c r="P342"/>
  <c r="N344"/>
  <c r="O344"/>
  <c r="P344"/>
  <c r="N346"/>
  <c r="O346"/>
  <c r="P346"/>
  <c r="N349"/>
  <c r="N348"/>
  <c r="O349"/>
  <c r="O348"/>
  <c r="P349"/>
  <c r="P348"/>
  <c r="N352"/>
  <c r="O352"/>
  <c r="P352"/>
  <c r="N360"/>
  <c r="O360"/>
  <c r="P360"/>
  <c r="N362"/>
  <c r="O362"/>
  <c r="P362"/>
  <c r="N364"/>
  <c r="O364"/>
  <c r="P364"/>
  <c r="N367"/>
  <c r="O367"/>
  <c r="P367"/>
  <c r="N369"/>
  <c r="O369"/>
  <c r="P369"/>
  <c r="N371"/>
  <c r="O371"/>
  <c r="P371"/>
  <c r="N373"/>
  <c r="O373"/>
  <c r="P373"/>
  <c r="N375"/>
  <c r="O375"/>
  <c r="P375"/>
  <c r="N377"/>
  <c r="O377"/>
  <c r="P377"/>
  <c r="N379"/>
  <c r="O379"/>
  <c r="P379"/>
  <c r="N381"/>
  <c r="O381"/>
  <c r="P381"/>
  <c r="N383"/>
  <c r="O383"/>
  <c r="P383"/>
  <c r="N385"/>
  <c r="O385"/>
  <c r="P385"/>
  <c r="N387"/>
  <c r="O387"/>
  <c r="P387"/>
  <c r="N389"/>
  <c r="O389"/>
  <c r="P389"/>
  <c r="N392"/>
  <c r="O392"/>
  <c r="P392"/>
  <c r="N394"/>
  <c r="O394"/>
  <c r="P394"/>
  <c r="N396"/>
  <c r="O396"/>
  <c r="P396"/>
  <c r="N398"/>
  <c r="O398"/>
  <c r="P398"/>
  <c r="N400"/>
  <c r="O400"/>
  <c r="P400"/>
  <c r="N402"/>
  <c r="O402"/>
  <c r="P402"/>
  <c r="N404"/>
  <c r="O404"/>
  <c r="P404"/>
  <c r="N406"/>
  <c r="O406"/>
  <c r="P406"/>
  <c r="N408"/>
  <c r="O408"/>
  <c r="P408"/>
  <c r="N410"/>
  <c r="O410"/>
  <c r="P410"/>
  <c r="N412"/>
  <c r="O412"/>
  <c r="P412"/>
  <c r="N414"/>
  <c r="O414"/>
  <c r="P414"/>
  <c r="N416"/>
  <c r="O416"/>
  <c r="P416"/>
  <c r="N418"/>
  <c r="O418"/>
  <c r="P418"/>
  <c r="N420"/>
  <c r="O420"/>
  <c r="P420"/>
  <c r="N423"/>
  <c r="O423"/>
  <c r="P423"/>
  <c r="N425"/>
  <c r="O425"/>
  <c r="P425"/>
  <c r="N427"/>
  <c r="O427"/>
  <c r="P427"/>
  <c r="N429"/>
  <c r="O429"/>
  <c r="P429"/>
  <c r="N431"/>
  <c r="O431"/>
  <c r="P431"/>
  <c r="N433"/>
  <c r="O433"/>
  <c r="P433"/>
  <c r="N435"/>
  <c r="O435"/>
  <c r="P435"/>
  <c r="N437"/>
  <c r="O437"/>
  <c r="P437"/>
  <c r="N439"/>
  <c r="O439"/>
  <c r="P439"/>
  <c r="N441"/>
  <c r="O441"/>
  <c r="P441"/>
  <c r="N443"/>
  <c r="O443"/>
  <c r="P443"/>
  <c r="N445"/>
  <c r="O445"/>
  <c r="P445"/>
  <c r="N447"/>
  <c r="O447"/>
  <c r="P447"/>
  <c r="N449"/>
  <c r="O449"/>
  <c r="P449"/>
  <c r="N451"/>
  <c r="O451"/>
  <c r="P451"/>
  <c r="N453"/>
  <c r="O453"/>
  <c r="P453"/>
  <c r="N455"/>
  <c r="O455"/>
  <c r="P455"/>
  <c r="N458"/>
  <c r="O458"/>
  <c r="P458"/>
  <c r="N460"/>
  <c r="O460"/>
  <c r="P460"/>
  <c r="N462"/>
  <c r="O462"/>
  <c r="P462"/>
  <c r="N467"/>
  <c r="O467"/>
  <c r="P467"/>
  <c r="N470"/>
  <c r="O470"/>
  <c r="P470"/>
  <c r="N472"/>
  <c r="O472"/>
  <c r="P472"/>
  <c r="N474"/>
  <c r="O474"/>
  <c r="P474"/>
  <c r="N476"/>
  <c r="O476"/>
  <c r="P476"/>
  <c r="N478"/>
  <c r="O478"/>
  <c r="P478"/>
  <c r="N480"/>
  <c r="O480"/>
  <c r="P480"/>
  <c r="N482"/>
  <c r="O482"/>
  <c r="P482"/>
  <c r="N484"/>
  <c r="O484"/>
  <c r="P484"/>
  <c r="N486"/>
  <c r="O486"/>
  <c r="P486"/>
  <c r="N489"/>
  <c r="O489"/>
  <c r="P489"/>
  <c r="N492"/>
  <c r="O492"/>
  <c r="P492"/>
  <c r="N494"/>
  <c r="O494"/>
  <c r="P494"/>
  <c r="N496"/>
  <c r="O496"/>
  <c r="P496"/>
  <c r="N500"/>
  <c r="O500"/>
  <c r="P500"/>
  <c r="N502"/>
  <c r="O502"/>
  <c r="P502"/>
  <c r="N505"/>
  <c r="O505"/>
  <c r="P505"/>
  <c r="N507"/>
  <c r="O507"/>
  <c r="P507"/>
  <c r="N509"/>
  <c r="O509"/>
  <c r="P509"/>
  <c r="N511"/>
  <c r="O511"/>
  <c r="P511"/>
  <c r="N513"/>
  <c r="O513"/>
  <c r="P513"/>
  <c r="N516"/>
  <c r="O516"/>
  <c r="P516"/>
  <c r="N518"/>
  <c r="O518"/>
  <c r="P518"/>
  <c r="N520"/>
  <c r="O520"/>
  <c r="P520"/>
  <c r="N522"/>
  <c r="O522"/>
  <c r="P522"/>
  <c r="N524"/>
  <c r="O524"/>
  <c r="P524"/>
  <c r="N526"/>
  <c r="O526"/>
  <c r="P526"/>
  <c r="N528"/>
  <c r="O528"/>
  <c r="P528"/>
  <c r="N530"/>
  <c r="O530"/>
  <c r="P530"/>
  <c r="N532"/>
  <c r="O532"/>
  <c r="P532"/>
  <c r="N534"/>
  <c r="O534"/>
  <c r="P534"/>
  <c r="N536"/>
  <c r="O536"/>
  <c r="P536"/>
  <c r="N538"/>
  <c r="O538"/>
  <c r="P538"/>
  <c r="N540"/>
  <c r="O540"/>
  <c r="P540"/>
  <c r="N542"/>
  <c r="O542"/>
  <c r="P542"/>
  <c r="N544"/>
  <c r="O544"/>
  <c r="P544"/>
  <c r="N548"/>
  <c r="O548"/>
  <c r="P548"/>
  <c r="N551"/>
  <c r="N550"/>
  <c r="O551"/>
  <c r="P551"/>
  <c r="N553"/>
  <c r="O553"/>
  <c r="P553"/>
  <c r="N555"/>
  <c r="O555"/>
  <c r="P555"/>
  <c r="N557"/>
  <c r="O557"/>
  <c r="P557"/>
  <c r="N560"/>
  <c r="N559"/>
  <c r="O560"/>
  <c r="P560"/>
  <c r="N571"/>
  <c r="O571"/>
  <c r="O559"/>
  <c r="P571"/>
  <c r="N576"/>
  <c r="O576"/>
  <c r="P576"/>
  <c r="P559"/>
  <c r="N579"/>
  <c r="O579"/>
  <c r="P579"/>
  <c r="N581"/>
  <c r="O581"/>
  <c r="P581"/>
  <c r="N583"/>
  <c r="O583"/>
  <c r="P583"/>
  <c r="N585"/>
  <c r="O585"/>
  <c r="P585"/>
  <c r="N587"/>
  <c r="O587"/>
  <c r="P587"/>
  <c r="N600"/>
  <c r="O600"/>
  <c r="P600"/>
  <c r="N602"/>
  <c r="O602"/>
  <c r="P602"/>
  <c r="N604"/>
  <c r="O604"/>
  <c r="P604"/>
  <c r="N606"/>
  <c r="O606"/>
  <c r="P606"/>
  <c r="N608"/>
  <c r="O608"/>
  <c r="P608"/>
  <c r="N610"/>
  <c r="O610"/>
  <c r="P610"/>
  <c r="N612"/>
  <c r="O612"/>
  <c r="P612"/>
  <c r="N614"/>
  <c r="O614"/>
  <c r="P614"/>
  <c r="N616"/>
  <c r="O616"/>
  <c r="P616"/>
  <c r="N618"/>
  <c r="O618"/>
  <c r="P618"/>
  <c r="N620"/>
  <c r="O620"/>
  <c r="P620"/>
  <c r="N623"/>
  <c r="O623"/>
  <c r="P623"/>
  <c r="N625"/>
  <c r="O625"/>
  <c r="P625"/>
  <c r="N627"/>
  <c r="O627"/>
  <c r="P627"/>
  <c r="AB622"/>
  <c r="AA545"/>
  <c r="AA544"/>
  <c r="Z545"/>
  <c r="Z544"/>
  <c r="T545"/>
  <c r="U545"/>
  <c r="K545"/>
  <c r="S544"/>
  <c r="R544"/>
  <c r="Q544"/>
  <c r="M544"/>
  <c r="L544"/>
  <c r="J544"/>
  <c r="I544"/>
  <c r="K544"/>
  <c r="H544"/>
  <c r="AB491"/>
  <c r="AB422"/>
  <c r="J352"/>
  <c r="L352"/>
  <c r="M352"/>
  <c r="Q352"/>
  <c r="R352"/>
  <c r="S352"/>
  <c r="AB177"/>
  <c r="AB162"/>
  <c r="AB122"/>
  <c r="J469"/>
  <c r="J587"/>
  <c r="J571"/>
  <c r="J560"/>
  <c r="J462"/>
  <c r="J103"/>
  <c r="K103"/>
  <c r="AA343"/>
  <c r="AA342"/>
  <c r="Z343"/>
  <c r="Z342"/>
  <c r="T343"/>
  <c r="Y343"/>
  <c r="K343"/>
  <c r="S342"/>
  <c r="R342"/>
  <c r="Q342"/>
  <c r="M342"/>
  <c r="L342"/>
  <c r="J342"/>
  <c r="K342"/>
  <c r="I342"/>
  <c r="H342"/>
  <c r="M176"/>
  <c r="AA176"/>
  <c r="AA175"/>
  <c r="K77"/>
  <c r="K13"/>
  <c r="K15"/>
  <c r="K19"/>
  <c r="K21"/>
  <c r="K23"/>
  <c r="K25"/>
  <c r="K27"/>
  <c r="K29"/>
  <c r="K31"/>
  <c r="K33"/>
  <c r="K35"/>
  <c r="K37"/>
  <c r="K39"/>
  <c r="K41"/>
  <c r="K43"/>
  <c r="K45"/>
  <c r="K47"/>
  <c r="K49"/>
  <c r="K51"/>
  <c r="K53"/>
  <c r="K56"/>
  <c r="K58"/>
  <c r="K60"/>
  <c r="K62"/>
  <c r="K64"/>
  <c r="K65"/>
  <c r="K66"/>
  <c r="K68"/>
  <c r="U68"/>
  <c r="U67"/>
  <c r="K70"/>
  <c r="K71"/>
  <c r="K72"/>
  <c r="K74"/>
  <c r="K80"/>
  <c r="K82"/>
  <c r="K84"/>
  <c r="K86"/>
  <c r="K88"/>
  <c r="K90"/>
  <c r="K89"/>
  <c r="K91"/>
  <c r="K93"/>
  <c r="K96"/>
  <c r="K98"/>
  <c r="K100"/>
  <c r="K102"/>
  <c r="K105"/>
  <c r="K106"/>
  <c r="K107"/>
  <c r="K108"/>
  <c r="K109"/>
  <c r="K110"/>
  <c r="K111"/>
  <c r="K113"/>
  <c r="K115"/>
  <c r="K119"/>
  <c r="K121"/>
  <c r="K124"/>
  <c r="K125"/>
  <c r="K126"/>
  <c r="K129"/>
  <c r="K131"/>
  <c r="K137"/>
  <c r="K139"/>
  <c r="K142"/>
  <c r="K144"/>
  <c r="K146"/>
  <c r="K148"/>
  <c r="K152"/>
  <c r="T384"/>
  <c r="Y384"/>
  <c r="R385"/>
  <c r="I352"/>
  <c r="AA388"/>
  <c r="AA387"/>
  <c r="Z388"/>
  <c r="Z387"/>
  <c r="T388"/>
  <c r="U388"/>
  <c r="K388"/>
  <c r="S387"/>
  <c r="R387"/>
  <c r="Q387"/>
  <c r="M387"/>
  <c r="L387"/>
  <c r="J387"/>
  <c r="K387"/>
  <c r="I387"/>
  <c r="H387"/>
  <c r="K159"/>
  <c r="AB94"/>
  <c r="AB78"/>
  <c r="AA77"/>
  <c r="AA76"/>
  <c r="Z77"/>
  <c r="Z76"/>
  <c r="T77"/>
  <c r="W77"/>
  <c r="L76"/>
  <c r="M76"/>
  <c r="Q76"/>
  <c r="R76"/>
  <c r="S76"/>
  <c r="J76"/>
  <c r="AA56"/>
  <c r="AA55"/>
  <c r="Z56"/>
  <c r="Z55"/>
  <c r="T56"/>
  <c r="U56"/>
  <c r="S55"/>
  <c r="R55"/>
  <c r="Q55"/>
  <c r="M55"/>
  <c r="L55"/>
  <c r="J55"/>
  <c r="I55"/>
  <c r="H55"/>
  <c r="AB515"/>
  <c r="AA531"/>
  <c r="AA530"/>
  <c r="Z531"/>
  <c r="Z530"/>
  <c r="T531"/>
  <c r="S530"/>
  <c r="R530"/>
  <c r="Q530"/>
  <c r="M530"/>
  <c r="L530"/>
  <c r="J530"/>
  <c r="K530"/>
  <c r="I530"/>
  <c r="H530"/>
  <c r="AA519"/>
  <c r="AA518"/>
  <c r="Z519"/>
  <c r="Z518"/>
  <c r="T519"/>
  <c r="W519"/>
  <c r="K519"/>
  <c r="S518"/>
  <c r="R518"/>
  <c r="Q518"/>
  <c r="M518"/>
  <c r="L518"/>
  <c r="J518"/>
  <c r="I518"/>
  <c r="H518"/>
  <c r="I89"/>
  <c r="J89"/>
  <c r="L89"/>
  <c r="M89"/>
  <c r="Q89"/>
  <c r="R89"/>
  <c r="S89"/>
  <c r="H89"/>
  <c r="Z91"/>
  <c r="Z89"/>
  <c r="AA91"/>
  <c r="T91"/>
  <c r="W91"/>
  <c r="AA33"/>
  <c r="AA32"/>
  <c r="T27"/>
  <c r="J502"/>
  <c r="AB599"/>
  <c r="AB578"/>
  <c r="AB559"/>
  <c r="AB550"/>
  <c r="AB391"/>
  <c r="M532"/>
  <c r="L532"/>
  <c r="J532"/>
  <c r="K117"/>
  <c r="K75"/>
  <c r="H505"/>
  <c r="Q125"/>
  <c r="AA60"/>
  <c r="AA59"/>
  <c r="Z60"/>
  <c r="Z59"/>
  <c r="T60"/>
  <c r="U60"/>
  <c r="S59"/>
  <c r="R59"/>
  <c r="Q59"/>
  <c r="M59"/>
  <c r="L59"/>
  <c r="J59"/>
  <c r="I59"/>
  <c r="H59"/>
  <c r="R511"/>
  <c r="Q511"/>
  <c r="AA512"/>
  <c r="AA511"/>
  <c r="Z512"/>
  <c r="Z511"/>
  <c r="S511"/>
  <c r="M511"/>
  <c r="L511"/>
  <c r="I511"/>
  <c r="H511"/>
  <c r="AA487"/>
  <c r="L587"/>
  <c r="M587"/>
  <c r="Q587"/>
  <c r="R587"/>
  <c r="S587"/>
  <c r="I587"/>
  <c r="L560"/>
  <c r="M560"/>
  <c r="Q560"/>
  <c r="R560"/>
  <c r="S560"/>
  <c r="L571"/>
  <c r="M571"/>
  <c r="Q571"/>
  <c r="R571"/>
  <c r="S571"/>
  <c r="I571"/>
  <c r="I560"/>
  <c r="Z485"/>
  <c r="Z484"/>
  <c r="I340"/>
  <c r="V340"/>
  <c r="J338"/>
  <c r="L338"/>
  <c r="M338"/>
  <c r="Q338"/>
  <c r="R338"/>
  <c r="S338"/>
  <c r="I338"/>
  <c r="J325"/>
  <c r="L325"/>
  <c r="M325"/>
  <c r="Q325"/>
  <c r="R325"/>
  <c r="S325"/>
  <c r="I325"/>
  <c r="I319"/>
  <c r="J307"/>
  <c r="L307"/>
  <c r="M307"/>
  <c r="Q307"/>
  <c r="R307"/>
  <c r="S307"/>
  <c r="I307"/>
  <c r="J305"/>
  <c r="L305"/>
  <c r="M305"/>
  <c r="Q305"/>
  <c r="R305"/>
  <c r="S305"/>
  <c r="I305"/>
  <c r="J303"/>
  <c r="L303"/>
  <c r="M303"/>
  <c r="Q303"/>
  <c r="R303"/>
  <c r="S303"/>
  <c r="I303"/>
  <c r="J301"/>
  <c r="L301"/>
  <c r="M301"/>
  <c r="Q301"/>
  <c r="R301"/>
  <c r="S301"/>
  <c r="I301"/>
  <c r="J299"/>
  <c r="L299"/>
  <c r="M299"/>
  <c r="Q299"/>
  <c r="R299"/>
  <c r="S299"/>
  <c r="I299"/>
  <c r="J297"/>
  <c r="L297"/>
  <c r="M297"/>
  <c r="Q297"/>
  <c r="R297"/>
  <c r="S297"/>
  <c r="I297"/>
  <c r="J295"/>
  <c r="L295"/>
  <c r="M295"/>
  <c r="Q295"/>
  <c r="R295"/>
  <c r="S295"/>
  <c r="I295"/>
  <c r="J293"/>
  <c r="L293"/>
  <c r="M293"/>
  <c r="Q293"/>
  <c r="R293"/>
  <c r="S293"/>
  <c r="I293"/>
  <c r="J291"/>
  <c r="L291"/>
  <c r="M291"/>
  <c r="Q291"/>
  <c r="R291"/>
  <c r="S291"/>
  <c r="I291"/>
  <c r="J289"/>
  <c r="L289"/>
  <c r="M289"/>
  <c r="Q289"/>
  <c r="R289"/>
  <c r="S289"/>
  <c r="I289"/>
  <c r="J287"/>
  <c r="L287"/>
  <c r="M287"/>
  <c r="Q287"/>
  <c r="R287"/>
  <c r="S287"/>
  <c r="I287"/>
  <c r="J274"/>
  <c r="L274"/>
  <c r="M274"/>
  <c r="Q274"/>
  <c r="R274"/>
  <c r="S274"/>
  <c r="I274"/>
  <c r="J271"/>
  <c r="L271"/>
  <c r="M271"/>
  <c r="Q271"/>
  <c r="R271"/>
  <c r="S271"/>
  <c r="I271"/>
  <c r="J269"/>
  <c r="L269"/>
  <c r="M269"/>
  <c r="Q269"/>
  <c r="R269"/>
  <c r="S269"/>
  <c r="I269"/>
  <c r="J267"/>
  <c r="L267"/>
  <c r="M267"/>
  <c r="Q267"/>
  <c r="R267"/>
  <c r="S267"/>
  <c r="I267"/>
  <c r="J259"/>
  <c r="L259"/>
  <c r="M259"/>
  <c r="Q259"/>
  <c r="R259"/>
  <c r="S259"/>
  <c r="I259"/>
  <c r="J251"/>
  <c r="L251"/>
  <c r="M251"/>
  <c r="Q251"/>
  <c r="R251"/>
  <c r="S251"/>
  <c r="I251"/>
  <c r="J243"/>
  <c r="L243"/>
  <c r="M243"/>
  <c r="Q243"/>
  <c r="R243"/>
  <c r="S243"/>
  <c r="I243"/>
  <c r="J240"/>
  <c r="L240"/>
  <c r="M240"/>
  <c r="Q240"/>
  <c r="R240"/>
  <c r="S240"/>
  <c r="I240"/>
  <c r="J233"/>
  <c r="L233"/>
  <c r="M233"/>
  <c r="Q233"/>
  <c r="R233"/>
  <c r="S233"/>
  <c r="I233"/>
  <c r="J226"/>
  <c r="L226"/>
  <c r="M226"/>
  <c r="Q226"/>
  <c r="R226"/>
  <c r="S226"/>
  <c r="I226"/>
  <c r="J213"/>
  <c r="L213"/>
  <c r="M213"/>
  <c r="Q213"/>
  <c r="R213"/>
  <c r="S213"/>
  <c r="I213"/>
  <c r="J200"/>
  <c r="L200"/>
  <c r="M200"/>
  <c r="Q200"/>
  <c r="R200"/>
  <c r="S200"/>
  <c r="I200"/>
  <c r="J187"/>
  <c r="L187"/>
  <c r="M187"/>
  <c r="Q187"/>
  <c r="R187"/>
  <c r="S187"/>
  <c r="I187"/>
  <c r="Q101"/>
  <c r="R101"/>
  <c r="S101"/>
  <c r="I101"/>
  <c r="J509"/>
  <c r="AA510"/>
  <c r="AA509"/>
  <c r="Z510"/>
  <c r="Z509"/>
  <c r="S509"/>
  <c r="R509"/>
  <c r="Q509"/>
  <c r="M509"/>
  <c r="L509"/>
  <c r="I509"/>
  <c r="K509"/>
  <c r="H509"/>
  <c r="J505"/>
  <c r="Z506"/>
  <c r="Z505"/>
  <c r="L505"/>
  <c r="M505"/>
  <c r="Q505"/>
  <c r="R505"/>
  <c r="S505"/>
  <c r="I505"/>
  <c r="T506"/>
  <c r="Z501"/>
  <c r="Z500"/>
  <c r="L484"/>
  <c r="J496"/>
  <c r="K485"/>
  <c r="Z454"/>
  <c r="Z453"/>
  <c r="T150"/>
  <c r="U150"/>
  <c r="AA117"/>
  <c r="AA116"/>
  <c r="AA75"/>
  <c r="AA490"/>
  <c r="AA489"/>
  <c r="Z490"/>
  <c r="Z489"/>
  <c r="T490"/>
  <c r="T489"/>
  <c r="Y489"/>
  <c r="K490"/>
  <c r="Z488"/>
  <c r="Z486"/>
  <c r="T488"/>
  <c r="U488"/>
  <c r="K488"/>
  <c r="Z487"/>
  <c r="T487"/>
  <c r="K487"/>
  <c r="AA471"/>
  <c r="AA470"/>
  <c r="Z471"/>
  <c r="Z470"/>
  <c r="T471"/>
  <c r="K471"/>
  <c r="T465"/>
  <c r="M465"/>
  <c r="M462"/>
  <c r="L465"/>
  <c r="L462"/>
  <c r="K465"/>
  <c r="AA575"/>
  <c r="Z575"/>
  <c r="T575"/>
  <c r="K575"/>
  <c r="T176"/>
  <c r="Y176"/>
  <c r="L176"/>
  <c r="Z176"/>
  <c r="Z175"/>
  <c r="K176"/>
  <c r="AA172"/>
  <c r="AA171"/>
  <c r="Z172"/>
  <c r="Z171"/>
  <c r="T172"/>
  <c r="U172"/>
  <c r="K172"/>
  <c r="AA168"/>
  <c r="AA167"/>
  <c r="Z168"/>
  <c r="Z167"/>
  <c r="T168"/>
  <c r="K168"/>
  <c r="AA166"/>
  <c r="AA165"/>
  <c r="Z166"/>
  <c r="Z165"/>
  <c r="T166"/>
  <c r="K166"/>
  <c r="AA121"/>
  <c r="AA120"/>
  <c r="Z121"/>
  <c r="Z120"/>
  <c r="T121"/>
  <c r="U121"/>
  <c r="AA119"/>
  <c r="AA118"/>
  <c r="Z119"/>
  <c r="Z118"/>
  <c r="T119"/>
  <c r="U119"/>
  <c r="AA115"/>
  <c r="AA114"/>
  <c r="Z115"/>
  <c r="Z114"/>
  <c r="T115"/>
  <c r="AA113"/>
  <c r="AA112"/>
  <c r="Z113"/>
  <c r="Z112"/>
  <c r="T113"/>
  <c r="AA109"/>
  <c r="Z109"/>
  <c r="T109"/>
  <c r="T98"/>
  <c r="AA98"/>
  <c r="AA97"/>
  <c r="AA88"/>
  <c r="AA87"/>
  <c r="Z88"/>
  <c r="Z87"/>
  <c r="T88"/>
  <c r="AA82"/>
  <c r="AA81"/>
  <c r="Z82"/>
  <c r="Z81"/>
  <c r="T82"/>
  <c r="U82"/>
  <c r="AA621"/>
  <c r="AA620"/>
  <c r="Z621"/>
  <c r="Z620"/>
  <c r="T621"/>
  <c r="K621"/>
  <c r="S620"/>
  <c r="R620"/>
  <c r="Q620"/>
  <c r="M620"/>
  <c r="L620"/>
  <c r="J620"/>
  <c r="J599"/>
  <c r="I620"/>
  <c r="H620"/>
  <c r="AA39"/>
  <c r="AA38"/>
  <c r="Z39"/>
  <c r="Z38"/>
  <c r="T39"/>
  <c r="V39"/>
  <c r="S38"/>
  <c r="R38"/>
  <c r="Q38"/>
  <c r="M38"/>
  <c r="L38"/>
  <c r="J38"/>
  <c r="I38"/>
  <c r="H38"/>
  <c r="K242"/>
  <c r="K272"/>
  <c r="K270"/>
  <c r="K269"/>
  <c r="K268"/>
  <c r="K267"/>
  <c r="K235"/>
  <c r="K228"/>
  <c r="J16"/>
  <c r="M2"/>
  <c r="J36"/>
  <c r="L36"/>
  <c r="J24"/>
  <c r="T628"/>
  <c r="T514"/>
  <c r="Y514"/>
  <c r="T547"/>
  <c r="AA513"/>
  <c r="R513"/>
  <c r="S513"/>
  <c r="U513"/>
  <c r="M513"/>
  <c r="Q513"/>
  <c r="L513"/>
  <c r="J513"/>
  <c r="I513"/>
  <c r="K157"/>
  <c r="K161"/>
  <c r="K164"/>
  <c r="K174"/>
  <c r="K179"/>
  <c r="K181"/>
  <c r="K183"/>
  <c r="K185"/>
  <c r="K188"/>
  <c r="K187"/>
  <c r="K189"/>
  <c r="K190"/>
  <c r="K191"/>
  <c r="K192"/>
  <c r="K193"/>
  <c r="K194"/>
  <c r="K195"/>
  <c r="K196"/>
  <c r="K197"/>
  <c r="K198"/>
  <c r="K199"/>
  <c r="K201"/>
  <c r="K200"/>
  <c r="K202"/>
  <c r="K203"/>
  <c r="K204"/>
  <c r="K205"/>
  <c r="K206"/>
  <c r="K207"/>
  <c r="K208"/>
  <c r="K209"/>
  <c r="K210"/>
  <c r="K211"/>
  <c r="K212"/>
  <c r="K214"/>
  <c r="K213"/>
  <c r="K215"/>
  <c r="K216"/>
  <c r="K217"/>
  <c r="K218"/>
  <c r="K219"/>
  <c r="K220"/>
  <c r="K221"/>
  <c r="K222"/>
  <c r="K223"/>
  <c r="K224"/>
  <c r="K225"/>
  <c r="K227"/>
  <c r="K229"/>
  <c r="K230"/>
  <c r="K231"/>
  <c r="K232"/>
  <c r="K234"/>
  <c r="K236"/>
  <c r="K237"/>
  <c r="K238"/>
  <c r="K239"/>
  <c r="K241"/>
  <c r="K240"/>
  <c r="K244"/>
  <c r="K245"/>
  <c r="K246"/>
  <c r="K247"/>
  <c r="K248"/>
  <c r="K249"/>
  <c r="K250"/>
  <c r="K252"/>
  <c r="K253"/>
  <c r="K254"/>
  <c r="K255"/>
  <c r="K256"/>
  <c r="K257"/>
  <c r="K258"/>
  <c r="K260"/>
  <c r="K261"/>
  <c r="K262"/>
  <c r="K263"/>
  <c r="K264"/>
  <c r="K265"/>
  <c r="K266"/>
  <c r="K273"/>
  <c r="K275"/>
  <c r="K276"/>
  <c r="K277"/>
  <c r="K278"/>
  <c r="K279"/>
  <c r="K280"/>
  <c r="K281"/>
  <c r="K282"/>
  <c r="K283"/>
  <c r="K284"/>
  <c r="K285"/>
  <c r="K286"/>
  <c r="K288"/>
  <c r="K287"/>
  <c r="K290"/>
  <c r="K289"/>
  <c r="K292"/>
  <c r="K291"/>
  <c r="K294"/>
  <c r="K293"/>
  <c r="K296"/>
  <c r="K295"/>
  <c r="K298"/>
  <c r="K297"/>
  <c r="K300"/>
  <c r="K299"/>
  <c r="K302"/>
  <c r="K301"/>
  <c r="K304"/>
  <c r="K303"/>
  <c r="K306"/>
  <c r="K305"/>
  <c r="K308"/>
  <c r="K309"/>
  <c r="K310"/>
  <c r="K311"/>
  <c r="K312"/>
  <c r="K313"/>
  <c r="K314"/>
  <c r="K315"/>
  <c r="K316"/>
  <c r="K317"/>
  <c r="K318"/>
  <c r="K320"/>
  <c r="K321"/>
  <c r="K322"/>
  <c r="K323"/>
  <c r="K324"/>
  <c r="K326"/>
  <c r="K327"/>
  <c r="K328"/>
  <c r="K329"/>
  <c r="K330"/>
  <c r="K331"/>
  <c r="K332"/>
  <c r="K333"/>
  <c r="K334"/>
  <c r="K335"/>
  <c r="K336"/>
  <c r="K337"/>
  <c r="K339"/>
  <c r="K338"/>
  <c r="K341"/>
  <c r="K345"/>
  <c r="K350"/>
  <c r="K353"/>
  <c r="K354"/>
  <c r="K355"/>
  <c r="K356"/>
  <c r="K357"/>
  <c r="K358"/>
  <c r="K359"/>
  <c r="K361"/>
  <c r="K363"/>
  <c r="K365"/>
  <c r="K366"/>
  <c r="K368"/>
  <c r="K370"/>
  <c r="K372"/>
  <c r="K374"/>
  <c r="K376"/>
  <c r="K378"/>
  <c r="K380"/>
  <c r="K382"/>
  <c r="K384"/>
  <c r="K386"/>
  <c r="K390"/>
  <c r="K393"/>
  <c r="K395"/>
  <c r="K397"/>
  <c r="K399"/>
  <c r="K401"/>
  <c r="K403"/>
  <c r="K405"/>
  <c r="K407"/>
  <c r="K409"/>
  <c r="K411"/>
  <c r="K413"/>
  <c r="K415"/>
  <c r="K417"/>
  <c r="K419"/>
  <c r="K421"/>
  <c r="K424"/>
  <c r="K426"/>
  <c r="K428"/>
  <c r="K430"/>
  <c r="K432"/>
  <c r="K434"/>
  <c r="K436"/>
  <c r="K438"/>
  <c r="K440"/>
  <c r="K442"/>
  <c r="K444"/>
  <c r="K446"/>
  <c r="K448"/>
  <c r="K450"/>
  <c r="K452"/>
  <c r="K456"/>
  <c r="K459"/>
  <c r="K461"/>
  <c r="K463"/>
  <c r="K464"/>
  <c r="K466"/>
  <c r="K483"/>
  <c r="K493"/>
  <c r="K495"/>
  <c r="K497"/>
  <c r="K499"/>
  <c r="K503"/>
  <c r="K501"/>
  <c r="K517"/>
  <c r="K521"/>
  <c r="K523"/>
  <c r="K525"/>
  <c r="K527"/>
  <c r="K529"/>
  <c r="K533"/>
  <c r="K535"/>
  <c r="K537"/>
  <c r="K539"/>
  <c r="K541"/>
  <c r="K543"/>
  <c r="K549"/>
  <c r="K547"/>
  <c r="K624"/>
  <c r="K626"/>
  <c r="K628"/>
  <c r="K514"/>
  <c r="K552"/>
  <c r="K554"/>
  <c r="K556"/>
  <c r="K558"/>
  <c r="K561"/>
  <c r="K562"/>
  <c r="K563"/>
  <c r="K564"/>
  <c r="K565"/>
  <c r="K566"/>
  <c r="K567"/>
  <c r="K568"/>
  <c r="K569"/>
  <c r="K570"/>
  <c r="K572"/>
  <c r="K573"/>
  <c r="K574"/>
  <c r="K577"/>
  <c r="K580"/>
  <c r="K582"/>
  <c r="K584"/>
  <c r="K586"/>
  <c r="K588"/>
  <c r="K589"/>
  <c r="K590"/>
  <c r="K591"/>
  <c r="K592"/>
  <c r="K593"/>
  <c r="K594"/>
  <c r="K595"/>
  <c r="K596"/>
  <c r="K597"/>
  <c r="K598"/>
  <c r="K601"/>
  <c r="K603"/>
  <c r="K605"/>
  <c r="K607"/>
  <c r="K609"/>
  <c r="K611"/>
  <c r="K613"/>
  <c r="K615"/>
  <c r="K617"/>
  <c r="K619"/>
  <c r="J12"/>
  <c r="J14"/>
  <c r="J18"/>
  <c r="J20"/>
  <c r="J22"/>
  <c r="J26"/>
  <c r="J40"/>
  <c r="J42"/>
  <c r="J44"/>
  <c r="J28"/>
  <c r="J30"/>
  <c r="J32"/>
  <c r="J34"/>
  <c r="J46"/>
  <c r="J48"/>
  <c r="L46"/>
  <c r="M46"/>
  <c r="L32"/>
  <c r="J180"/>
  <c r="K180"/>
  <c r="J127"/>
  <c r="R390"/>
  <c r="S390"/>
  <c r="AA390"/>
  <c r="AA389"/>
  <c r="Q389"/>
  <c r="H69"/>
  <c r="Q118"/>
  <c r="J116"/>
  <c r="H449"/>
  <c r="I449"/>
  <c r="T75"/>
  <c r="R624"/>
  <c r="Z624"/>
  <c r="Z623"/>
  <c r="S624"/>
  <c r="AA624"/>
  <c r="AA623"/>
  <c r="Q624"/>
  <c r="AA454"/>
  <c r="AA453"/>
  <c r="AA452"/>
  <c r="AA451"/>
  <c r="R32"/>
  <c r="Z33"/>
  <c r="Z32"/>
  <c r="I484"/>
  <c r="M484"/>
  <c r="R484"/>
  <c r="S484"/>
  <c r="I118"/>
  <c r="J118"/>
  <c r="L118"/>
  <c r="M118"/>
  <c r="R118"/>
  <c r="S118"/>
  <c r="I73"/>
  <c r="H73"/>
  <c r="Q73"/>
  <c r="R73"/>
  <c r="S73"/>
  <c r="S453"/>
  <c r="R453"/>
  <c r="Q453"/>
  <c r="M453"/>
  <c r="I453"/>
  <c r="H453"/>
  <c r="AA558"/>
  <c r="AA557"/>
  <c r="Z558"/>
  <c r="Z557"/>
  <c r="T558"/>
  <c r="T557"/>
  <c r="S557"/>
  <c r="S550"/>
  <c r="R557"/>
  <c r="Q557"/>
  <c r="M557"/>
  <c r="L557"/>
  <c r="L550"/>
  <c r="J557"/>
  <c r="I557"/>
  <c r="H557"/>
  <c r="AA508"/>
  <c r="AA507"/>
  <c r="Z508"/>
  <c r="Z507"/>
  <c r="S507"/>
  <c r="R507"/>
  <c r="Q507"/>
  <c r="M507"/>
  <c r="L507"/>
  <c r="I507"/>
  <c r="H507"/>
  <c r="AA450"/>
  <c r="AA449"/>
  <c r="Z450"/>
  <c r="Z449"/>
  <c r="T450"/>
  <c r="S449"/>
  <c r="R449"/>
  <c r="Q449"/>
  <c r="M449"/>
  <c r="L449"/>
  <c r="J449"/>
  <c r="AA93"/>
  <c r="AA92"/>
  <c r="AA31"/>
  <c r="AA30"/>
  <c r="Z537"/>
  <c r="Z536"/>
  <c r="AA537"/>
  <c r="AA536"/>
  <c r="T537"/>
  <c r="L536"/>
  <c r="M536"/>
  <c r="J536"/>
  <c r="I536"/>
  <c r="H536"/>
  <c r="R536"/>
  <c r="S536"/>
  <c r="Q536"/>
  <c r="AA547"/>
  <c r="AA546"/>
  <c r="R546"/>
  <c r="S546"/>
  <c r="Q546"/>
  <c r="L546"/>
  <c r="M546"/>
  <c r="J546"/>
  <c r="I546"/>
  <c r="H546"/>
  <c r="Z547"/>
  <c r="Z546"/>
  <c r="AA276"/>
  <c r="AA277"/>
  <c r="AA278"/>
  <c r="AA279"/>
  <c r="AA280"/>
  <c r="AA281"/>
  <c r="AA282"/>
  <c r="AA283"/>
  <c r="AA284"/>
  <c r="AA285"/>
  <c r="AA286"/>
  <c r="AA288"/>
  <c r="AA287"/>
  <c r="Z276"/>
  <c r="Z277"/>
  <c r="Z278"/>
  <c r="Z279"/>
  <c r="Z280"/>
  <c r="Z281"/>
  <c r="Z282"/>
  <c r="Z283"/>
  <c r="Z284"/>
  <c r="Z285"/>
  <c r="AA464"/>
  <c r="AA466"/>
  <c r="Z464"/>
  <c r="Z466"/>
  <c r="AA562"/>
  <c r="AA563"/>
  <c r="AA564"/>
  <c r="AA565"/>
  <c r="AA566"/>
  <c r="AA567"/>
  <c r="AA568"/>
  <c r="AA569"/>
  <c r="AA570"/>
  <c r="Z562"/>
  <c r="Z563"/>
  <c r="Z564"/>
  <c r="Z565"/>
  <c r="Z566"/>
  <c r="Z567"/>
  <c r="Z568"/>
  <c r="Z569"/>
  <c r="Z570"/>
  <c r="T562"/>
  <c r="V562"/>
  <c r="W562"/>
  <c r="T563"/>
  <c r="Y563"/>
  <c r="T564"/>
  <c r="T565"/>
  <c r="V565"/>
  <c r="W565"/>
  <c r="T566"/>
  <c r="T567"/>
  <c r="T568"/>
  <c r="Y568"/>
  <c r="T569"/>
  <c r="T570"/>
  <c r="AA573"/>
  <c r="AA571"/>
  <c r="AA574"/>
  <c r="Z573"/>
  <c r="Z574"/>
  <c r="T573"/>
  <c r="T574"/>
  <c r="Y574"/>
  <c r="Z374"/>
  <c r="Z373"/>
  <c r="T374"/>
  <c r="J92"/>
  <c r="T93"/>
  <c r="I92"/>
  <c r="H92"/>
  <c r="R92"/>
  <c r="S92"/>
  <c r="Q92"/>
  <c r="L92"/>
  <c r="M92"/>
  <c r="AA577"/>
  <c r="AA576"/>
  <c r="Z577"/>
  <c r="Z576"/>
  <c r="T577"/>
  <c r="Y577"/>
  <c r="AA90"/>
  <c r="AA89"/>
  <c r="T90"/>
  <c r="U74"/>
  <c r="H272"/>
  <c r="H271"/>
  <c r="H270"/>
  <c r="H269"/>
  <c r="H268"/>
  <c r="H267"/>
  <c r="H64"/>
  <c r="H63"/>
  <c r="T58"/>
  <c r="R576"/>
  <c r="S576"/>
  <c r="S559"/>
  <c r="Q576"/>
  <c r="L576"/>
  <c r="M576"/>
  <c r="J576"/>
  <c r="K576"/>
  <c r="K559"/>
  <c r="I576"/>
  <c r="H576"/>
  <c r="I502"/>
  <c r="K502"/>
  <c r="M496"/>
  <c r="Q496"/>
  <c r="R496"/>
  <c r="S496"/>
  <c r="M502"/>
  <c r="Q502"/>
  <c r="R502"/>
  <c r="S502"/>
  <c r="L502"/>
  <c r="Z152"/>
  <c r="Z151"/>
  <c r="AA152"/>
  <c r="AA151"/>
  <c r="T152"/>
  <c r="L151"/>
  <c r="M151"/>
  <c r="Q151"/>
  <c r="R151"/>
  <c r="S151"/>
  <c r="J151"/>
  <c r="I151"/>
  <c r="H151"/>
  <c r="AA150"/>
  <c r="AA149"/>
  <c r="I149"/>
  <c r="M149"/>
  <c r="Q149"/>
  <c r="R149"/>
  <c r="S149"/>
  <c r="H149"/>
  <c r="T501"/>
  <c r="T500"/>
  <c r="W501"/>
  <c r="J500"/>
  <c r="Q500"/>
  <c r="R500"/>
  <c r="S500"/>
  <c r="I500"/>
  <c r="U500"/>
  <c r="H500"/>
  <c r="I76"/>
  <c r="H79"/>
  <c r="I79"/>
  <c r="I78"/>
  <c r="J79"/>
  <c r="L79"/>
  <c r="M79"/>
  <c r="Q79"/>
  <c r="R79"/>
  <c r="S79"/>
  <c r="I57"/>
  <c r="J57"/>
  <c r="K57"/>
  <c r="L57"/>
  <c r="M57"/>
  <c r="Q57"/>
  <c r="R57"/>
  <c r="S57"/>
  <c r="H57"/>
  <c r="Z58"/>
  <c r="Z57"/>
  <c r="AA58"/>
  <c r="AA57"/>
  <c r="S120"/>
  <c r="R120"/>
  <c r="Q120"/>
  <c r="M120"/>
  <c r="L120"/>
  <c r="J120"/>
  <c r="I120"/>
  <c r="H120"/>
  <c r="AA318"/>
  <c r="AA317"/>
  <c r="AA316"/>
  <c r="AA314"/>
  <c r="AA313"/>
  <c r="AA312"/>
  <c r="AA310"/>
  <c r="AA309"/>
  <c r="Z317"/>
  <c r="Z315"/>
  <c r="Z314"/>
  <c r="Z312"/>
  <c r="Z311"/>
  <c r="Z310"/>
  <c r="Z313"/>
  <c r="Z316"/>
  <c r="T318"/>
  <c r="Y318"/>
  <c r="T317"/>
  <c r="U317"/>
  <c r="Y317"/>
  <c r="T316"/>
  <c r="W316"/>
  <c r="T315"/>
  <c r="U315"/>
  <c r="T313"/>
  <c r="W313"/>
  <c r="T312"/>
  <c r="T310"/>
  <c r="U310"/>
  <c r="M346"/>
  <c r="L346"/>
  <c r="I627"/>
  <c r="J627"/>
  <c r="L627"/>
  <c r="M627"/>
  <c r="Q627"/>
  <c r="R627"/>
  <c r="S627"/>
  <c r="I625"/>
  <c r="J625"/>
  <c r="K625"/>
  <c r="L625"/>
  <c r="M625"/>
  <c r="Q625"/>
  <c r="R625"/>
  <c r="S625"/>
  <c r="AA628"/>
  <c r="AA627"/>
  <c r="Z628"/>
  <c r="Z627"/>
  <c r="AA626"/>
  <c r="AA625"/>
  <c r="Z626"/>
  <c r="Z625"/>
  <c r="T626"/>
  <c r="I623"/>
  <c r="I622"/>
  <c r="J623"/>
  <c r="J622"/>
  <c r="L623"/>
  <c r="M623"/>
  <c r="H627"/>
  <c r="H625"/>
  <c r="H623"/>
  <c r="L494"/>
  <c r="M494"/>
  <c r="Q494"/>
  <c r="R494"/>
  <c r="S494"/>
  <c r="I412"/>
  <c r="J447"/>
  <c r="K447"/>
  <c r="L447"/>
  <c r="M447"/>
  <c r="Q447"/>
  <c r="R447"/>
  <c r="S447"/>
  <c r="AA419"/>
  <c r="AA418"/>
  <c r="Z419"/>
  <c r="Z418"/>
  <c r="T419"/>
  <c r="L418"/>
  <c r="M418"/>
  <c r="Q418"/>
  <c r="R418"/>
  <c r="S418"/>
  <c r="J416"/>
  <c r="L416"/>
  <c r="M416"/>
  <c r="Q416"/>
  <c r="R416"/>
  <c r="S416"/>
  <c r="AA409"/>
  <c r="AA408"/>
  <c r="Z409"/>
  <c r="Z408"/>
  <c r="T409"/>
  <c r="W409"/>
  <c r="J400"/>
  <c r="L400"/>
  <c r="M400"/>
  <c r="Q400"/>
  <c r="R400"/>
  <c r="S400"/>
  <c r="J398"/>
  <c r="L398"/>
  <c r="M398"/>
  <c r="Q398"/>
  <c r="R398"/>
  <c r="S398"/>
  <c r="J319"/>
  <c r="K319"/>
  <c r="L319"/>
  <c r="M319"/>
  <c r="Q319"/>
  <c r="R319"/>
  <c r="S319"/>
  <c r="L69"/>
  <c r="M69"/>
  <c r="Q69"/>
  <c r="R69"/>
  <c r="S69"/>
  <c r="L610"/>
  <c r="M610"/>
  <c r="Q610"/>
  <c r="R610"/>
  <c r="S610"/>
  <c r="J522"/>
  <c r="K522"/>
  <c r="L522"/>
  <c r="M522"/>
  <c r="Q522"/>
  <c r="R522"/>
  <c r="S522"/>
  <c r="J548"/>
  <c r="L548"/>
  <c r="M548"/>
  <c r="Q548"/>
  <c r="R548"/>
  <c r="S548"/>
  <c r="J520"/>
  <c r="L520"/>
  <c r="M520"/>
  <c r="Q520"/>
  <c r="R520"/>
  <c r="S520"/>
  <c r="J420"/>
  <c r="L420"/>
  <c r="M420"/>
  <c r="Q420"/>
  <c r="R420"/>
  <c r="S420"/>
  <c r="J381"/>
  <c r="L381"/>
  <c r="M381"/>
  <c r="Q381"/>
  <c r="R381"/>
  <c r="S381"/>
  <c r="J379"/>
  <c r="L379"/>
  <c r="M379"/>
  <c r="Q379"/>
  <c r="R379"/>
  <c r="S379"/>
  <c r="J377"/>
  <c r="K377"/>
  <c r="L377"/>
  <c r="M377"/>
  <c r="Q377"/>
  <c r="R377"/>
  <c r="S377"/>
  <c r="J375"/>
  <c r="L375"/>
  <c r="M375"/>
  <c r="Q375"/>
  <c r="R375"/>
  <c r="S375"/>
  <c r="I147"/>
  <c r="J147"/>
  <c r="L147"/>
  <c r="M147"/>
  <c r="Q147"/>
  <c r="R147"/>
  <c r="S147"/>
  <c r="I145"/>
  <c r="K145"/>
  <c r="J145"/>
  <c r="L145"/>
  <c r="M145"/>
  <c r="Q145"/>
  <c r="R145"/>
  <c r="S145"/>
  <c r="I143"/>
  <c r="J143"/>
  <c r="K143"/>
  <c r="L143"/>
  <c r="M143"/>
  <c r="Q143"/>
  <c r="R143"/>
  <c r="S143"/>
  <c r="I141"/>
  <c r="J141"/>
  <c r="L141"/>
  <c r="M141"/>
  <c r="Q141"/>
  <c r="R141"/>
  <c r="S141"/>
  <c r="I138"/>
  <c r="J138"/>
  <c r="L138"/>
  <c r="M138"/>
  <c r="Q138"/>
  <c r="R138"/>
  <c r="S138"/>
  <c r="I135"/>
  <c r="K135"/>
  <c r="J135"/>
  <c r="L135"/>
  <c r="M135"/>
  <c r="Q135"/>
  <c r="R135"/>
  <c r="S135"/>
  <c r="I133"/>
  <c r="J133"/>
  <c r="K133"/>
  <c r="L133"/>
  <c r="M133"/>
  <c r="Q133"/>
  <c r="R133"/>
  <c r="S133"/>
  <c r="I130"/>
  <c r="J130"/>
  <c r="L130"/>
  <c r="M130"/>
  <c r="Q130"/>
  <c r="R130"/>
  <c r="S130"/>
  <c r="I127"/>
  <c r="L127"/>
  <c r="M127"/>
  <c r="Q127"/>
  <c r="R127"/>
  <c r="S127"/>
  <c r="I123"/>
  <c r="J123"/>
  <c r="K123"/>
  <c r="L123"/>
  <c r="M123"/>
  <c r="Q123"/>
  <c r="R123"/>
  <c r="S123"/>
  <c r="I12"/>
  <c r="L12"/>
  <c r="M12"/>
  <c r="Q12"/>
  <c r="R12"/>
  <c r="S12"/>
  <c r="H418"/>
  <c r="I418"/>
  <c r="J418"/>
  <c r="J392"/>
  <c r="L392"/>
  <c r="M392"/>
  <c r="I496"/>
  <c r="H496"/>
  <c r="I389"/>
  <c r="K389"/>
  <c r="J389"/>
  <c r="L389"/>
  <c r="M389"/>
  <c r="H389"/>
  <c r="AA62"/>
  <c r="AA61"/>
  <c r="Z62"/>
  <c r="Z61"/>
  <c r="T62"/>
  <c r="Y62"/>
  <c r="AA64"/>
  <c r="Z64"/>
  <c r="T64"/>
  <c r="AA66"/>
  <c r="Z66"/>
  <c r="T66"/>
  <c r="AA68"/>
  <c r="AA67"/>
  <c r="Z68"/>
  <c r="Z67"/>
  <c r="T68"/>
  <c r="Y68"/>
  <c r="AA70"/>
  <c r="Z70"/>
  <c r="T70"/>
  <c r="AA72"/>
  <c r="Z72"/>
  <c r="T72"/>
  <c r="Y72"/>
  <c r="AA74"/>
  <c r="AA73"/>
  <c r="Z74"/>
  <c r="T74"/>
  <c r="W74"/>
  <c r="AA124"/>
  <c r="AA123"/>
  <c r="Z124"/>
  <c r="Z123"/>
  <c r="T124"/>
  <c r="AA128"/>
  <c r="Z128"/>
  <c r="T128"/>
  <c r="AA132"/>
  <c r="Z132"/>
  <c r="T132"/>
  <c r="Y132"/>
  <c r="AA131"/>
  <c r="AA130"/>
  <c r="Z131"/>
  <c r="T131"/>
  <c r="Y131"/>
  <c r="AA134"/>
  <c r="AA133"/>
  <c r="Z134"/>
  <c r="Z133"/>
  <c r="T134"/>
  <c r="W134"/>
  <c r="AA144"/>
  <c r="AA143"/>
  <c r="Z144"/>
  <c r="Z143"/>
  <c r="T144"/>
  <c r="AA146"/>
  <c r="AA145"/>
  <c r="Z146"/>
  <c r="Z145"/>
  <c r="T146"/>
  <c r="U146"/>
  <c r="AA148"/>
  <c r="AA147"/>
  <c r="Z148"/>
  <c r="Z147"/>
  <c r="T148"/>
  <c r="W148"/>
  <c r="AA225"/>
  <c r="Z225"/>
  <c r="T225"/>
  <c r="V225"/>
  <c r="W225"/>
  <c r="AA224"/>
  <c r="Z224"/>
  <c r="T224"/>
  <c r="Y224"/>
  <c r="AA223"/>
  <c r="Z223"/>
  <c r="T223"/>
  <c r="AA222"/>
  <c r="Z222"/>
  <c r="T222"/>
  <c r="AA221"/>
  <c r="Z221"/>
  <c r="T221"/>
  <c r="AA220"/>
  <c r="Z220"/>
  <c r="T220"/>
  <c r="V220"/>
  <c r="W220"/>
  <c r="AA219"/>
  <c r="Z219"/>
  <c r="T219"/>
  <c r="Y219"/>
  <c r="AA218"/>
  <c r="Z218"/>
  <c r="T218"/>
  <c r="AA217"/>
  <c r="Z217"/>
  <c r="T217"/>
  <c r="AA216"/>
  <c r="Z216"/>
  <c r="T216"/>
  <c r="AA215"/>
  <c r="Z215"/>
  <c r="T215"/>
  <c r="U215"/>
  <c r="AA214"/>
  <c r="Z214"/>
  <c r="Z213"/>
  <c r="T214"/>
  <c r="AA232"/>
  <c r="Z232"/>
  <c r="T232"/>
  <c r="AA230"/>
  <c r="Z230"/>
  <c r="T230"/>
  <c r="U230"/>
  <c r="AA231"/>
  <c r="Z231"/>
  <c r="T231"/>
  <c r="AA229"/>
  <c r="Z229"/>
  <c r="Z226"/>
  <c r="T229"/>
  <c r="V229"/>
  <c r="W229"/>
  <c r="AA228"/>
  <c r="Z228"/>
  <c r="T228"/>
  <c r="AA227"/>
  <c r="Z227"/>
  <c r="T227"/>
  <c r="U227"/>
  <c r="AA239"/>
  <c r="Z239"/>
  <c r="T239"/>
  <c r="V239"/>
  <c r="W239"/>
  <c r="AA238"/>
  <c r="Z238"/>
  <c r="T238"/>
  <c r="U238"/>
  <c r="AA237"/>
  <c r="Z237"/>
  <c r="T237"/>
  <c r="Y237"/>
  <c r="AA236"/>
  <c r="Z236"/>
  <c r="T236"/>
  <c r="V236"/>
  <c r="W236"/>
  <c r="AA235"/>
  <c r="Z235"/>
  <c r="T235"/>
  <c r="AA234"/>
  <c r="Z234"/>
  <c r="T234"/>
  <c r="V234"/>
  <c r="W234"/>
  <c r="AA242"/>
  <c r="Z242"/>
  <c r="T242"/>
  <c r="AA241"/>
  <c r="Z241"/>
  <c r="Z240"/>
  <c r="T241"/>
  <c r="V241"/>
  <c r="W241"/>
  <c r="AA250"/>
  <c r="Z250"/>
  <c r="T250"/>
  <c r="V250"/>
  <c r="W250"/>
  <c r="AA249"/>
  <c r="Z249"/>
  <c r="T249"/>
  <c r="Y249"/>
  <c r="AA248"/>
  <c r="Z248"/>
  <c r="T248"/>
  <c r="U248"/>
  <c r="AA247"/>
  <c r="Z247"/>
  <c r="T247"/>
  <c r="U247"/>
  <c r="AA246"/>
  <c r="Z246"/>
  <c r="T246"/>
  <c r="V246"/>
  <c r="W246"/>
  <c r="AA245"/>
  <c r="Z245"/>
  <c r="T245"/>
  <c r="Y245"/>
  <c r="AA244"/>
  <c r="Z244"/>
  <c r="T244"/>
  <c r="AA258"/>
  <c r="Z258"/>
  <c r="T258"/>
  <c r="V258"/>
  <c r="W258"/>
  <c r="AA257"/>
  <c r="Z257"/>
  <c r="T257"/>
  <c r="AA256"/>
  <c r="Z256"/>
  <c r="T256"/>
  <c r="Y256"/>
  <c r="AA255"/>
  <c r="Z255"/>
  <c r="T255"/>
  <c r="V255"/>
  <c r="AA254"/>
  <c r="Z254"/>
  <c r="T254"/>
  <c r="AA253"/>
  <c r="Z253"/>
  <c r="T253"/>
  <c r="V253"/>
  <c r="AA252"/>
  <c r="Z252"/>
  <c r="T252"/>
  <c r="V252"/>
  <c r="AA266"/>
  <c r="Z266"/>
  <c r="T266"/>
  <c r="V266"/>
  <c r="AA265"/>
  <c r="Z265"/>
  <c r="T265"/>
  <c r="V265"/>
  <c r="AA264"/>
  <c r="Z264"/>
  <c r="T264"/>
  <c r="V264"/>
  <c r="AA263"/>
  <c r="Z263"/>
  <c r="T263"/>
  <c r="V263"/>
  <c r="AA262"/>
  <c r="Z262"/>
  <c r="Z259"/>
  <c r="T262"/>
  <c r="V262"/>
  <c r="AA261"/>
  <c r="Z261"/>
  <c r="T261"/>
  <c r="V261"/>
  <c r="AA260"/>
  <c r="Z260"/>
  <c r="T260"/>
  <c r="V260"/>
  <c r="AA270"/>
  <c r="AA269"/>
  <c r="Z270"/>
  <c r="Z269"/>
  <c r="T270"/>
  <c r="V270"/>
  <c r="W270"/>
  <c r="Y270"/>
  <c r="AA268"/>
  <c r="AA267"/>
  <c r="Z268"/>
  <c r="Z267"/>
  <c r="T268"/>
  <c r="V268"/>
  <c r="AA273"/>
  <c r="Z273"/>
  <c r="T273"/>
  <c r="AA272"/>
  <c r="Z272"/>
  <c r="Z271"/>
  <c r="T272"/>
  <c r="V272"/>
  <c r="W272"/>
  <c r="Z286"/>
  <c r="T286"/>
  <c r="Y286"/>
  <c r="T285"/>
  <c r="T284"/>
  <c r="V284"/>
  <c r="T283"/>
  <c r="V283"/>
  <c r="T282"/>
  <c r="T281"/>
  <c r="T280"/>
  <c r="V280"/>
  <c r="W280"/>
  <c r="T279"/>
  <c r="T278"/>
  <c r="V278"/>
  <c r="W278"/>
  <c r="T277"/>
  <c r="U277"/>
  <c r="T276"/>
  <c r="V276"/>
  <c r="AA275"/>
  <c r="Z275"/>
  <c r="T275"/>
  <c r="V275"/>
  <c r="Z288"/>
  <c r="Z287"/>
  <c r="T288"/>
  <c r="V288"/>
  <c r="W288"/>
  <c r="AA290"/>
  <c r="AA289"/>
  <c r="Z290"/>
  <c r="Z289"/>
  <c r="T290"/>
  <c r="AA292"/>
  <c r="AA291"/>
  <c r="Z292"/>
  <c r="Z291"/>
  <c r="T292"/>
  <c r="AA294"/>
  <c r="AA293"/>
  <c r="Z294"/>
  <c r="Z293"/>
  <c r="T294"/>
  <c r="AA296"/>
  <c r="AA295"/>
  <c r="Z296"/>
  <c r="Z295"/>
  <c r="T296"/>
  <c r="AA300"/>
  <c r="AA299"/>
  <c r="Z300"/>
  <c r="Z299"/>
  <c r="T300"/>
  <c r="AA298"/>
  <c r="AA297"/>
  <c r="Z298"/>
  <c r="Z297"/>
  <c r="T298"/>
  <c r="U298"/>
  <c r="U297"/>
  <c r="AA302"/>
  <c r="AA301"/>
  <c r="Z302"/>
  <c r="Z301"/>
  <c r="T302"/>
  <c r="AA304"/>
  <c r="AA303"/>
  <c r="Z304"/>
  <c r="Z303"/>
  <c r="T304"/>
  <c r="T303"/>
  <c r="Y303"/>
  <c r="AA306"/>
  <c r="AA305"/>
  <c r="Z306"/>
  <c r="Z305"/>
  <c r="T306"/>
  <c r="T305"/>
  <c r="Z318"/>
  <c r="AA315"/>
  <c r="T314"/>
  <c r="W314"/>
  <c r="AA311"/>
  <c r="T311"/>
  <c r="Z309"/>
  <c r="AA308"/>
  <c r="Z308"/>
  <c r="T308"/>
  <c r="Y308"/>
  <c r="AA324"/>
  <c r="Z324"/>
  <c r="T324"/>
  <c r="Y324"/>
  <c r="AA323"/>
  <c r="Z323"/>
  <c r="T323"/>
  <c r="Y323"/>
  <c r="AA322"/>
  <c r="Z322"/>
  <c r="T322"/>
  <c r="U322"/>
  <c r="AA321"/>
  <c r="Z321"/>
  <c r="T321"/>
  <c r="U321"/>
  <c r="AA320"/>
  <c r="Z320"/>
  <c r="T320"/>
  <c r="U320"/>
  <c r="AA337"/>
  <c r="Z337"/>
  <c r="T337"/>
  <c r="U337"/>
  <c r="AA336"/>
  <c r="Z336"/>
  <c r="T336"/>
  <c r="AA335"/>
  <c r="Z335"/>
  <c r="T335"/>
  <c r="AA334"/>
  <c r="Z334"/>
  <c r="T334"/>
  <c r="AA333"/>
  <c r="Z333"/>
  <c r="T333"/>
  <c r="AA332"/>
  <c r="Z332"/>
  <c r="T332"/>
  <c r="U332"/>
  <c r="AA331"/>
  <c r="Z331"/>
  <c r="T331"/>
  <c r="AA330"/>
  <c r="Z330"/>
  <c r="T330"/>
  <c r="U330"/>
  <c r="AA329"/>
  <c r="Z329"/>
  <c r="T329"/>
  <c r="AA328"/>
  <c r="AA325"/>
  <c r="Z328"/>
  <c r="T328"/>
  <c r="AA327"/>
  <c r="Z327"/>
  <c r="T327"/>
  <c r="AA326"/>
  <c r="Z326"/>
  <c r="T326"/>
  <c r="AA339"/>
  <c r="AA338"/>
  <c r="Z339"/>
  <c r="Z338"/>
  <c r="T339"/>
  <c r="Y339"/>
  <c r="AA341"/>
  <c r="AA340"/>
  <c r="Z341"/>
  <c r="Z340"/>
  <c r="T341"/>
  <c r="AA345"/>
  <c r="AA344"/>
  <c r="Z345"/>
  <c r="Z344"/>
  <c r="T345"/>
  <c r="W345"/>
  <c r="AA619"/>
  <c r="AA618"/>
  <c r="Z619"/>
  <c r="Z618"/>
  <c r="T619"/>
  <c r="W619"/>
  <c r="AA617"/>
  <c r="AA616"/>
  <c r="Z617"/>
  <c r="Z616"/>
  <c r="Z599"/>
  <c r="T617"/>
  <c r="AA615"/>
  <c r="AA614"/>
  <c r="Z615"/>
  <c r="Z614"/>
  <c r="T615"/>
  <c r="U615"/>
  <c r="AA613"/>
  <c r="AA612"/>
  <c r="Z613"/>
  <c r="Z612"/>
  <c r="T613"/>
  <c r="Y613"/>
  <c r="AA611"/>
  <c r="AA610"/>
  <c r="Z611"/>
  <c r="Z610"/>
  <c r="T611"/>
  <c r="AA607"/>
  <c r="AA606"/>
  <c r="Z607"/>
  <c r="Z606"/>
  <c r="T607"/>
  <c r="AA605"/>
  <c r="AA604"/>
  <c r="Z605"/>
  <c r="Z604"/>
  <c r="T605"/>
  <c r="AA603"/>
  <c r="AA602"/>
  <c r="Z603"/>
  <c r="Z602"/>
  <c r="T603"/>
  <c r="AA601"/>
  <c r="AA600"/>
  <c r="Z601"/>
  <c r="Z600"/>
  <c r="T601"/>
  <c r="W601"/>
  <c r="AA556"/>
  <c r="AA555"/>
  <c r="Z556"/>
  <c r="Z555"/>
  <c r="T556"/>
  <c r="T555"/>
  <c r="AA554"/>
  <c r="AA553"/>
  <c r="Z554"/>
  <c r="Z553"/>
  <c r="T554"/>
  <c r="W554"/>
  <c r="AA552"/>
  <c r="AA551"/>
  <c r="Z552"/>
  <c r="Z551"/>
  <c r="T552"/>
  <c r="AA549"/>
  <c r="AA548"/>
  <c r="Z549"/>
  <c r="Z548"/>
  <c r="T549"/>
  <c r="AA543"/>
  <c r="AA542"/>
  <c r="Z543"/>
  <c r="Z542"/>
  <c r="T543"/>
  <c r="AA541"/>
  <c r="AA540"/>
  <c r="Z541"/>
  <c r="Z540"/>
  <c r="T541"/>
  <c r="U541"/>
  <c r="AA539"/>
  <c r="AA538"/>
  <c r="Z539"/>
  <c r="Z538"/>
  <c r="T539"/>
  <c r="AA535"/>
  <c r="AA534"/>
  <c r="Z535"/>
  <c r="Z534"/>
  <c r="T535"/>
  <c r="W535"/>
  <c r="AA533"/>
  <c r="AA532"/>
  <c r="Z533"/>
  <c r="Z532"/>
  <c r="T533"/>
  <c r="AA529"/>
  <c r="AA528"/>
  <c r="Z529"/>
  <c r="Z528"/>
  <c r="T529"/>
  <c r="T528"/>
  <c r="AA527"/>
  <c r="AA526"/>
  <c r="Z527"/>
  <c r="Z526"/>
  <c r="T527"/>
  <c r="Y527"/>
  <c r="AA525"/>
  <c r="AA524"/>
  <c r="Z525"/>
  <c r="Z524"/>
  <c r="T525"/>
  <c r="T524"/>
  <c r="AA523"/>
  <c r="AA522"/>
  <c r="Z523"/>
  <c r="Z522"/>
  <c r="T523"/>
  <c r="AA521"/>
  <c r="AA520"/>
  <c r="Z521"/>
  <c r="Z520"/>
  <c r="T521"/>
  <c r="AA499"/>
  <c r="Z499"/>
  <c r="T499"/>
  <c r="U499"/>
  <c r="AA498"/>
  <c r="AA497"/>
  <c r="Z497"/>
  <c r="T497"/>
  <c r="Y497"/>
  <c r="AA495"/>
  <c r="AA494"/>
  <c r="Z495"/>
  <c r="Z494"/>
  <c r="T495"/>
  <c r="AA493"/>
  <c r="AA492"/>
  <c r="Z493"/>
  <c r="Z492"/>
  <c r="T493"/>
  <c r="T426"/>
  <c r="U426"/>
  <c r="AA421"/>
  <c r="AA420"/>
  <c r="Z421"/>
  <c r="Z420"/>
  <c r="T421"/>
  <c r="T420"/>
  <c r="Y420"/>
  <c r="AA417"/>
  <c r="AA416"/>
  <c r="Z417"/>
  <c r="Z416"/>
  <c r="T417"/>
  <c r="AA415"/>
  <c r="AA414"/>
  <c r="Z415"/>
  <c r="Z414"/>
  <c r="T415"/>
  <c r="T414"/>
  <c r="AA413"/>
  <c r="AA412"/>
  <c r="Z413"/>
  <c r="Z412"/>
  <c r="T413"/>
  <c r="T412"/>
  <c r="Y412"/>
  <c r="AA411"/>
  <c r="AA410"/>
  <c r="Z411"/>
  <c r="Z410"/>
  <c r="T411"/>
  <c r="AA407"/>
  <c r="AA406"/>
  <c r="Z407"/>
  <c r="Z406"/>
  <c r="T407"/>
  <c r="AA405"/>
  <c r="AA404"/>
  <c r="Z405"/>
  <c r="Z404"/>
  <c r="T405"/>
  <c r="Y405"/>
  <c r="AA403"/>
  <c r="AA402"/>
  <c r="Z403"/>
  <c r="Z402"/>
  <c r="T403"/>
  <c r="T402"/>
  <c r="AA401"/>
  <c r="AA400"/>
  <c r="Z401"/>
  <c r="Z400"/>
  <c r="T401"/>
  <c r="U401"/>
  <c r="AA399"/>
  <c r="AA398"/>
  <c r="Z399"/>
  <c r="Z398"/>
  <c r="T399"/>
  <c r="Y399"/>
  <c r="AA397"/>
  <c r="AA396"/>
  <c r="Z397"/>
  <c r="Z396"/>
  <c r="T397"/>
  <c r="T396"/>
  <c r="AA395"/>
  <c r="AA394"/>
  <c r="Z395"/>
  <c r="Z394"/>
  <c r="T395"/>
  <c r="U395"/>
  <c r="AA393"/>
  <c r="AA392"/>
  <c r="Z393"/>
  <c r="Z392"/>
  <c r="T393"/>
  <c r="U393"/>
  <c r="AA386"/>
  <c r="AA385"/>
  <c r="Z386"/>
  <c r="Z385"/>
  <c r="T386"/>
  <c r="T385"/>
  <c r="U385"/>
  <c r="AA384"/>
  <c r="AA383"/>
  <c r="Z384"/>
  <c r="Z383"/>
  <c r="AA382"/>
  <c r="AA381"/>
  <c r="Z382"/>
  <c r="Z381"/>
  <c r="T382"/>
  <c r="AA380"/>
  <c r="AA379"/>
  <c r="Z380"/>
  <c r="Z379"/>
  <c r="T380"/>
  <c r="AA378"/>
  <c r="AA377"/>
  <c r="Z378"/>
  <c r="Z377"/>
  <c r="T378"/>
  <c r="AA376"/>
  <c r="AA375"/>
  <c r="Z376"/>
  <c r="Z375"/>
  <c r="T376"/>
  <c r="Y376"/>
  <c r="AA372"/>
  <c r="AA371"/>
  <c r="Z372"/>
  <c r="Z371"/>
  <c r="T372"/>
  <c r="AA370"/>
  <c r="AA369"/>
  <c r="Z370"/>
  <c r="Z369"/>
  <c r="T370"/>
  <c r="AA368"/>
  <c r="AA367"/>
  <c r="Z368"/>
  <c r="Z367"/>
  <c r="T368"/>
  <c r="AA366"/>
  <c r="Z366"/>
  <c r="T366"/>
  <c r="AA365"/>
  <c r="Z365"/>
  <c r="Z364"/>
  <c r="T365"/>
  <c r="AA363"/>
  <c r="AA362"/>
  <c r="Z363"/>
  <c r="Z362"/>
  <c r="T363"/>
  <c r="AA361"/>
  <c r="AA360"/>
  <c r="Z361"/>
  <c r="Z360"/>
  <c r="T361"/>
  <c r="AA359"/>
  <c r="Z359"/>
  <c r="T359"/>
  <c r="AA358"/>
  <c r="Z358"/>
  <c r="T358"/>
  <c r="AA357"/>
  <c r="Z357"/>
  <c r="T357"/>
  <c r="U357"/>
  <c r="AA356"/>
  <c r="Z356"/>
  <c r="T356"/>
  <c r="U356"/>
  <c r="AA355"/>
  <c r="Z355"/>
  <c r="T355"/>
  <c r="AA354"/>
  <c r="Z354"/>
  <c r="T354"/>
  <c r="U354"/>
  <c r="AA353"/>
  <c r="Z353"/>
  <c r="T353"/>
  <c r="I486"/>
  <c r="J486"/>
  <c r="L486"/>
  <c r="M486"/>
  <c r="Q486"/>
  <c r="R486"/>
  <c r="S486"/>
  <c r="H486"/>
  <c r="H12"/>
  <c r="Z13"/>
  <c r="Z12"/>
  <c r="AA13"/>
  <c r="AA12"/>
  <c r="H14"/>
  <c r="I14"/>
  <c r="L14"/>
  <c r="M14"/>
  <c r="Q14"/>
  <c r="R14"/>
  <c r="S14"/>
  <c r="Z15"/>
  <c r="Z14"/>
  <c r="AA15"/>
  <c r="AA14"/>
  <c r="H16"/>
  <c r="I16"/>
  <c r="L16"/>
  <c r="M16"/>
  <c r="Q16"/>
  <c r="R16"/>
  <c r="S16"/>
  <c r="Z17"/>
  <c r="Z16"/>
  <c r="AA17"/>
  <c r="AA16"/>
  <c r="H18"/>
  <c r="I18"/>
  <c r="L18"/>
  <c r="M18"/>
  <c r="Q18"/>
  <c r="R18"/>
  <c r="S18"/>
  <c r="Z19"/>
  <c r="Z18"/>
  <c r="AA19"/>
  <c r="AA18"/>
  <c r="H20"/>
  <c r="I20"/>
  <c r="K20"/>
  <c r="L20"/>
  <c r="M20"/>
  <c r="Q20"/>
  <c r="R20"/>
  <c r="S20"/>
  <c r="Z21"/>
  <c r="Z20"/>
  <c r="AA21"/>
  <c r="AA20"/>
  <c r="H22"/>
  <c r="I22"/>
  <c r="K22"/>
  <c r="L22"/>
  <c r="M22"/>
  <c r="Q22"/>
  <c r="R22"/>
  <c r="S22"/>
  <c r="Z23"/>
  <c r="Z22"/>
  <c r="AA23"/>
  <c r="AA22"/>
  <c r="H24"/>
  <c r="I24"/>
  <c r="L24"/>
  <c r="M24"/>
  <c r="Q24"/>
  <c r="R24"/>
  <c r="S24"/>
  <c r="Z25"/>
  <c r="Z24"/>
  <c r="AA25"/>
  <c r="AA24"/>
  <c r="H26"/>
  <c r="I26"/>
  <c r="L26"/>
  <c r="M26"/>
  <c r="Q26"/>
  <c r="R26"/>
  <c r="S26"/>
  <c r="Z27"/>
  <c r="Z26"/>
  <c r="AA27"/>
  <c r="AA26"/>
  <c r="H36"/>
  <c r="I36"/>
  <c r="K36"/>
  <c r="M36"/>
  <c r="Q36"/>
  <c r="R36"/>
  <c r="S36"/>
  <c r="Z37"/>
  <c r="Z36"/>
  <c r="AA37"/>
  <c r="AA36"/>
  <c r="H40"/>
  <c r="I40"/>
  <c r="L40"/>
  <c r="M40"/>
  <c r="Q40"/>
  <c r="R40"/>
  <c r="S40"/>
  <c r="Z41"/>
  <c r="Z40"/>
  <c r="AA41"/>
  <c r="AA40"/>
  <c r="H42"/>
  <c r="I42"/>
  <c r="L42"/>
  <c r="M42"/>
  <c r="Q42"/>
  <c r="R42"/>
  <c r="S42"/>
  <c r="Z43"/>
  <c r="Z42"/>
  <c r="AA43"/>
  <c r="AA42"/>
  <c r="H44"/>
  <c r="I44"/>
  <c r="L44"/>
  <c r="M44"/>
  <c r="Q44"/>
  <c r="R44"/>
  <c r="S44"/>
  <c r="Z45"/>
  <c r="Z44"/>
  <c r="AA45"/>
  <c r="AA44"/>
  <c r="H28"/>
  <c r="I28"/>
  <c r="L28"/>
  <c r="M28"/>
  <c r="Q28"/>
  <c r="R28"/>
  <c r="S28"/>
  <c r="Z29"/>
  <c r="Z28"/>
  <c r="AA29"/>
  <c r="AA28"/>
  <c r="H30"/>
  <c r="I30"/>
  <c r="L30"/>
  <c r="M30"/>
  <c r="Q30"/>
  <c r="R30"/>
  <c r="S30"/>
  <c r="Z31"/>
  <c r="Z30"/>
  <c r="H32"/>
  <c r="I32"/>
  <c r="K32"/>
  <c r="M32"/>
  <c r="Q32"/>
  <c r="S32"/>
  <c r="H34"/>
  <c r="I34"/>
  <c r="L34"/>
  <c r="M34"/>
  <c r="Q34"/>
  <c r="R34"/>
  <c r="S34"/>
  <c r="Z35"/>
  <c r="Z34"/>
  <c r="AA35"/>
  <c r="AA34"/>
  <c r="H46"/>
  <c r="I46"/>
  <c r="Q46"/>
  <c r="R46"/>
  <c r="S46"/>
  <c r="T47"/>
  <c r="V47"/>
  <c r="Z47"/>
  <c r="Z46"/>
  <c r="AA47"/>
  <c r="AA46"/>
  <c r="H48"/>
  <c r="I48"/>
  <c r="L48"/>
  <c r="M48"/>
  <c r="Q48"/>
  <c r="R48"/>
  <c r="S48"/>
  <c r="T49"/>
  <c r="U49"/>
  <c r="Z49"/>
  <c r="Z48"/>
  <c r="AA49"/>
  <c r="AA48"/>
  <c r="H50"/>
  <c r="I50"/>
  <c r="J50"/>
  <c r="L50"/>
  <c r="M50"/>
  <c r="Q50"/>
  <c r="R50"/>
  <c r="S50"/>
  <c r="T51"/>
  <c r="T50"/>
  <c r="V50"/>
  <c r="W50"/>
  <c r="AC50"/>
  <c r="Z51"/>
  <c r="Z50"/>
  <c r="AA51"/>
  <c r="AA50"/>
  <c r="H52"/>
  <c r="I52"/>
  <c r="J52"/>
  <c r="L52"/>
  <c r="M52"/>
  <c r="Q52"/>
  <c r="R52"/>
  <c r="S52"/>
  <c r="T53"/>
  <c r="Z53"/>
  <c r="Z52"/>
  <c r="AA53"/>
  <c r="AA52"/>
  <c r="H61"/>
  <c r="I61"/>
  <c r="J61"/>
  <c r="L61"/>
  <c r="M61"/>
  <c r="Q61"/>
  <c r="R61"/>
  <c r="S61"/>
  <c r="I63"/>
  <c r="K63"/>
  <c r="J63"/>
  <c r="L63"/>
  <c r="M63"/>
  <c r="Q63"/>
  <c r="R63"/>
  <c r="S63"/>
  <c r="T65"/>
  <c r="Z65"/>
  <c r="AA65"/>
  <c r="H67"/>
  <c r="I67"/>
  <c r="J67"/>
  <c r="L67"/>
  <c r="M67"/>
  <c r="Q67"/>
  <c r="R67"/>
  <c r="S67"/>
  <c r="I69"/>
  <c r="J69"/>
  <c r="K69"/>
  <c r="T71"/>
  <c r="Z71"/>
  <c r="Z69"/>
  <c r="AA71"/>
  <c r="T80"/>
  <c r="Z80"/>
  <c r="Z79"/>
  <c r="AA80"/>
  <c r="AA79"/>
  <c r="H81"/>
  <c r="I81"/>
  <c r="J81"/>
  <c r="L81"/>
  <c r="M81"/>
  <c r="Q81"/>
  <c r="R81"/>
  <c r="S81"/>
  <c r="H83"/>
  <c r="I83"/>
  <c r="J83"/>
  <c r="L83"/>
  <c r="M83"/>
  <c r="Q83"/>
  <c r="R83"/>
  <c r="S83"/>
  <c r="T84"/>
  <c r="Z84"/>
  <c r="Z83"/>
  <c r="AA84"/>
  <c r="AA83"/>
  <c r="H85"/>
  <c r="I85"/>
  <c r="J85"/>
  <c r="L85"/>
  <c r="M85"/>
  <c r="Q85"/>
  <c r="R85"/>
  <c r="S85"/>
  <c r="T86"/>
  <c r="Z86"/>
  <c r="Z85"/>
  <c r="AA86"/>
  <c r="AA85"/>
  <c r="H87"/>
  <c r="I87"/>
  <c r="J87"/>
  <c r="L87"/>
  <c r="M87"/>
  <c r="Q87"/>
  <c r="R87"/>
  <c r="S87"/>
  <c r="H95"/>
  <c r="I95"/>
  <c r="J95"/>
  <c r="L95"/>
  <c r="M95"/>
  <c r="Q95"/>
  <c r="R95"/>
  <c r="S95"/>
  <c r="T96"/>
  <c r="Z96"/>
  <c r="Z95"/>
  <c r="AA96"/>
  <c r="AA95"/>
  <c r="H97"/>
  <c r="I97"/>
  <c r="Q97"/>
  <c r="R97"/>
  <c r="S97"/>
  <c r="H99"/>
  <c r="I99"/>
  <c r="J99"/>
  <c r="K99"/>
  <c r="L99"/>
  <c r="M99"/>
  <c r="Q99"/>
  <c r="R99"/>
  <c r="S99"/>
  <c r="T100"/>
  <c r="Z100"/>
  <c r="Z99"/>
  <c r="AA100"/>
  <c r="AA99"/>
  <c r="H101"/>
  <c r="T102"/>
  <c r="Z102"/>
  <c r="AA102"/>
  <c r="L103"/>
  <c r="Z103"/>
  <c r="M103"/>
  <c r="AA103"/>
  <c r="K104"/>
  <c r="Z104"/>
  <c r="AA104"/>
  <c r="T105"/>
  <c r="Z105"/>
  <c r="AA105"/>
  <c r="T106"/>
  <c r="Z106"/>
  <c r="AA106"/>
  <c r="T107"/>
  <c r="Z107"/>
  <c r="AA107"/>
  <c r="T108"/>
  <c r="Z108"/>
  <c r="AA108"/>
  <c r="T110"/>
  <c r="Y110"/>
  <c r="Z110"/>
  <c r="AA110"/>
  <c r="T111"/>
  <c r="U111"/>
  <c r="Z111"/>
  <c r="AA111"/>
  <c r="H112"/>
  <c r="I112"/>
  <c r="K112"/>
  <c r="J112"/>
  <c r="L112"/>
  <c r="M112"/>
  <c r="Q112"/>
  <c r="R112"/>
  <c r="S112"/>
  <c r="H114"/>
  <c r="I114"/>
  <c r="K114"/>
  <c r="J114"/>
  <c r="L114"/>
  <c r="M114"/>
  <c r="Q114"/>
  <c r="R114"/>
  <c r="S114"/>
  <c r="H116"/>
  <c r="I116"/>
  <c r="Q116"/>
  <c r="R116"/>
  <c r="S116"/>
  <c r="H118"/>
  <c r="H123"/>
  <c r="H127"/>
  <c r="T129"/>
  <c r="Z129"/>
  <c r="AA129"/>
  <c r="AA127"/>
  <c r="H130"/>
  <c r="H133"/>
  <c r="H135"/>
  <c r="T136"/>
  <c r="Z136"/>
  <c r="AA136"/>
  <c r="T137"/>
  <c r="U137"/>
  <c r="Z137"/>
  <c r="AA137"/>
  <c r="H138"/>
  <c r="T139"/>
  <c r="U139"/>
  <c r="Z139"/>
  <c r="AA139"/>
  <c r="T140"/>
  <c r="Z140"/>
  <c r="AA140"/>
  <c r="H141"/>
  <c r="T142"/>
  <c r="Z142"/>
  <c r="Z141"/>
  <c r="AA142"/>
  <c r="AA141"/>
  <c r="H143"/>
  <c r="H145"/>
  <c r="H147"/>
  <c r="H154"/>
  <c r="I154"/>
  <c r="J154"/>
  <c r="J153"/>
  <c r="L154"/>
  <c r="M154"/>
  <c r="Q154"/>
  <c r="R154"/>
  <c r="S154"/>
  <c r="T155"/>
  <c r="Z155"/>
  <c r="Z154"/>
  <c r="AA155"/>
  <c r="AA154"/>
  <c r="H156"/>
  <c r="I156"/>
  <c r="K156"/>
  <c r="J156"/>
  <c r="L156"/>
  <c r="M156"/>
  <c r="Q156"/>
  <c r="R156"/>
  <c r="S156"/>
  <c r="T157"/>
  <c r="Z157"/>
  <c r="Z156"/>
  <c r="AA157"/>
  <c r="AA156"/>
  <c r="H158"/>
  <c r="I158"/>
  <c r="K158"/>
  <c r="J158"/>
  <c r="L158"/>
  <c r="M158"/>
  <c r="Q158"/>
  <c r="R158"/>
  <c r="S158"/>
  <c r="T159"/>
  <c r="Z159"/>
  <c r="Z158"/>
  <c r="AA159"/>
  <c r="AA158"/>
  <c r="H160"/>
  <c r="I160"/>
  <c r="J160"/>
  <c r="L160"/>
  <c r="M160"/>
  <c r="Q160"/>
  <c r="R160"/>
  <c r="S160"/>
  <c r="T161"/>
  <c r="U161"/>
  <c r="Z161"/>
  <c r="Z160"/>
  <c r="AA161"/>
  <c r="AA160"/>
  <c r="H163"/>
  <c r="I163"/>
  <c r="J163"/>
  <c r="L163"/>
  <c r="M163"/>
  <c r="Q163"/>
  <c r="R163"/>
  <c r="S163"/>
  <c r="T164"/>
  <c r="Z164"/>
  <c r="Z163"/>
  <c r="AA164"/>
  <c r="AA163"/>
  <c r="H165"/>
  <c r="I165"/>
  <c r="J165"/>
  <c r="L165"/>
  <c r="M165"/>
  <c r="Q165"/>
  <c r="R165"/>
  <c r="S165"/>
  <c r="H167"/>
  <c r="I167"/>
  <c r="U167"/>
  <c r="J167"/>
  <c r="L167"/>
  <c r="M167"/>
  <c r="Q167"/>
  <c r="R167"/>
  <c r="S167"/>
  <c r="H169"/>
  <c r="I169"/>
  <c r="U169"/>
  <c r="Q169"/>
  <c r="R169"/>
  <c r="S169"/>
  <c r="L170"/>
  <c r="L169"/>
  <c r="M170"/>
  <c r="H171"/>
  <c r="I171"/>
  <c r="J171"/>
  <c r="L171"/>
  <c r="M171"/>
  <c r="Q171"/>
  <c r="R171"/>
  <c r="S171"/>
  <c r="I173"/>
  <c r="J173"/>
  <c r="K173"/>
  <c r="L173"/>
  <c r="M173"/>
  <c r="Q173"/>
  <c r="R173"/>
  <c r="S173"/>
  <c r="T174"/>
  <c r="T173"/>
  <c r="Z174"/>
  <c r="Z173"/>
  <c r="AA174"/>
  <c r="AA173"/>
  <c r="H175"/>
  <c r="I175"/>
  <c r="Q175"/>
  <c r="R175"/>
  <c r="S175"/>
  <c r="H178"/>
  <c r="I178"/>
  <c r="J178"/>
  <c r="J177"/>
  <c r="L178"/>
  <c r="M178"/>
  <c r="Q178"/>
  <c r="R178"/>
  <c r="R177"/>
  <c r="S178"/>
  <c r="T179"/>
  <c r="Z179"/>
  <c r="Z178"/>
  <c r="AA179"/>
  <c r="AA178"/>
  <c r="H180"/>
  <c r="I180"/>
  <c r="L180"/>
  <c r="M180"/>
  <c r="Q180"/>
  <c r="R180"/>
  <c r="S180"/>
  <c r="T181"/>
  <c r="Z181"/>
  <c r="Z180"/>
  <c r="AA181"/>
  <c r="AA180"/>
  <c r="H182"/>
  <c r="I182"/>
  <c r="J182"/>
  <c r="L182"/>
  <c r="M182"/>
  <c r="Q182"/>
  <c r="R182"/>
  <c r="S182"/>
  <c r="T183"/>
  <c r="Z183"/>
  <c r="Z182"/>
  <c r="AA183"/>
  <c r="AA182"/>
  <c r="H184"/>
  <c r="I184"/>
  <c r="K184"/>
  <c r="J184"/>
  <c r="L184"/>
  <c r="M184"/>
  <c r="Q184"/>
  <c r="R184"/>
  <c r="S184"/>
  <c r="T185"/>
  <c r="Z185"/>
  <c r="Z184"/>
  <c r="AA185"/>
  <c r="AA184"/>
  <c r="H187"/>
  <c r="T188"/>
  <c r="V188"/>
  <c r="Z188"/>
  <c r="AA188"/>
  <c r="T189"/>
  <c r="Z189"/>
  <c r="AA189"/>
  <c r="T190"/>
  <c r="U190"/>
  <c r="Z190"/>
  <c r="AA190"/>
  <c r="T191"/>
  <c r="Y191"/>
  <c r="Z191"/>
  <c r="AA191"/>
  <c r="T192"/>
  <c r="Z192"/>
  <c r="AA192"/>
  <c r="T193"/>
  <c r="Z193"/>
  <c r="AA193"/>
  <c r="T194"/>
  <c r="Z194"/>
  <c r="AA194"/>
  <c r="T195"/>
  <c r="V195"/>
  <c r="W195"/>
  <c r="Z195"/>
  <c r="AA195"/>
  <c r="T196"/>
  <c r="V196"/>
  <c r="W196"/>
  <c r="Z196"/>
  <c r="AA196"/>
  <c r="T197"/>
  <c r="Z197"/>
  <c r="AA197"/>
  <c r="T198"/>
  <c r="U198"/>
  <c r="Z198"/>
  <c r="AA198"/>
  <c r="T199"/>
  <c r="V199"/>
  <c r="Z199"/>
  <c r="AA199"/>
  <c r="H200"/>
  <c r="T201"/>
  <c r="V201"/>
  <c r="W201"/>
  <c r="Z201"/>
  <c r="AA201"/>
  <c r="T202"/>
  <c r="Z202"/>
  <c r="AA202"/>
  <c r="T203"/>
  <c r="U203"/>
  <c r="Z203"/>
  <c r="AA203"/>
  <c r="T204"/>
  <c r="U204"/>
  <c r="Z204"/>
  <c r="AA204"/>
  <c r="T205"/>
  <c r="Z205"/>
  <c r="AA205"/>
  <c r="T206"/>
  <c r="U206"/>
  <c r="Z206"/>
  <c r="AA206"/>
  <c r="T207"/>
  <c r="U207"/>
  <c r="Z207"/>
  <c r="AA207"/>
  <c r="T208"/>
  <c r="Z208"/>
  <c r="AA208"/>
  <c r="T209"/>
  <c r="Z209"/>
  <c r="AA209"/>
  <c r="T210"/>
  <c r="V210"/>
  <c r="Z210"/>
  <c r="AA210"/>
  <c r="T211"/>
  <c r="U211"/>
  <c r="Z211"/>
  <c r="AA211"/>
  <c r="T212"/>
  <c r="Z212"/>
  <c r="AA212"/>
  <c r="H213"/>
  <c r="H226"/>
  <c r="H233"/>
  <c r="H240"/>
  <c r="H243"/>
  <c r="H251"/>
  <c r="H259"/>
  <c r="H274"/>
  <c r="H287"/>
  <c r="H289"/>
  <c r="H291"/>
  <c r="H293"/>
  <c r="H295"/>
  <c r="H297"/>
  <c r="H299"/>
  <c r="H301"/>
  <c r="H303"/>
  <c r="H305"/>
  <c r="H307"/>
  <c r="H320"/>
  <c r="H319"/>
  <c r="H325"/>
  <c r="H338"/>
  <c r="H340"/>
  <c r="J340"/>
  <c r="L340"/>
  <c r="M340"/>
  <c r="Q340"/>
  <c r="R340"/>
  <c r="S340"/>
  <c r="H344"/>
  <c r="I344"/>
  <c r="J344"/>
  <c r="K344"/>
  <c r="L344"/>
  <c r="M344"/>
  <c r="Q344"/>
  <c r="R344"/>
  <c r="S344"/>
  <c r="H349"/>
  <c r="H348"/>
  <c r="I349"/>
  <c r="J349"/>
  <c r="J348"/>
  <c r="L349"/>
  <c r="L348"/>
  <c r="M349"/>
  <c r="M348"/>
  <c r="Q349"/>
  <c r="Q348"/>
  <c r="R349"/>
  <c r="R348"/>
  <c r="S349"/>
  <c r="S348"/>
  <c r="T350"/>
  <c r="Z350"/>
  <c r="Z349"/>
  <c r="Z348"/>
  <c r="AA350"/>
  <c r="AA349"/>
  <c r="AA348"/>
  <c r="H353"/>
  <c r="H352"/>
  <c r="H360"/>
  <c r="I360"/>
  <c r="J360"/>
  <c r="L360"/>
  <c r="M360"/>
  <c r="Q360"/>
  <c r="R360"/>
  <c r="S360"/>
  <c r="H362"/>
  <c r="I362"/>
  <c r="J362"/>
  <c r="L362"/>
  <c r="M362"/>
  <c r="Q362"/>
  <c r="R362"/>
  <c r="S362"/>
  <c r="H364"/>
  <c r="I364"/>
  <c r="J364"/>
  <c r="L364"/>
  <c r="M364"/>
  <c r="Q364"/>
  <c r="R364"/>
  <c r="S364"/>
  <c r="H367"/>
  <c r="I367"/>
  <c r="J367"/>
  <c r="L367"/>
  <c r="M367"/>
  <c r="Q367"/>
  <c r="R367"/>
  <c r="S367"/>
  <c r="H369"/>
  <c r="I369"/>
  <c r="J369"/>
  <c r="L369"/>
  <c r="M369"/>
  <c r="Q369"/>
  <c r="R369"/>
  <c r="S369"/>
  <c r="H371"/>
  <c r="I371"/>
  <c r="J371"/>
  <c r="L371"/>
  <c r="M371"/>
  <c r="Q371"/>
  <c r="R371"/>
  <c r="S371"/>
  <c r="H373"/>
  <c r="I373"/>
  <c r="J373"/>
  <c r="L373"/>
  <c r="M373"/>
  <c r="Q373"/>
  <c r="R373"/>
  <c r="S373"/>
  <c r="H375"/>
  <c r="I375"/>
  <c r="H377"/>
  <c r="I377"/>
  <c r="H379"/>
  <c r="I379"/>
  <c r="H381"/>
  <c r="I381"/>
  <c r="H383"/>
  <c r="I383"/>
  <c r="J383"/>
  <c r="K383"/>
  <c r="L383"/>
  <c r="M383"/>
  <c r="Q383"/>
  <c r="R383"/>
  <c r="S383"/>
  <c r="H385"/>
  <c r="I385"/>
  <c r="J385"/>
  <c r="L385"/>
  <c r="M385"/>
  <c r="Q385"/>
  <c r="S385"/>
  <c r="H392"/>
  <c r="I392"/>
  <c r="Q392"/>
  <c r="R392"/>
  <c r="S392"/>
  <c r="H394"/>
  <c r="I394"/>
  <c r="J394"/>
  <c r="K394"/>
  <c r="L394"/>
  <c r="M394"/>
  <c r="Q394"/>
  <c r="R394"/>
  <c r="S394"/>
  <c r="H396"/>
  <c r="I396"/>
  <c r="J396"/>
  <c r="L396"/>
  <c r="M396"/>
  <c r="Q396"/>
  <c r="R396"/>
  <c r="S396"/>
  <c r="H398"/>
  <c r="I398"/>
  <c r="H400"/>
  <c r="I400"/>
  <c r="K400"/>
  <c r="H402"/>
  <c r="I402"/>
  <c r="J402"/>
  <c r="L402"/>
  <c r="M402"/>
  <c r="Q402"/>
  <c r="R402"/>
  <c r="S402"/>
  <c r="H404"/>
  <c r="I404"/>
  <c r="J404"/>
  <c r="K404"/>
  <c r="L404"/>
  <c r="M404"/>
  <c r="Q404"/>
  <c r="R404"/>
  <c r="S404"/>
  <c r="H406"/>
  <c r="I406"/>
  <c r="J406"/>
  <c r="L406"/>
  <c r="M406"/>
  <c r="Q406"/>
  <c r="R406"/>
  <c r="S406"/>
  <c r="H408"/>
  <c r="I408"/>
  <c r="J408"/>
  <c r="L408"/>
  <c r="M408"/>
  <c r="Q408"/>
  <c r="R408"/>
  <c r="S408"/>
  <c r="H410"/>
  <c r="I410"/>
  <c r="J410"/>
  <c r="L410"/>
  <c r="M410"/>
  <c r="Q410"/>
  <c r="R410"/>
  <c r="S410"/>
  <c r="H412"/>
  <c r="J412"/>
  <c r="L412"/>
  <c r="M412"/>
  <c r="Q412"/>
  <c r="R412"/>
  <c r="S412"/>
  <c r="H414"/>
  <c r="I414"/>
  <c r="J414"/>
  <c r="K414"/>
  <c r="L414"/>
  <c r="M414"/>
  <c r="Q414"/>
  <c r="R414"/>
  <c r="S414"/>
  <c r="H416"/>
  <c r="I416"/>
  <c r="H420"/>
  <c r="I420"/>
  <c r="K420"/>
  <c r="H423"/>
  <c r="I423"/>
  <c r="J423"/>
  <c r="L423"/>
  <c r="M423"/>
  <c r="Q423"/>
  <c r="R423"/>
  <c r="S423"/>
  <c r="T424"/>
  <c r="Z424"/>
  <c r="Z423"/>
  <c r="AA424"/>
  <c r="AA423"/>
  <c r="H425"/>
  <c r="I425"/>
  <c r="J425"/>
  <c r="L425"/>
  <c r="M425"/>
  <c r="Q425"/>
  <c r="R425"/>
  <c r="S425"/>
  <c r="Z426"/>
  <c r="Z425"/>
  <c r="AA426"/>
  <c r="AA425"/>
  <c r="H427"/>
  <c r="I427"/>
  <c r="J427"/>
  <c r="L427"/>
  <c r="M427"/>
  <c r="Q427"/>
  <c r="R427"/>
  <c r="S427"/>
  <c r="T428"/>
  <c r="Y428"/>
  <c r="Z428"/>
  <c r="Z427"/>
  <c r="AA428"/>
  <c r="AA427"/>
  <c r="H429"/>
  <c r="I429"/>
  <c r="J429"/>
  <c r="L429"/>
  <c r="M429"/>
  <c r="Q429"/>
  <c r="R429"/>
  <c r="S429"/>
  <c r="T430"/>
  <c r="Z430"/>
  <c r="Z429"/>
  <c r="AA430"/>
  <c r="AA429"/>
  <c r="H431"/>
  <c r="I431"/>
  <c r="J431"/>
  <c r="L431"/>
  <c r="M431"/>
  <c r="Q431"/>
  <c r="R431"/>
  <c r="S431"/>
  <c r="T432"/>
  <c r="Z432"/>
  <c r="Z431"/>
  <c r="AA432"/>
  <c r="AA431"/>
  <c r="H433"/>
  <c r="I433"/>
  <c r="J433"/>
  <c r="L433"/>
  <c r="M433"/>
  <c r="Q433"/>
  <c r="R433"/>
  <c r="S433"/>
  <c r="T434"/>
  <c r="Y434"/>
  <c r="Z434"/>
  <c r="Z433"/>
  <c r="AA434"/>
  <c r="AA433"/>
  <c r="H435"/>
  <c r="I435"/>
  <c r="K435"/>
  <c r="J435"/>
  <c r="L435"/>
  <c r="M435"/>
  <c r="Q435"/>
  <c r="R435"/>
  <c r="S435"/>
  <c r="T436"/>
  <c r="U436"/>
  <c r="Z436"/>
  <c r="Z435"/>
  <c r="AA436"/>
  <c r="AA435"/>
  <c r="H437"/>
  <c r="I437"/>
  <c r="J437"/>
  <c r="L437"/>
  <c r="M437"/>
  <c r="Q437"/>
  <c r="R437"/>
  <c r="S437"/>
  <c r="T438"/>
  <c r="Z438"/>
  <c r="Z437"/>
  <c r="AA438"/>
  <c r="AA437"/>
  <c r="H439"/>
  <c r="I439"/>
  <c r="J439"/>
  <c r="L439"/>
  <c r="M439"/>
  <c r="Q439"/>
  <c r="R439"/>
  <c r="S439"/>
  <c r="T440"/>
  <c r="Z440"/>
  <c r="Z439"/>
  <c r="AA440"/>
  <c r="AA439"/>
  <c r="H441"/>
  <c r="I441"/>
  <c r="J441"/>
  <c r="L441"/>
  <c r="M441"/>
  <c r="Q441"/>
  <c r="R441"/>
  <c r="S441"/>
  <c r="T442"/>
  <c r="Z442"/>
  <c r="Z441"/>
  <c r="AA442"/>
  <c r="AA441"/>
  <c r="H443"/>
  <c r="I443"/>
  <c r="J443"/>
  <c r="K443"/>
  <c r="L443"/>
  <c r="M443"/>
  <c r="Q443"/>
  <c r="R443"/>
  <c r="S443"/>
  <c r="T444"/>
  <c r="Z444"/>
  <c r="Z443"/>
  <c r="AA444"/>
  <c r="AA443"/>
  <c r="H445"/>
  <c r="I445"/>
  <c r="J445"/>
  <c r="L445"/>
  <c r="M445"/>
  <c r="Q445"/>
  <c r="R445"/>
  <c r="S445"/>
  <c r="T446"/>
  <c r="Z446"/>
  <c r="Z445"/>
  <c r="AA446"/>
  <c r="AA445"/>
  <c r="H447"/>
  <c r="I447"/>
  <c r="T448"/>
  <c r="Z448"/>
  <c r="Z447"/>
  <c r="AA448"/>
  <c r="AA447"/>
  <c r="H451"/>
  <c r="I451"/>
  <c r="M451"/>
  <c r="Q451"/>
  <c r="R451"/>
  <c r="S451"/>
  <c r="H455"/>
  <c r="I455"/>
  <c r="J455"/>
  <c r="L455"/>
  <c r="M455"/>
  <c r="Q455"/>
  <c r="R455"/>
  <c r="S455"/>
  <c r="T456"/>
  <c r="Y456"/>
  <c r="Z456"/>
  <c r="Z455"/>
  <c r="AA456"/>
  <c r="AA455"/>
  <c r="H458"/>
  <c r="I458"/>
  <c r="J458"/>
  <c r="L458"/>
  <c r="M458"/>
  <c r="Q458"/>
  <c r="R458"/>
  <c r="S458"/>
  <c r="T459"/>
  <c r="Z459"/>
  <c r="Z458"/>
  <c r="AA459"/>
  <c r="AA458"/>
  <c r="H460"/>
  <c r="I460"/>
  <c r="J460"/>
  <c r="L460"/>
  <c r="M460"/>
  <c r="Q460"/>
  <c r="R460"/>
  <c r="S460"/>
  <c r="T461"/>
  <c r="Z461"/>
  <c r="Z460"/>
  <c r="AA461"/>
  <c r="AA460"/>
  <c r="H462"/>
  <c r="I462"/>
  <c r="Q462"/>
  <c r="R462"/>
  <c r="S462"/>
  <c r="T463"/>
  <c r="U463"/>
  <c r="Z463"/>
  <c r="AA463"/>
  <c r="T464"/>
  <c r="T466"/>
  <c r="H467"/>
  <c r="I467"/>
  <c r="Q467"/>
  <c r="R467"/>
  <c r="S467"/>
  <c r="L468"/>
  <c r="M468"/>
  <c r="L469"/>
  <c r="Z469"/>
  <c r="M469"/>
  <c r="AA469"/>
  <c r="H470"/>
  <c r="I470"/>
  <c r="J470"/>
  <c r="L470"/>
  <c r="M470"/>
  <c r="Q470"/>
  <c r="R470"/>
  <c r="S470"/>
  <c r="H472"/>
  <c r="I472"/>
  <c r="Q472"/>
  <c r="R472"/>
  <c r="S472"/>
  <c r="K473"/>
  <c r="L473"/>
  <c r="L472"/>
  <c r="M473"/>
  <c r="AA473"/>
  <c r="AA472"/>
  <c r="H474"/>
  <c r="I474"/>
  <c r="Q474"/>
  <c r="R474"/>
  <c r="S474"/>
  <c r="J475"/>
  <c r="T475"/>
  <c r="L475"/>
  <c r="M475"/>
  <c r="AA475"/>
  <c r="AA474"/>
  <c r="H476"/>
  <c r="I476"/>
  <c r="V476"/>
  <c r="Q476"/>
  <c r="R476"/>
  <c r="S476"/>
  <c r="J477"/>
  <c r="T477"/>
  <c r="L477"/>
  <c r="L476"/>
  <c r="M477"/>
  <c r="M476"/>
  <c r="H478"/>
  <c r="I478"/>
  <c r="Q478"/>
  <c r="R478"/>
  <c r="S478"/>
  <c r="J479"/>
  <c r="T479"/>
  <c r="L479"/>
  <c r="Z479"/>
  <c r="Z478"/>
  <c r="M479"/>
  <c r="AA479"/>
  <c r="AA478"/>
  <c r="H480"/>
  <c r="I480"/>
  <c r="K480"/>
  <c r="L480"/>
  <c r="M480"/>
  <c r="Q480"/>
  <c r="R480"/>
  <c r="S480"/>
  <c r="Z481"/>
  <c r="Z480"/>
  <c r="AA481"/>
  <c r="AA480"/>
  <c r="H482"/>
  <c r="I482"/>
  <c r="J482"/>
  <c r="L482"/>
  <c r="M482"/>
  <c r="Q482"/>
  <c r="R482"/>
  <c r="S482"/>
  <c r="T483"/>
  <c r="Z483"/>
  <c r="Z482"/>
  <c r="AA483"/>
  <c r="AA482"/>
  <c r="H484"/>
  <c r="AA485"/>
  <c r="AA484"/>
  <c r="H489"/>
  <c r="I489"/>
  <c r="J489"/>
  <c r="L489"/>
  <c r="M489"/>
  <c r="Q489"/>
  <c r="R489"/>
  <c r="S489"/>
  <c r="H492"/>
  <c r="I492"/>
  <c r="J492"/>
  <c r="L492"/>
  <c r="M492"/>
  <c r="Q492"/>
  <c r="R492"/>
  <c r="S492"/>
  <c r="H494"/>
  <c r="I494"/>
  <c r="J494"/>
  <c r="H502"/>
  <c r="T503"/>
  <c r="Z503"/>
  <c r="AA503"/>
  <c r="Z504"/>
  <c r="Z502"/>
  <c r="AA504"/>
  <c r="H516"/>
  <c r="I516"/>
  <c r="U516"/>
  <c r="J516"/>
  <c r="L516"/>
  <c r="M516"/>
  <c r="Q516"/>
  <c r="R516"/>
  <c r="S516"/>
  <c r="T517"/>
  <c r="Y517"/>
  <c r="Z517"/>
  <c r="Z516"/>
  <c r="AA517"/>
  <c r="AA516"/>
  <c r="R125"/>
  <c r="S125"/>
  <c r="T126"/>
  <c r="U126"/>
  <c r="Z126"/>
  <c r="Z125"/>
  <c r="AA126"/>
  <c r="AA125"/>
  <c r="H520"/>
  <c r="I520"/>
  <c r="H522"/>
  <c r="I522"/>
  <c r="H524"/>
  <c r="I524"/>
  <c r="K524"/>
  <c r="J524"/>
  <c r="L524"/>
  <c r="M524"/>
  <c r="Q524"/>
  <c r="R524"/>
  <c r="S524"/>
  <c r="H526"/>
  <c r="I526"/>
  <c r="J526"/>
  <c r="L526"/>
  <c r="M526"/>
  <c r="Q526"/>
  <c r="R526"/>
  <c r="S526"/>
  <c r="H528"/>
  <c r="I528"/>
  <c r="J528"/>
  <c r="L528"/>
  <c r="M528"/>
  <c r="Q528"/>
  <c r="R528"/>
  <c r="S528"/>
  <c r="H346"/>
  <c r="I346"/>
  <c r="U346"/>
  <c r="Q346"/>
  <c r="R346"/>
  <c r="S346"/>
  <c r="H532"/>
  <c r="I532"/>
  <c r="K532"/>
  <c r="Q532"/>
  <c r="R532"/>
  <c r="S532"/>
  <c r="H534"/>
  <c r="I534"/>
  <c r="J534"/>
  <c r="L534"/>
  <c r="M534"/>
  <c r="Q534"/>
  <c r="R534"/>
  <c r="S534"/>
  <c r="H538"/>
  <c r="I538"/>
  <c r="J538"/>
  <c r="L538"/>
  <c r="M538"/>
  <c r="Q538"/>
  <c r="R538"/>
  <c r="S538"/>
  <c r="H540"/>
  <c r="I540"/>
  <c r="J540"/>
  <c r="L540"/>
  <c r="M540"/>
  <c r="Q540"/>
  <c r="R540"/>
  <c r="S540"/>
  <c r="H542"/>
  <c r="I542"/>
  <c r="J542"/>
  <c r="K542"/>
  <c r="L542"/>
  <c r="M542"/>
  <c r="Q542"/>
  <c r="R542"/>
  <c r="S542"/>
  <c r="H548"/>
  <c r="I548"/>
  <c r="H551"/>
  <c r="I551"/>
  <c r="J551"/>
  <c r="L551"/>
  <c r="M551"/>
  <c r="Q551"/>
  <c r="Q550"/>
  <c r="R551"/>
  <c r="S551"/>
  <c r="H553"/>
  <c r="I553"/>
  <c r="J553"/>
  <c r="L553"/>
  <c r="M553"/>
  <c r="Q553"/>
  <c r="R553"/>
  <c r="S553"/>
  <c r="H555"/>
  <c r="I555"/>
  <c r="J555"/>
  <c r="L555"/>
  <c r="M555"/>
  <c r="Q555"/>
  <c r="R555"/>
  <c r="S555"/>
  <c r="H560"/>
  <c r="T561"/>
  <c r="U561"/>
  <c r="Z561"/>
  <c r="AA561"/>
  <c r="H571"/>
  <c r="T572"/>
  <c r="Z572"/>
  <c r="AA572"/>
  <c r="H579"/>
  <c r="I579"/>
  <c r="J579"/>
  <c r="L579"/>
  <c r="M579"/>
  <c r="Q579"/>
  <c r="R579"/>
  <c r="S579"/>
  <c r="T580"/>
  <c r="Z580"/>
  <c r="Z579"/>
  <c r="AA580"/>
  <c r="AA579"/>
  <c r="H581"/>
  <c r="I581"/>
  <c r="J581"/>
  <c r="L581"/>
  <c r="M581"/>
  <c r="Q581"/>
  <c r="R581"/>
  <c r="S581"/>
  <c r="T582"/>
  <c r="U582"/>
  <c r="Z582"/>
  <c r="Z581"/>
  <c r="AA582"/>
  <c r="AA581"/>
  <c r="H583"/>
  <c r="I583"/>
  <c r="J583"/>
  <c r="K583"/>
  <c r="L583"/>
  <c r="M583"/>
  <c r="Q583"/>
  <c r="R583"/>
  <c r="S583"/>
  <c r="T584"/>
  <c r="Z584"/>
  <c r="Z583"/>
  <c r="AA584"/>
  <c r="AA583"/>
  <c r="H585"/>
  <c r="I585"/>
  <c r="J585"/>
  <c r="K585"/>
  <c r="L585"/>
  <c r="M585"/>
  <c r="Q585"/>
  <c r="R585"/>
  <c r="S585"/>
  <c r="T586"/>
  <c r="Z586"/>
  <c r="Z585"/>
  <c r="AA586"/>
  <c r="AA585"/>
  <c r="H587"/>
  <c r="T588"/>
  <c r="Z588"/>
  <c r="AA588"/>
  <c r="T589"/>
  <c r="Z589"/>
  <c r="AA589"/>
  <c r="T590"/>
  <c r="Z590"/>
  <c r="AA590"/>
  <c r="T591"/>
  <c r="Z591"/>
  <c r="AA591"/>
  <c r="T592"/>
  <c r="U592"/>
  <c r="Z592"/>
  <c r="AA592"/>
  <c r="T593"/>
  <c r="Y593"/>
  <c r="Z593"/>
  <c r="AA593"/>
  <c r="T594"/>
  <c r="Z594"/>
  <c r="AA594"/>
  <c r="T595"/>
  <c r="Y595"/>
  <c r="Z595"/>
  <c r="AA595"/>
  <c r="T596"/>
  <c r="Y596"/>
  <c r="Z596"/>
  <c r="AA596"/>
  <c r="T597"/>
  <c r="Z597"/>
  <c r="AA597"/>
  <c r="T598"/>
  <c r="Z598"/>
  <c r="AA598"/>
  <c r="H600"/>
  <c r="I600"/>
  <c r="J600"/>
  <c r="L600"/>
  <c r="M600"/>
  <c r="Q600"/>
  <c r="R600"/>
  <c r="S600"/>
  <c r="H602"/>
  <c r="I602"/>
  <c r="J602"/>
  <c r="L602"/>
  <c r="M602"/>
  <c r="Q602"/>
  <c r="R602"/>
  <c r="S602"/>
  <c r="H604"/>
  <c r="I604"/>
  <c r="J604"/>
  <c r="K604"/>
  <c r="L604"/>
  <c r="M604"/>
  <c r="Q604"/>
  <c r="R604"/>
  <c r="S604"/>
  <c r="H606"/>
  <c r="I606"/>
  <c r="J606"/>
  <c r="K606"/>
  <c r="L606"/>
  <c r="M606"/>
  <c r="Q606"/>
  <c r="R606"/>
  <c r="S606"/>
  <c r="H608"/>
  <c r="I608"/>
  <c r="J608"/>
  <c r="K608"/>
  <c r="L608"/>
  <c r="M608"/>
  <c r="Q608"/>
  <c r="R608"/>
  <c r="S608"/>
  <c r="H610"/>
  <c r="I610"/>
  <c r="J610"/>
  <c r="H612"/>
  <c r="I612"/>
  <c r="J612"/>
  <c r="L612"/>
  <c r="M612"/>
  <c r="Q612"/>
  <c r="R612"/>
  <c r="S612"/>
  <c r="H614"/>
  <c r="I614"/>
  <c r="J614"/>
  <c r="L614"/>
  <c r="M614"/>
  <c r="Q614"/>
  <c r="R614"/>
  <c r="S614"/>
  <c r="H616"/>
  <c r="I616"/>
  <c r="J616"/>
  <c r="L616"/>
  <c r="M616"/>
  <c r="Q616"/>
  <c r="R616"/>
  <c r="S616"/>
  <c r="H618"/>
  <c r="I618"/>
  <c r="J618"/>
  <c r="L618"/>
  <c r="M618"/>
  <c r="Q618"/>
  <c r="R618"/>
  <c r="S618"/>
  <c r="T309"/>
  <c r="L451"/>
  <c r="Z452"/>
  <c r="Z451"/>
  <c r="Q484"/>
  <c r="T452"/>
  <c r="J451"/>
  <c r="J97"/>
  <c r="T117"/>
  <c r="Y117"/>
  <c r="T498"/>
  <c r="M73"/>
  <c r="T390"/>
  <c r="T35"/>
  <c r="V35"/>
  <c r="J453"/>
  <c r="T32"/>
  <c r="W32"/>
  <c r="T31"/>
  <c r="T29"/>
  <c r="Y29"/>
  <c r="T45"/>
  <c r="T43"/>
  <c r="U43"/>
  <c r="T41"/>
  <c r="Y41"/>
  <c r="T37"/>
  <c r="T25"/>
  <c r="T24"/>
  <c r="V24"/>
  <c r="W24"/>
  <c r="AC24"/>
  <c r="V25"/>
  <c r="T23"/>
  <c r="Y23"/>
  <c r="T21"/>
  <c r="T19"/>
  <c r="Y19"/>
  <c r="T17"/>
  <c r="T16"/>
  <c r="T15"/>
  <c r="T13"/>
  <c r="J169"/>
  <c r="T104"/>
  <c r="K498"/>
  <c r="K454"/>
  <c r="T454"/>
  <c r="U454"/>
  <c r="J73"/>
  <c r="K73"/>
  <c r="M97"/>
  <c r="T103"/>
  <c r="J175"/>
  <c r="T473"/>
  <c r="M472"/>
  <c r="AA347"/>
  <c r="AA346"/>
  <c r="T485"/>
  <c r="T484"/>
  <c r="Y484"/>
  <c r="Z117"/>
  <c r="Z116"/>
  <c r="L116"/>
  <c r="Z498"/>
  <c r="Z496"/>
  <c r="L496"/>
  <c r="Z98"/>
  <c r="Z97"/>
  <c r="L97"/>
  <c r="J149"/>
  <c r="L73"/>
  <c r="Z75"/>
  <c r="J480"/>
  <c r="K481"/>
  <c r="T170"/>
  <c r="T169"/>
  <c r="K170"/>
  <c r="T481"/>
  <c r="T480"/>
  <c r="M116"/>
  <c r="L500"/>
  <c r="K506"/>
  <c r="K505"/>
  <c r="AA506"/>
  <c r="AA505"/>
  <c r="L453"/>
  <c r="K347"/>
  <c r="J346"/>
  <c r="J507"/>
  <c r="K508"/>
  <c r="T508"/>
  <c r="Z347"/>
  <c r="Z346"/>
  <c r="T347"/>
  <c r="Y347"/>
  <c r="AA501"/>
  <c r="AA500"/>
  <c r="M500"/>
  <c r="K512"/>
  <c r="T512"/>
  <c r="L149"/>
  <c r="Z150"/>
  <c r="Z149"/>
  <c r="K510"/>
  <c r="T510"/>
  <c r="U510"/>
  <c r="K504"/>
  <c r="T504"/>
  <c r="U33"/>
  <c r="K479"/>
  <c r="J478"/>
  <c r="K478"/>
  <c r="Z477"/>
  <c r="Z476"/>
  <c r="J472"/>
  <c r="K472"/>
  <c r="J484"/>
  <c r="K531"/>
  <c r="K150"/>
  <c r="M474"/>
  <c r="Z170"/>
  <c r="Z169"/>
  <c r="J474"/>
  <c r="M175"/>
  <c r="K475"/>
  <c r="T624"/>
  <c r="Q623"/>
  <c r="S389"/>
  <c r="M467"/>
  <c r="AA468"/>
  <c r="L474"/>
  <c r="Z475"/>
  <c r="Z474"/>
  <c r="Z390"/>
  <c r="Z389"/>
  <c r="R389"/>
  <c r="Y535"/>
  <c r="Y607"/>
  <c r="M478"/>
  <c r="J476"/>
  <c r="K477"/>
  <c r="T76"/>
  <c r="Y76"/>
  <c r="W337"/>
  <c r="L175"/>
  <c r="Z465"/>
  <c r="Z462"/>
  <c r="AA477"/>
  <c r="AA476"/>
  <c r="R623"/>
  <c r="R622"/>
  <c r="L478"/>
  <c r="Y201"/>
  <c r="Z473"/>
  <c r="Z472"/>
  <c r="S623"/>
  <c r="U355"/>
  <c r="Y491" i="14"/>
  <c r="V491"/>
  <c r="W491"/>
  <c r="T403"/>
  <c r="K17"/>
  <c r="Y92"/>
  <c r="L390"/>
  <c r="K459"/>
  <c r="L558"/>
  <c r="Y20"/>
  <c r="K31"/>
  <c r="T49"/>
  <c r="U49"/>
  <c r="W50"/>
  <c r="T91"/>
  <c r="W91"/>
  <c r="U92"/>
  <c r="U120"/>
  <c r="K142"/>
  <c r="K148"/>
  <c r="Y156"/>
  <c r="K159"/>
  <c r="P176"/>
  <c r="AA176"/>
  <c r="W182"/>
  <c r="Y202"/>
  <c r="W223"/>
  <c r="U241"/>
  <c r="W246"/>
  <c r="W271"/>
  <c r="Y314"/>
  <c r="W328"/>
  <c r="T341"/>
  <c r="V341"/>
  <c r="W341"/>
  <c r="AC341"/>
  <c r="S350"/>
  <c r="Y387"/>
  <c r="W404"/>
  <c r="W408"/>
  <c r="T430"/>
  <c r="T432"/>
  <c r="T434"/>
  <c r="U434"/>
  <c r="T506"/>
  <c r="V506"/>
  <c r="W506"/>
  <c r="K508"/>
  <c r="K515"/>
  <c r="W516"/>
  <c r="K521"/>
  <c r="T537"/>
  <c r="Y537"/>
  <c r="Q549"/>
  <c r="U555"/>
  <c r="V568"/>
  <c r="W568"/>
  <c r="U573"/>
  <c r="M558"/>
  <c r="Q558"/>
  <c r="K615"/>
  <c r="AA62"/>
  <c r="AA88"/>
  <c r="Z129"/>
  <c r="Z121"/>
  <c r="AA250"/>
  <c r="P390"/>
  <c r="Y50"/>
  <c r="K51"/>
  <c r="K60"/>
  <c r="K68"/>
  <c r="U69"/>
  <c r="U91"/>
  <c r="K96"/>
  <c r="T172"/>
  <c r="Y172"/>
  <c r="Y189"/>
  <c r="Y223"/>
  <c r="Z225"/>
  <c r="Y246"/>
  <c r="Y271"/>
  <c r="T270"/>
  <c r="V270"/>
  <c r="W270"/>
  <c r="AC270"/>
  <c r="W309"/>
  <c r="W356"/>
  <c r="Y404"/>
  <c r="Y408"/>
  <c r="Y423"/>
  <c r="K475"/>
  <c r="Z485"/>
  <c r="U487"/>
  <c r="T515"/>
  <c r="V515"/>
  <c r="W515"/>
  <c r="T529"/>
  <c r="V561"/>
  <c r="W561"/>
  <c r="V573"/>
  <c r="W573"/>
  <c r="I558"/>
  <c r="N558"/>
  <c r="R558"/>
  <c r="U592"/>
  <c r="T605"/>
  <c r="U605"/>
  <c r="T611"/>
  <c r="L621"/>
  <c r="P621"/>
  <c r="Y578"/>
  <c r="V578"/>
  <c r="W578"/>
  <c r="AC578"/>
  <c r="T117"/>
  <c r="L176"/>
  <c r="O10"/>
  <c r="AA72"/>
  <c r="AA53"/>
  <c r="H93"/>
  <c r="L93"/>
  <c r="P93"/>
  <c r="Y118"/>
  <c r="K119"/>
  <c r="I350"/>
  <c r="K386"/>
  <c r="S390"/>
  <c r="Q421"/>
  <c r="K436"/>
  <c r="O490"/>
  <c r="K545"/>
  <c r="Z549"/>
  <c r="J558"/>
  <c r="S558"/>
  <c r="Z570"/>
  <c r="Z558"/>
  <c r="Y606"/>
  <c r="Y612"/>
  <c r="K613"/>
  <c r="T622"/>
  <c r="K11"/>
  <c r="T21"/>
  <c r="V21"/>
  <c r="W21"/>
  <c r="AC21"/>
  <c r="K23"/>
  <c r="W42"/>
  <c r="K43"/>
  <c r="T45"/>
  <c r="U45"/>
  <c r="U46"/>
  <c r="N53"/>
  <c r="R53"/>
  <c r="K56"/>
  <c r="S53"/>
  <c r="W64"/>
  <c r="Z68"/>
  <c r="Z72"/>
  <c r="M77"/>
  <c r="Q77"/>
  <c r="U83"/>
  <c r="O93"/>
  <c r="V101"/>
  <c r="W101"/>
  <c r="K115"/>
  <c r="Y116"/>
  <c r="W118"/>
  <c r="N121"/>
  <c r="Y133"/>
  <c r="W136"/>
  <c r="U141"/>
  <c r="K150"/>
  <c r="Y173"/>
  <c r="W188"/>
  <c r="AA186"/>
  <c r="M185"/>
  <c r="Q185"/>
  <c r="W205"/>
  <c r="Y228"/>
  <c r="W236"/>
  <c r="W252"/>
  <c r="K250"/>
  <c r="W264"/>
  <c r="T268"/>
  <c r="W279"/>
  <c r="T294"/>
  <c r="Y294"/>
  <c r="U303"/>
  <c r="U302"/>
  <c r="W317"/>
  <c r="Y320"/>
  <c r="U336"/>
  <c r="W342"/>
  <c r="T348"/>
  <c r="W348"/>
  <c r="W347"/>
  <c r="U349"/>
  <c r="Z351"/>
  <c r="T366"/>
  <c r="Y366"/>
  <c r="Y377"/>
  <c r="V382"/>
  <c r="W382"/>
  <c r="W383"/>
  <c r="Y416"/>
  <c r="Y431"/>
  <c r="T442"/>
  <c r="Y449"/>
  <c r="K452"/>
  <c r="Y460"/>
  <c r="V464"/>
  <c r="W464"/>
  <c r="U469"/>
  <c r="W489"/>
  <c r="Y494"/>
  <c r="W524"/>
  <c r="K531"/>
  <c r="N549"/>
  <c r="R549"/>
  <c r="K556"/>
  <c r="T586"/>
  <c r="Y586"/>
  <c r="U588"/>
  <c r="U586"/>
  <c r="V590"/>
  <c r="W590"/>
  <c r="U594"/>
  <c r="V596"/>
  <c r="W596"/>
  <c r="W606"/>
  <c r="W612"/>
  <c r="U620"/>
  <c r="K622"/>
  <c r="T624"/>
  <c r="U624"/>
  <c r="U625"/>
  <c r="M621"/>
  <c r="Q621"/>
  <c r="W627"/>
  <c r="J185"/>
  <c r="AA390"/>
  <c r="K27"/>
  <c r="Y136"/>
  <c r="K137"/>
  <c r="AA137"/>
  <c r="K164"/>
  <c r="O176"/>
  <c r="Y188"/>
  <c r="Y236"/>
  <c r="K242"/>
  <c r="Y264"/>
  <c r="I421"/>
  <c r="K438"/>
  <c r="T459"/>
  <c r="Y459"/>
  <c r="N456"/>
  <c r="H490"/>
  <c r="O558"/>
  <c r="T580"/>
  <c r="U42"/>
  <c r="V49"/>
  <c r="W49"/>
  <c r="AC49"/>
  <c r="K78"/>
  <c r="K82"/>
  <c r="K91"/>
  <c r="W116"/>
  <c r="L121"/>
  <c r="T132"/>
  <c r="V132"/>
  <c r="W132"/>
  <c r="AC132"/>
  <c r="W133"/>
  <c r="Z134"/>
  <c r="M152"/>
  <c r="Q152"/>
  <c r="K157"/>
  <c r="W173"/>
  <c r="H176"/>
  <c r="M176"/>
  <c r="Q176"/>
  <c r="K183"/>
  <c r="Y193"/>
  <c r="U205"/>
  <c r="W214"/>
  <c r="W228"/>
  <c r="AA239"/>
  <c r="W241"/>
  <c r="Y243"/>
  <c r="Y276"/>
  <c r="T298"/>
  <c r="V298"/>
  <c r="W298"/>
  <c r="AC298"/>
  <c r="V302"/>
  <c r="W302"/>
  <c r="AC302"/>
  <c r="U317"/>
  <c r="W319"/>
  <c r="Y328"/>
  <c r="Y333"/>
  <c r="U342"/>
  <c r="K345"/>
  <c r="Y353"/>
  <c r="K361"/>
  <c r="K366"/>
  <c r="T370"/>
  <c r="Y370"/>
  <c r="K374"/>
  <c r="K399"/>
  <c r="K403"/>
  <c r="K407"/>
  <c r="K444"/>
  <c r="W460"/>
  <c r="U464"/>
  <c r="T488"/>
  <c r="W488"/>
  <c r="U489"/>
  <c r="W494"/>
  <c r="T504"/>
  <c r="Y504"/>
  <c r="Y505"/>
  <c r="K517"/>
  <c r="T523"/>
  <c r="U524"/>
  <c r="T539"/>
  <c r="Y539"/>
  <c r="K541"/>
  <c r="W555"/>
  <c r="V564"/>
  <c r="W564"/>
  <c r="Y581"/>
  <c r="U590"/>
  <c r="V592"/>
  <c r="W592"/>
  <c r="U596"/>
  <c r="N598"/>
  <c r="T613"/>
  <c r="Y616"/>
  <c r="K624"/>
  <c r="V134"/>
  <c r="W134"/>
  <c r="AC134"/>
  <c r="Y134"/>
  <c r="V144"/>
  <c r="W144"/>
  <c r="AC144"/>
  <c r="U144"/>
  <c r="Y162"/>
  <c r="W162"/>
  <c r="U178"/>
  <c r="T177"/>
  <c r="Y177"/>
  <c r="Y178"/>
  <c r="Y192"/>
  <c r="W192"/>
  <c r="U197"/>
  <c r="Y197"/>
  <c r="Y206"/>
  <c r="W206"/>
  <c r="W255"/>
  <c r="U255"/>
  <c r="U284"/>
  <c r="Y284"/>
  <c r="U329"/>
  <c r="Y329"/>
  <c r="W329"/>
  <c r="U396"/>
  <c r="Y396"/>
  <c r="T395"/>
  <c r="U400"/>
  <c r="Y400"/>
  <c r="T399"/>
  <c r="U403"/>
  <c r="Y403"/>
  <c r="W403"/>
  <c r="AC403"/>
  <c r="U415"/>
  <c r="Y415"/>
  <c r="Y430"/>
  <c r="V430"/>
  <c r="W430"/>
  <c r="AC430"/>
  <c r="V434"/>
  <c r="W434"/>
  <c r="AC434"/>
  <c r="Y542"/>
  <c r="W542"/>
  <c r="T541"/>
  <c r="U562"/>
  <c r="V562"/>
  <c r="W562"/>
  <c r="U569"/>
  <c r="V569"/>
  <c r="W569"/>
  <c r="U578"/>
  <c r="K578"/>
  <c r="U622"/>
  <c r="Y622"/>
  <c r="W210"/>
  <c r="U210"/>
  <c r="U237"/>
  <c r="Y237"/>
  <c r="W237"/>
  <c r="W295"/>
  <c r="U295"/>
  <c r="U294"/>
  <c r="W338"/>
  <c r="Y338"/>
  <c r="U420"/>
  <c r="Y420"/>
  <c r="T419"/>
  <c r="W420"/>
  <c r="U452"/>
  <c r="V452"/>
  <c r="W452"/>
  <c r="AC452"/>
  <c r="Y458"/>
  <c r="W458"/>
  <c r="T457"/>
  <c r="Y531"/>
  <c r="W531"/>
  <c r="AC531"/>
  <c r="U531"/>
  <c r="Y532"/>
  <c r="W532"/>
  <c r="W544"/>
  <c r="U544"/>
  <c r="Y147"/>
  <c r="W147"/>
  <c r="T146"/>
  <c r="U215"/>
  <c r="Y215"/>
  <c r="Y222"/>
  <c r="W222"/>
  <c r="U247"/>
  <c r="Y247"/>
  <c r="W247"/>
  <c r="Y251"/>
  <c r="W251"/>
  <c r="U256"/>
  <c r="Y256"/>
  <c r="U265"/>
  <c r="Y265"/>
  <c r="W265"/>
  <c r="U280"/>
  <c r="Y280"/>
  <c r="W280"/>
  <c r="U305"/>
  <c r="U304"/>
  <c r="Y305"/>
  <c r="W305"/>
  <c r="W323"/>
  <c r="U323"/>
  <c r="U325"/>
  <c r="Y325"/>
  <c r="Y332"/>
  <c r="W332"/>
  <c r="Y389"/>
  <c r="T388"/>
  <c r="Y388"/>
  <c r="W389"/>
  <c r="U411"/>
  <c r="Y411"/>
  <c r="Y451"/>
  <c r="V451"/>
  <c r="W451"/>
  <c r="U451"/>
  <c r="T450"/>
  <c r="U450"/>
  <c r="U472"/>
  <c r="Y472"/>
  <c r="W472"/>
  <c r="T471"/>
  <c r="U484"/>
  <c r="U483"/>
  <c r="Y484"/>
  <c r="T483"/>
  <c r="W484"/>
  <c r="Y486"/>
  <c r="W486"/>
  <c r="U486"/>
  <c r="Y579"/>
  <c r="W579"/>
  <c r="U579"/>
  <c r="Y591"/>
  <c r="V591"/>
  <c r="W591"/>
  <c r="Y604"/>
  <c r="W604"/>
  <c r="U604"/>
  <c r="T603"/>
  <c r="Y610"/>
  <c r="W610"/>
  <c r="U610"/>
  <c r="Y619"/>
  <c r="W619"/>
  <c r="AC619"/>
  <c r="T96"/>
  <c r="V96"/>
  <c r="W96"/>
  <c r="AC96"/>
  <c r="H10"/>
  <c r="P10"/>
  <c r="T17"/>
  <c r="T56"/>
  <c r="Y57"/>
  <c r="Y97"/>
  <c r="Z100"/>
  <c r="U115"/>
  <c r="O390"/>
  <c r="S421"/>
  <c r="W12"/>
  <c r="M10"/>
  <c r="Q10"/>
  <c r="U13"/>
  <c r="Z10"/>
  <c r="U18"/>
  <c r="T19"/>
  <c r="Y19"/>
  <c r="K21"/>
  <c r="U31"/>
  <c r="W31"/>
  <c r="T41"/>
  <c r="Y41"/>
  <c r="Y44"/>
  <c r="W46"/>
  <c r="T47"/>
  <c r="Y47"/>
  <c r="J53"/>
  <c r="O53"/>
  <c r="U57"/>
  <c r="L53"/>
  <c r="P53"/>
  <c r="U61"/>
  <c r="T62"/>
  <c r="V62"/>
  <c r="W62"/>
  <c r="AC62"/>
  <c r="U63"/>
  <c r="W70"/>
  <c r="U74"/>
  <c r="U72"/>
  <c r="N77"/>
  <c r="R77"/>
  <c r="T82"/>
  <c r="W85"/>
  <c r="U86"/>
  <c r="W89"/>
  <c r="S93"/>
  <c r="W95"/>
  <c r="U97"/>
  <c r="T98"/>
  <c r="V98"/>
  <c r="W98"/>
  <c r="AC98"/>
  <c r="K100"/>
  <c r="AA100"/>
  <c r="AA93"/>
  <c r="T100"/>
  <c r="V100"/>
  <c r="W100"/>
  <c r="AC100"/>
  <c r="Y115"/>
  <c r="O121"/>
  <c r="S121"/>
  <c r="Y125"/>
  <c r="U128"/>
  <c r="AA129"/>
  <c r="U135"/>
  <c r="W138"/>
  <c r="T142"/>
  <c r="V142"/>
  <c r="W142"/>
  <c r="AC142"/>
  <c r="N152"/>
  <c r="AA152"/>
  <c r="O152"/>
  <c r="S152"/>
  <c r="W178"/>
  <c r="Z186"/>
  <c r="U192"/>
  <c r="W197"/>
  <c r="U206"/>
  <c r="I185"/>
  <c r="R185"/>
  <c r="Y255"/>
  <c r="Z273"/>
  <c r="W284"/>
  <c r="K324"/>
  <c r="T337"/>
  <c r="V386"/>
  <c r="W386"/>
  <c r="AC386"/>
  <c r="N390"/>
  <c r="R390"/>
  <c r="W396"/>
  <c r="W400"/>
  <c r="W415"/>
  <c r="AC415"/>
  <c r="K424"/>
  <c r="U430"/>
  <c r="K432"/>
  <c r="T446"/>
  <c r="V446"/>
  <c r="W446"/>
  <c r="Y447"/>
  <c r="T454"/>
  <c r="Y454"/>
  <c r="K481"/>
  <c r="V537"/>
  <c r="W537"/>
  <c r="U542"/>
  <c r="K559"/>
  <c r="V571"/>
  <c r="W571"/>
  <c r="K575"/>
  <c r="M577"/>
  <c r="Q577"/>
  <c r="N577"/>
  <c r="R577"/>
  <c r="V586"/>
  <c r="W586"/>
  <c r="AC586"/>
  <c r="AA598"/>
  <c r="Z598"/>
  <c r="K626"/>
  <c r="U143"/>
  <c r="Y143"/>
  <c r="W175"/>
  <c r="T174"/>
  <c r="U175"/>
  <c r="Y201"/>
  <c r="W201"/>
  <c r="U201"/>
  <c r="U267"/>
  <c r="U266"/>
  <c r="Y267"/>
  <c r="Y275"/>
  <c r="W275"/>
  <c r="U289"/>
  <c r="U288"/>
  <c r="Y289"/>
  <c r="T288"/>
  <c r="U357"/>
  <c r="Y357"/>
  <c r="W357"/>
  <c r="Y364"/>
  <c r="W364"/>
  <c r="U407"/>
  <c r="Y407"/>
  <c r="W407"/>
  <c r="AC407"/>
  <c r="Y503"/>
  <c r="W503"/>
  <c r="Y538"/>
  <c r="W538"/>
  <c r="Y593"/>
  <c r="V593"/>
  <c r="W593"/>
  <c r="Y153"/>
  <c r="V153"/>
  <c r="W153"/>
  <c r="AC153"/>
  <c r="W163"/>
  <c r="U163"/>
  <c r="Y165"/>
  <c r="T164"/>
  <c r="U164"/>
  <c r="U219"/>
  <c r="Y219"/>
  <c r="Y227"/>
  <c r="W227"/>
  <c r="Y260"/>
  <c r="W260"/>
  <c r="W283"/>
  <c r="U283"/>
  <c r="Y313"/>
  <c r="W313"/>
  <c r="Y352"/>
  <c r="W352"/>
  <c r="U508"/>
  <c r="V508"/>
  <c r="W508"/>
  <c r="AC508"/>
  <c r="U557"/>
  <c r="Y557"/>
  <c r="Y574"/>
  <c r="V574"/>
  <c r="W574"/>
  <c r="U574"/>
  <c r="U570"/>
  <c r="Y587"/>
  <c r="V587"/>
  <c r="W587"/>
  <c r="Y595"/>
  <c r="V595"/>
  <c r="W595"/>
  <c r="U600"/>
  <c r="Y600"/>
  <c r="T599"/>
  <c r="W600"/>
  <c r="U609"/>
  <c r="V609"/>
  <c r="W609"/>
  <c r="AC609"/>
  <c r="Y615"/>
  <c r="W615"/>
  <c r="AC615"/>
  <c r="Y154"/>
  <c r="W154"/>
  <c r="Y158"/>
  <c r="T157"/>
  <c r="V157"/>
  <c r="W157"/>
  <c r="AC157"/>
  <c r="U297"/>
  <c r="U296"/>
  <c r="T296"/>
  <c r="Y297"/>
  <c r="U310"/>
  <c r="Y310"/>
  <c r="W310"/>
  <c r="Y355"/>
  <c r="W355"/>
  <c r="W371"/>
  <c r="U371"/>
  <c r="U392"/>
  <c r="Y392"/>
  <c r="T391"/>
  <c r="W392"/>
  <c r="Y465"/>
  <c r="V465"/>
  <c r="W465"/>
  <c r="U465"/>
  <c r="Y492"/>
  <c r="W492"/>
  <c r="U492"/>
  <c r="Y498"/>
  <c r="W498"/>
  <c r="U521"/>
  <c r="V521"/>
  <c r="W521"/>
  <c r="AC521"/>
  <c r="W534"/>
  <c r="U534"/>
  <c r="Y536"/>
  <c r="T535"/>
  <c r="Y535"/>
  <c r="Y546"/>
  <c r="T545"/>
  <c r="Y545"/>
  <c r="W546"/>
  <c r="U565"/>
  <c r="U559"/>
  <c r="V565"/>
  <c r="W565"/>
  <c r="Y589"/>
  <c r="V589"/>
  <c r="W589"/>
  <c r="Y597"/>
  <c r="V597"/>
  <c r="W597"/>
  <c r="T84"/>
  <c r="U134"/>
  <c r="H390"/>
  <c r="K58"/>
  <c r="T60"/>
  <c r="I77"/>
  <c r="R121"/>
  <c r="Z176"/>
  <c r="T266"/>
  <c r="K372"/>
  <c r="M350"/>
  <c r="O421"/>
  <c r="Z495"/>
  <c r="S490"/>
  <c r="H514"/>
  <c r="K535"/>
  <c r="T559"/>
  <c r="K586"/>
  <c r="O598"/>
  <c r="S10"/>
  <c r="W18"/>
  <c r="L10"/>
  <c r="W61"/>
  <c r="W63"/>
  <c r="Z62"/>
  <c r="Y70"/>
  <c r="W74"/>
  <c r="Y85"/>
  <c r="Y89"/>
  <c r="T94"/>
  <c r="Y94"/>
  <c r="Z93"/>
  <c r="T124"/>
  <c r="Y124"/>
  <c r="AA126"/>
  <c r="W128"/>
  <c r="U132"/>
  <c r="Y138"/>
  <c r="Z137"/>
  <c r="H152"/>
  <c r="Z212"/>
  <c r="AA306"/>
  <c r="AA351"/>
  <c r="O350"/>
  <c r="Z363"/>
  <c r="H421"/>
  <c r="R456"/>
  <c r="I456"/>
  <c r="T479"/>
  <c r="Y479"/>
  <c r="M490"/>
  <c r="Q490"/>
  <c r="O514"/>
  <c r="M514"/>
  <c r="Q514"/>
  <c r="P558"/>
  <c r="T570"/>
  <c r="Y570"/>
  <c r="AA586"/>
  <c r="AA577"/>
  <c r="J621"/>
  <c r="Z621"/>
  <c r="U140"/>
  <c r="R152"/>
  <c r="I152"/>
  <c r="R161"/>
  <c r="L161"/>
  <c r="P161"/>
  <c r="K174"/>
  <c r="S176"/>
  <c r="I176"/>
  <c r="N185"/>
  <c r="Z199"/>
  <c r="AA212"/>
  <c r="AA225"/>
  <c r="K225"/>
  <c r="Z242"/>
  <c r="AA273"/>
  <c r="K273"/>
  <c r="H350"/>
  <c r="K351"/>
  <c r="P350"/>
  <c r="U376"/>
  <c r="J390"/>
  <c r="K419"/>
  <c r="L421"/>
  <c r="P421"/>
  <c r="K440"/>
  <c r="K461"/>
  <c r="Z461"/>
  <c r="K471"/>
  <c r="S456"/>
  <c r="K483"/>
  <c r="Y487"/>
  <c r="K488"/>
  <c r="U491"/>
  <c r="P490"/>
  <c r="AA495"/>
  <c r="AA501"/>
  <c r="K525"/>
  <c r="U537"/>
  <c r="H558"/>
  <c r="H577"/>
  <c r="K582"/>
  <c r="H598"/>
  <c r="U615"/>
  <c r="K617"/>
  <c r="U619"/>
  <c r="Z152"/>
  <c r="H161"/>
  <c r="Z161"/>
  <c r="O161"/>
  <c r="S161"/>
  <c r="W189"/>
  <c r="W193"/>
  <c r="U196"/>
  <c r="AA199"/>
  <c r="U214"/>
  <c r="U218"/>
  <c r="U231"/>
  <c r="T242"/>
  <c r="V242"/>
  <c r="W242"/>
  <c r="AC242"/>
  <c r="W243"/>
  <c r="AA258"/>
  <c r="W269"/>
  <c r="Z306"/>
  <c r="W320"/>
  <c r="K341"/>
  <c r="K347"/>
  <c r="T363"/>
  <c r="U363"/>
  <c r="Y376"/>
  <c r="K411"/>
  <c r="W412"/>
  <c r="K415"/>
  <c r="W416"/>
  <c r="W423"/>
  <c r="K430"/>
  <c r="V431"/>
  <c r="W431"/>
  <c r="K434"/>
  <c r="AA461"/>
  <c r="AA466"/>
  <c r="K469"/>
  <c r="K485"/>
  <c r="K491"/>
  <c r="W505"/>
  <c r="U509"/>
  <c r="U516"/>
  <c r="P514"/>
  <c r="U522"/>
  <c r="K537"/>
  <c r="K547"/>
  <c r="I549"/>
  <c r="U554"/>
  <c r="V560"/>
  <c r="W560"/>
  <c r="V563"/>
  <c r="W563"/>
  <c r="V566"/>
  <c r="W566"/>
  <c r="V572"/>
  <c r="W572"/>
  <c r="O577"/>
  <c r="S577"/>
  <c r="Z586"/>
  <c r="Z577"/>
  <c r="R598"/>
  <c r="I621"/>
  <c r="N621"/>
  <c r="R621"/>
  <c r="Y100"/>
  <c r="V343"/>
  <c r="W343"/>
  <c r="AC343"/>
  <c r="U343"/>
  <c r="Y343"/>
  <c r="Z53"/>
  <c r="Y363"/>
  <c r="AA10"/>
  <c r="W24"/>
  <c r="T23"/>
  <c r="U24"/>
  <c r="Y26"/>
  <c r="T25"/>
  <c r="W26"/>
  <c r="V43"/>
  <c r="W43"/>
  <c r="AC43"/>
  <c r="U43"/>
  <c r="V84"/>
  <c r="W84"/>
  <c r="AC84"/>
  <c r="U84"/>
  <c r="V103"/>
  <c r="W103"/>
  <c r="U103"/>
  <c r="V105"/>
  <c r="W105"/>
  <c r="U105"/>
  <c r="V107"/>
  <c r="W107"/>
  <c r="U107"/>
  <c r="Y127"/>
  <c r="W127"/>
  <c r="Y131"/>
  <c r="W131"/>
  <c r="W190"/>
  <c r="U190"/>
  <c r="W198"/>
  <c r="U198"/>
  <c r="Y200"/>
  <c r="T199"/>
  <c r="W200"/>
  <c r="W207"/>
  <c r="U207"/>
  <c r="Y230"/>
  <c r="W230"/>
  <c r="W253"/>
  <c r="U253"/>
  <c r="T250"/>
  <c r="Y278"/>
  <c r="W278"/>
  <c r="Y331"/>
  <c r="W331"/>
  <c r="W394"/>
  <c r="Y394"/>
  <c r="T393"/>
  <c r="W410"/>
  <c r="Y410"/>
  <c r="T409"/>
  <c r="V427"/>
  <c r="W427"/>
  <c r="T426"/>
  <c r="Y427"/>
  <c r="V432"/>
  <c r="W432"/>
  <c r="AC432"/>
  <c r="Y432"/>
  <c r="V437"/>
  <c r="W437"/>
  <c r="U437"/>
  <c r="Y437"/>
  <c r="T436"/>
  <c r="Y474"/>
  <c r="W474"/>
  <c r="U474"/>
  <c r="Y502"/>
  <c r="T501"/>
  <c r="W502"/>
  <c r="U502"/>
  <c r="J10"/>
  <c r="K15"/>
  <c r="Y52"/>
  <c r="W52"/>
  <c r="W79"/>
  <c r="U79"/>
  <c r="Y81"/>
  <c r="T80"/>
  <c r="W81"/>
  <c r="Y117"/>
  <c r="W117"/>
  <c r="M168"/>
  <c r="M161"/>
  <c r="AA169"/>
  <c r="AA168"/>
  <c r="AA161"/>
  <c r="Y171"/>
  <c r="T170"/>
  <c r="W171"/>
  <c r="Y195"/>
  <c r="W195"/>
  <c r="W211"/>
  <c r="U211"/>
  <c r="Y221"/>
  <c r="W221"/>
  <c r="Y245"/>
  <c r="W245"/>
  <c r="Y259"/>
  <c r="T258"/>
  <c r="W259"/>
  <c r="Y282"/>
  <c r="W282"/>
  <c r="W291"/>
  <c r="U291"/>
  <c r="U290"/>
  <c r="Y301"/>
  <c r="T300"/>
  <c r="W301"/>
  <c r="Y316"/>
  <c r="W316"/>
  <c r="Y335"/>
  <c r="W335"/>
  <c r="Y360"/>
  <c r="T359"/>
  <c r="W360"/>
  <c r="U360"/>
  <c r="X9"/>
  <c r="K13"/>
  <c r="I10"/>
  <c r="W14"/>
  <c r="U14"/>
  <c r="Y16"/>
  <c r="T15"/>
  <c r="W16"/>
  <c r="W34"/>
  <c r="U34"/>
  <c r="T33"/>
  <c r="Y36"/>
  <c r="T35"/>
  <c r="W36"/>
  <c r="Y59"/>
  <c r="U59"/>
  <c r="K75"/>
  <c r="U76"/>
  <c r="U75"/>
  <c r="W87"/>
  <c r="U87"/>
  <c r="W145"/>
  <c r="U145"/>
  <c r="W148"/>
  <c r="U148"/>
  <c r="Y149"/>
  <c r="W149"/>
  <c r="W151"/>
  <c r="U151"/>
  <c r="T150"/>
  <c r="V155"/>
  <c r="U155"/>
  <c r="Y191"/>
  <c r="W191"/>
  <c r="W203"/>
  <c r="U203"/>
  <c r="Y208"/>
  <c r="W208"/>
  <c r="Y217"/>
  <c r="W217"/>
  <c r="W224"/>
  <c r="U224"/>
  <c r="Y226"/>
  <c r="T225"/>
  <c r="W226"/>
  <c r="W234"/>
  <c r="U234"/>
  <c r="Y240"/>
  <c r="T239"/>
  <c r="W240"/>
  <c r="W248"/>
  <c r="U248"/>
  <c r="Y254"/>
  <c r="W254"/>
  <c r="W262"/>
  <c r="U262"/>
  <c r="W272"/>
  <c r="U272"/>
  <c r="U270"/>
  <c r="Y274"/>
  <c r="T273"/>
  <c r="W274"/>
  <c r="W285"/>
  <c r="U285"/>
  <c r="Y308"/>
  <c r="W308"/>
  <c r="W321"/>
  <c r="U321"/>
  <c r="Y327"/>
  <c r="W327"/>
  <c r="W358"/>
  <c r="Y358"/>
  <c r="U358"/>
  <c r="Y375"/>
  <c r="T374"/>
  <c r="W375"/>
  <c r="U375"/>
  <c r="U425"/>
  <c r="W425"/>
  <c r="T424"/>
  <c r="V512"/>
  <c r="W512"/>
  <c r="Y512"/>
  <c r="I53"/>
  <c r="J77"/>
  <c r="Z88"/>
  <c r="Z77"/>
  <c r="I121"/>
  <c r="T306"/>
  <c r="AA324"/>
  <c r="AA350"/>
  <c r="Y13"/>
  <c r="Y24"/>
  <c r="U26"/>
  <c r="K54"/>
  <c r="H53"/>
  <c r="U58"/>
  <c r="K72"/>
  <c r="W75"/>
  <c r="AC75"/>
  <c r="L77"/>
  <c r="P77"/>
  <c r="T78"/>
  <c r="K80"/>
  <c r="AA77"/>
  <c r="Y86"/>
  <c r="M93"/>
  <c r="Q93"/>
  <c r="U98"/>
  <c r="K111"/>
  <c r="P121"/>
  <c r="H121"/>
  <c r="U127"/>
  <c r="U131"/>
  <c r="K134"/>
  <c r="AA134"/>
  <c r="AA121"/>
  <c r="T137"/>
  <c r="Y144"/>
  <c r="L152"/>
  <c r="P152"/>
  <c r="U157"/>
  <c r="K170"/>
  <c r="K179"/>
  <c r="K186"/>
  <c r="Y190"/>
  <c r="Y198"/>
  <c r="U200"/>
  <c r="Y207"/>
  <c r="K212"/>
  <c r="U230"/>
  <c r="O185"/>
  <c r="S185"/>
  <c r="AA232"/>
  <c r="Z250"/>
  <c r="Y253"/>
  <c r="U278"/>
  <c r="T290"/>
  <c r="AA318"/>
  <c r="T324"/>
  <c r="U331"/>
  <c r="K339"/>
  <c r="T378"/>
  <c r="M390"/>
  <c r="Q390"/>
  <c r="U394"/>
  <c r="U410"/>
  <c r="M421"/>
  <c r="U427"/>
  <c r="U432"/>
  <c r="W28"/>
  <c r="U28"/>
  <c r="T27"/>
  <c r="Y30"/>
  <c r="T29"/>
  <c r="W30"/>
  <c r="W38"/>
  <c r="U38"/>
  <c r="T37"/>
  <c r="Y40"/>
  <c r="T39"/>
  <c r="W40"/>
  <c r="V102"/>
  <c r="W102"/>
  <c r="U102"/>
  <c r="V109"/>
  <c r="W109"/>
  <c r="U109"/>
  <c r="W112"/>
  <c r="U112"/>
  <c r="Y114"/>
  <c r="T113"/>
  <c r="W114"/>
  <c r="Y139"/>
  <c r="W139"/>
  <c r="W169"/>
  <c r="U169"/>
  <c r="T168"/>
  <c r="W216"/>
  <c r="U216"/>
  <c r="W238"/>
  <c r="U238"/>
  <c r="Y293"/>
  <c r="T292"/>
  <c r="W293"/>
  <c r="W307"/>
  <c r="U307"/>
  <c r="Y312"/>
  <c r="W312"/>
  <c r="W326"/>
  <c r="U326"/>
  <c r="U344"/>
  <c r="Y344"/>
  <c r="W344"/>
  <c r="Y348"/>
  <c r="U365"/>
  <c r="Y365"/>
  <c r="W365"/>
  <c r="U379"/>
  <c r="W379"/>
  <c r="W402"/>
  <c r="Y402"/>
  <c r="T401"/>
  <c r="W418"/>
  <c r="Y418"/>
  <c r="T417"/>
  <c r="K457"/>
  <c r="Y607"/>
  <c r="W607"/>
  <c r="AC607"/>
  <c r="U607"/>
  <c r="V11"/>
  <c r="U11"/>
  <c r="W71"/>
  <c r="U71"/>
  <c r="U68"/>
  <c r="T68"/>
  <c r="Y73"/>
  <c r="T72"/>
  <c r="W73"/>
  <c r="Y180"/>
  <c r="W180"/>
  <c r="W184"/>
  <c r="U184"/>
  <c r="Y213"/>
  <c r="T212"/>
  <c r="W213"/>
  <c r="W229"/>
  <c r="U229"/>
  <c r="W257"/>
  <c r="U257"/>
  <c r="W277"/>
  <c r="U277"/>
  <c r="W311"/>
  <c r="U311"/>
  <c r="W330"/>
  <c r="U330"/>
  <c r="W373"/>
  <c r="Y373"/>
  <c r="T372"/>
  <c r="U373"/>
  <c r="W381"/>
  <c r="Y381"/>
  <c r="T380"/>
  <c r="V429"/>
  <c r="W429"/>
  <c r="T428"/>
  <c r="Y429"/>
  <c r="U429"/>
  <c r="V533"/>
  <c r="W533"/>
  <c r="AC533"/>
  <c r="U533"/>
  <c r="Y533"/>
  <c r="Y553"/>
  <c r="T552"/>
  <c r="W553"/>
  <c r="U553"/>
  <c r="Y608"/>
  <c r="W608"/>
  <c r="U608"/>
  <c r="W22"/>
  <c r="U22"/>
  <c r="U47"/>
  <c r="Y48"/>
  <c r="W48"/>
  <c r="W55"/>
  <c r="U55"/>
  <c r="T54"/>
  <c r="W65"/>
  <c r="U65"/>
  <c r="Y67"/>
  <c r="T66"/>
  <c r="W67"/>
  <c r="W90"/>
  <c r="U90"/>
  <c r="U88"/>
  <c r="K98"/>
  <c r="I93"/>
  <c r="W99"/>
  <c r="U99"/>
  <c r="V104"/>
  <c r="W104"/>
  <c r="U104"/>
  <c r="V106"/>
  <c r="W106"/>
  <c r="U106"/>
  <c r="V108"/>
  <c r="W108"/>
  <c r="U108"/>
  <c r="V110"/>
  <c r="W110"/>
  <c r="U110"/>
  <c r="W119"/>
  <c r="U119"/>
  <c r="Y120"/>
  <c r="W120"/>
  <c r="Y123"/>
  <c r="T122"/>
  <c r="W123"/>
  <c r="Y135"/>
  <c r="W135"/>
  <c r="W158"/>
  <c r="U158"/>
  <c r="Y160"/>
  <c r="T159"/>
  <c r="W160"/>
  <c r="W165"/>
  <c r="U165"/>
  <c r="Y167"/>
  <c r="T166"/>
  <c r="W167"/>
  <c r="V172"/>
  <c r="W172"/>
  <c r="AC172"/>
  <c r="U172"/>
  <c r="Y187"/>
  <c r="T186"/>
  <c r="W187"/>
  <c r="W194"/>
  <c r="U194"/>
  <c r="Y204"/>
  <c r="W204"/>
  <c r="W220"/>
  <c r="U220"/>
  <c r="Y235"/>
  <c r="W235"/>
  <c r="W244"/>
  <c r="U244"/>
  <c r="U242"/>
  <c r="Y249"/>
  <c r="W249"/>
  <c r="Y263"/>
  <c r="W263"/>
  <c r="W281"/>
  <c r="U281"/>
  <c r="Y287"/>
  <c r="T286"/>
  <c r="W287"/>
  <c r="W299"/>
  <c r="U299"/>
  <c r="U298"/>
  <c r="W315"/>
  <c r="U315"/>
  <c r="Y322"/>
  <c r="W322"/>
  <c r="W334"/>
  <c r="U334"/>
  <c r="V345"/>
  <c r="W345"/>
  <c r="AC345"/>
  <c r="U345"/>
  <c r="W346"/>
  <c r="Y346"/>
  <c r="W354"/>
  <c r="Y354"/>
  <c r="U362"/>
  <c r="Y362"/>
  <c r="T361"/>
  <c r="V366"/>
  <c r="W366"/>
  <c r="AC366"/>
  <c r="W367"/>
  <c r="Y367"/>
  <c r="Y369"/>
  <c r="T368"/>
  <c r="W369"/>
  <c r="V384"/>
  <c r="W384"/>
  <c r="Y384"/>
  <c r="U384"/>
  <c r="W398"/>
  <c r="Y398"/>
  <c r="T397"/>
  <c r="W406"/>
  <c r="Y406"/>
  <c r="T405"/>
  <c r="W414"/>
  <c r="Y414"/>
  <c r="T413"/>
  <c r="Z478"/>
  <c r="Z477"/>
  <c r="L477"/>
  <c r="T126"/>
  <c r="T51"/>
  <c r="I161"/>
  <c r="Z232"/>
  <c r="K306"/>
  <c r="Z318"/>
  <c r="T473"/>
  <c r="Y14"/>
  <c r="N10"/>
  <c r="R10"/>
  <c r="U16"/>
  <c r="K25"/>
  <c r="K29"/>
  <c r="Y34"/>
  <c r="U36"/>
  <c r="K39"/>
  <c r="Y43"/>
  <c r="K45"/>
  <c r="M53"/>
  <c r="Q53"/>
  <c r="Y58"/>
  <c r="H77"/>
  <c r="O77"/>
  <c r="S77"/>
  <c r="Y84"/>
  <c r="K86"/>
  <c r="Y87"/>
  <c r="J93"/>
  <c r="N93"/>
  <c r="R93"/>
  <c r="Y102"/>
  <c r="Y103"/>
  <c r="Y105"/>
  <c r="Y107"/>
  <c r="Y109"/>
  <c r="T111"/>
  <c r="K113"/>
  <c r="K117"/>
  <c r="J121"/>
  <c r="M121"/>
  <c r="Q121"/>
  <c r="T129"/>
  <c r="Y142"/>
  <c r="K144"/>
  <c r="Y145"/>
  <c r="Y148"/>
  <c r="U149"/>
  <c r="Y151"/>
  <c r="J152"/>
  <c r="K153"/>
  <c r="J161"/>
  <c r="Q161"/>
  <c r="U162"/>
  <c r="J176"/>
  <c r="N176"/>
  <c r="R176"/>
  <c r="T179"/>
  <c r="T183"/>
  <c r="U191"/>
  <c r="K199"/>
  <c r="Y203"/>
  <c r="U208"/>
  <c r="U217"/>
  <c r="Y224"/>
  <c r="U226"/>
  <c r="H185"/>
  <c r="L185"/>
  <c r="P185"/>
  <c r="T232"/>
  <c r="Y234"/>
  <c r="U240"/>
  <c r="AA242"/>
  <c r="Y248"/>
  <c r="U254"/>
  <c r="U250"/>
  <c r="K258"/>
  <c r="Y262"/>
  <c r="K270"/>
  <c r="Y272"/>
  <c r="U274"/>
  <c r="Y285"/>
  <c r="Y298"/>
  <c r="Y304"/>
  <c r="U308"/>
  <c r="T318"/>
  <c r="Y321"/>
  <c r="Z324"/>
  <c r="U327"/>
  <c r="Q350"/>
  <c r="J350"/>
  <c r="N350"/>
  <c r="L350"/>
  <c r="I390"/>
  <c r="Z421"/>
  <c r="Y425"/>
  <c r="N421"/>
  <c r="R421"/>
  <c r="Q456"/>
  <c r="V525"/>
  <c r="W525"/>
  <c r="AC525"/>
  <c r="U525"/>
  <c r="Y525"/>
  <c r="V582"/>
  <c r="W582"/>
  <c r="AC582"/>
  <c r="U582"/>
  <c r="Y582"/>
  <c r="K599"/>
  <c r="J598"/>
  <c r="Y340"/>
  <c r="T339"/>
  <c r="W339"/>
  <c r="AC339"/>
  <c r="W385"/>
  <c r="Y385"/>
  <c r="U388"/>
  <c r="Z389"/>
  <c r="Z388"/>
  <c r="R388"/>
  <c r="R350"/>
  <c r="K426"/>
  <c r="J421"/>
  <c r="V442"/>
  <c r="W442"/>
  <c r="AC442"/>
  <c r="Y442"/>
  <c r="V445"/>
  <c r="W445"/>
  <c r="U445"/>
  <c r="Y445"/>
  <c r="T444"/>
  <c r="J473"/>
  <c r="K473"/>
  <c r="K474"/>
  <c r="W496"/>
  <c r="U496"/>
  <c r="Y496"/>
  <c r="Y520"/>
  <c r="T519"/>
  <c r="W520"/>
  <c r="U520"/>
  <c r="U539"/>
  <c r="V556"/>
  <c r="W556"/>
  <c r="AC556"/>
  <c r="U556"/>
  <c r="Y556"/>
  <c r="K584"/>
  <c r="J577"/>
  <c r="Y605"/>
  <c r="V611"/>
  <c r="W611"/>
  <c r="AC611"/>
  <c r="U611"/>
  <c r="Y611"/>
  <c r="S514"/>
  <c r="Y17"/>
  <c r="Y49"/>
  <c r="Y60"/>
  <c r="Y101"/>
  <c r="Y132"/>
  <c r="Y140"/>
  <c r="T181"/>
  <c r="K380"/>
  <c r="K393"/>
  <c r="K397"/>
  <c r="K401"/>
  <c r="K405"/>
  <c r="K409"/>
  <c r="K413"/>
  <c r="K417"/>
  <c r="AA421"/>
  <c r="O456"/>
  <c r="K527"/>
  <c r="AA621"/>
  <c r="O621"/>
  <c r="S621"/>
  <c r="V493"/>
  <c r="W493"/>
  <c r="AC493"/>
  <c r="U493"/>
  <c r="Y493"/>
  <c r="V517"/>
  <c r="W517"/>
  <c r="U517"/>
  <c r="Y517"/>
  <c r="W518"/>
  <c r="U518"/>
  <c r="Y518"/>
  <c r="V529"/>
  <c r="W529"/>
  <c r="U529"/>
  <c r="Y529"/>
  <c r="W602"/>
  <c r="U602"/>
  <c r="Y602"/>
  <c r="T601"/>
  <c r="U422"/>
  <c r="V422"/>
  <c r="V438"/>
  <c r="W438"/>
  <c r="AC438"/>
  <c r="Y438"/>
  <c r="V441"/>
  <c r="W441"/>
  <c r="U441"/>
  <c r="Y441"/>
  <c r="T440"/>
  <c r="V463"/>
  <c r="W463"/>
  <c r="U463"/>
  <c r="T461"/>
  <c r="Y463"/>
  <c r="V469"/>
  <c r="W469"/>
  <c r="AC469"/>
  <c r="Y469"/>
  <c r="M475"/>
  <c r="AA476"/>
  <c r="AA475"/>
  <c r="V499"/>
  <c r="W499"/>
  <c r="U499"/>
  <c r="Y499"/>
  <c r="W500"/>
  <c r="U500"/>
  <c r="Y500"/>
  <c r="V523"/>
  <c r="W523"/>
  <c r="AC523"/>
  <c r="U523"/>
  <c r="Y523"/>
  <c r="V543"/>
  <c r="W543"/>
  <c r="AC543"/>
  <c r="U543"/>
  <c r="Y543"/>
  <c r="W548"/>
  <c r="U548"/>
  <c r="T547"/>
  <c r="W551"/>
  <c r="U551"/>
  <c r="Y551"/>
  <c r="T550"/>
  <c r="V580"/>
  <c r="U580"/>
  <c r="Y580"/>
  <c r="Y613"/>
  <c r="W613"/>
  <c r="AC613"/>
  <c r="U613"/>
  <c r="Y617"/>
  <c r="W617"/>
  <c r="AC617"/>
  <c r="U617"/>
  <c r="L490"/>
  <c r="AA514"/>
  <c r="L514"/>
  <c r="T88"/>
  <c r="U338"/>
  <c r="U337"/>
  <c r="U340"/>
  <c r="K348"/>
  <c r="T351"/>
  <c r="W353"/>
  <c r="U355"/>
  <c r="K363"/>
  <c r="V376"/>
  <c r="W376"/>
  <c r="AC376"/>
  <c r="U385"/>
  <c r="K391"/>
  <c r="Z390"/>
  <c r="K428"/>
  <c r="U442"/>
  <c r="K448"/>
  <c r="T495"/>
  <c r="Z490"/>
  <c r="K506"/>
  <c r="H549"/>
  <c r="M549"/>
  <c r="AA549"/>
  <c r="O549"/>
  <c r="S549"/>
  <c r="K570"/>
  <c r="L577"/>
  <c r="P577"/>
  <c r="S598"/>
  <c r="V435"/>
  <c r="W435"/>
  <c r="U435"/>
  <c r="T448"/>
  <c r="V449"/>
  <c r="W449"/>
  <c r="Y455"/>
  <c r="W455"/>
  <c r="V459"/>
  <c r="U459"/>
  <c r="V462"/>
  <c r="W462"/>
  <c r="U462"/>
  <c r="K468"/>
  <c r="J467"/>
  <c r="T477"/>
  <c r="Y478"/>
  <c r="Y485"/>
  <c r="W485"/>
  <c r="Y507"/>
  <c r="W507"/>
  <c r="Y513"/>
  <c r="W513"/>
  <c r="W526"/>
  <c r="U526"/>
  <c r="W536"/>
  <c r="U536"/>
  <c r="U535"/>
  <c r="W575"/>
  <c r="U575"/>
  <c r="Y576"/>
  <c r="W576"/>
  <c r="W583"/>
  <c r="U583"/>
  <c r="Y585"/>
  <c r="T584"/>
  <c r="T577"/>
  <c r="Y577"/>
  <c r="W585"/>
  <c r="U382"/>
  <c r="U386"/>
  <c r="K442"/>
  <c r="K446"/>
  <c r="U447"/>
  <c r="H456"/>
  <c r="P456"/>
  <c r="M466"/>
  <c r="M456"/>
  <c r="K477"/>
  <c r="U478"/>
  <c r="K495"/>
  <c r="K501"/>
  <c r="Z514"/>
  <c r="K519"/>
  <c r="L549"/>
  <c r="P549"/>
  <c r="K552"/>
  <c r="I577"/>
  <c r="I598"/>
  <c r="L598"/>
  <c r="P598"/>
  <c r="K603"/>
  <c r="K607"/>
  <c r="V433"/>
  <c r="W433"/>
  <c r="U433"/>
  <c r="V439"/>
  <c r="W439"/>
  <c r="U439"/>
  <c r="V443"/>
  <c r="W443"/>
  <c r="U443"/>
  <c r="Z467"/>
  <c r="Z466"/>
  <c r="L466"/>
  <c r="V468"/>
  <c r="W468"/>
  <c r="U468"/>
  <c r="W470"/>
  <c r="U470"/>
  <c r="L471"/>
  <c r="Z472"/>
  <c r="Z471"/>
  <c r="W476"/>
  <c r="U476"/>
  <c r="T475"/>
  <c r="Y480"/>
  <c r="W480"/>
  <c r="W482"/>
  <c r="U482"/>
  <c r="T481"/>
  <c r="Y488"/>
  <c r="Y497"/>
  <c r="W497"/>
  <c r="Y511"/>
  <c r="T510"/>
  <c r="W511"/>
  <c r="W530"/>
  <c r="U530"/>
  <c r="W540"/>
  <c r="U540"/>
  <c r="V545"/>
  <c r="W545"/>
  <c r="AC545"/>
  <c r="U545"/>
  <c r="Y614"/>
  <c r="W614"/>
  <c r="Y618"/>
  <c r="W618"/>
  <c r="V622"/>
  <c r="Y623"/>
  <c r="W623"/>
  <c r="V626"/>
  <c r="W626"/>
  <c r="AC626"/>
  <c r="U626"/>
  <c r="K450"/>
  <c r="J490"/>
  <c r="N490"/>
  <c r="R490"/>
  <c r="I490"/>
  <c r="J514"/>
  <c r="N514"/>
  <c r="R514"/>
  <c r="I514"/>
  <c r="K550"/>
  <c r="AA570"/>
  <c r="AA558"/>
  <c r="M598"/>
  <c r="Q598"/>
  <c r="K601"/>
  <c r="Y452"/>
  <c r="Y457"/>
  <c r="Y508"/>
  <c r="Y515"/>
  <c r="Y521"/>
  <c r="Y554"/>
  <c r="Y560"/>
  <c r="Y561"/>
  <c r="Y562"/>
  <c r="Y563"/>
  <c r="Y564"/>
  <c r="Y565"/>
  <c r="Y566"/>
  <c r="Y567"/>
  <c r="Y568"/>
  <c r="Y569"/>
  <c r="Y571"/>
  <c r="Y572"/>
  <c r="Y609"/>
  <c r="Y190" i="12"/>
  <c r="U96"/>
  <c r="T95"/>
  <c r="U323"/>
  <c r="M169"/>
  <c r="AA170"/>
  <c r="AA169"/>
  <c r="L467"/>
  <c r="L457"/>
  <c r="Z468"/>
  <c r="AA465"/>
  <c r="T22"/>
  <c r="J101"/>
  <c r="K490" i="14"/>
  <c r="U239"/>
  <c r="U366"/>
  <c r="AA185"/>
  <c r="U21"/>
  <c r="Y434"/>
  <c r="U506"/>
  <c r="W454"/>
  <c r="V570"/>
  <c r="W570"/>
  <c r="AC570"/>
  <c r="AA456"/>
  <c r="U488"/>
  <c r="V605"/>
  <c r="W605"/>
  <c r="AC605"/>
  <c r="V388"/>
  <c r="W388"/>
  <c r="Y91"/>
  <c r="Y45"/>
  <c r="U348"/>
  <c r="U347"/>
  <c r="U515"/>
  <c r="U341"/>
  <c r="K621"/>
  <c r="V294"/>
  <c r="W294"/>
  <c r="AC294"/>
  <c r="U351"/>
  <c r="V624"/>
  <c r="W624"/>
  <c r="AC624"/>
  <c r="U454"/>
  <c r="V539"/>
  <c r="W539"/>
  <c r="Y270"/>
  <c r="Y62"/>
  <c r="V370"/>
  <c r="W370"/>
  <c r="AC370"/>
  <c r="U258"/>
  <c r="Y506"/>
  <c r="Y341"/>
  <c r="V504"/>
  <c r="W504"/>
  <c r="AC504"/>
  <c r="V268"/>
  <c r="W268"/>
  <c r="AC268"/>
  <c r="Y268"/>
  <c r="T621"/>
  <c r="Y621"/>
  <c r="W479"/>
  <c r="K514"/>
  <c r="K77"/>
  <c r="Y21"/>
  <c r="Z185"/>
  <c r="Z9"/>
  <c r="Z8"/>
  <c r="W45"/>
  <c r="T347"/>
  <c r="Y347"/>
  <c r="Y242"/>
  <c r="K161"/>
  <c r="U446"/>
  <c r="V124"/>
  <c r="W124"/>
  <c r="AC124"/>
  <c r="AA490"/>
  <c r="U186"/>
  <c r="U232"/>
  <c r="Y624"/>
  <c r="U621"/>
  <c r="U479"/>
  <c r="Z350"/>
  <c r="Y164"/>
  <c r="K152"/>
  <c r="Y98"/>
  <c r="U370"/>
  <c r="K176"/>
  <c r="U124"/>
  <c r="V174"/>
  <c r="W174"/>
  <c r="AC174"/>
  <c r="Y174"/>
  <c r="U391"/>
  <c r="Y391"/>
  <c r="W391"/>
  <c r="AC391"/>
  <c r="Y599"/>
  <c r="W599"/>
  <c r="U599"/>
  <c r="W288"/>
  <c r="AC288"/>
  <c r="Y288"/>
  <c r="U17"/>
  <c r="V17"/>
  <c r="W17"/>
  <c r="AC17"/>
  <c r="M9"/>
  <c r="U100"/>
  <c r="U212"/>
  <c r="H9"/>
  <c r="K558"/>
  <c r="K350"/>
  <c r="V535"/>
  <c r="W535"/>
  <c r="AC535"/>
  <c r="Q9"/>
  <c r="T152"/>
  <c r="Y152"/>
  <c r="W363"/>
  <c r="Z456"/>
  <c r="T558"/>
  <c r="Y558"/>
  <c r="T514"/>
  <c r="Y514"/>
  <c r="K577"/>
  <c r="U225"/>
  <c r="K93"/>
  <c r="Y96"/>
  <c r="S9"/>
  <c r="U62"/>
  <c r="W47"/>
  <c r="V164"/>
  <c r="W164"/>
  <c r="U96"/>
  <c r="K53"/>
  <c r="Y446"/>
  <c r="U19"/>
  <c r="U142"/>
  <c r="U94"/>
  <c r="V94"/>
  <c r="W94"/>
  <c r="Y56"/>
  <c r="W56"/>
  <c r="Y483"/>
  <c r="W483"/>
  <c r="U419"/>
  <c r="Y419"/>
  <c r="W419"/>
  <c r="AC419"/>
  <c r="Y541"/>
  <c r="U541"/>
  <c r="W541"/>
  <c r="AC541"/>
  <c r="U399"/>
  <c r="W399"/>
  <c r="AC399"/>
  <c r="Y399"/>
  <c r="U177"/>
  <c r="V177"/>
  <c r="W177"/>
  <c r="U82"/>
  <c r="V82"/>
  <c r="W82"/>
  <c r="AC82"/>
  <c r="U41"/>
  <c r="V41"/>
  <c r="W41"/>
  <c r="AC41"/>
  <c r="Y603"/>
  <c r="U603"/>
  <c r="W603"/>
  <c r="AC603"/>
  <c r="Y471"/>
  <c r="U471"/>
  <c r="V471"/>
  <c r="W471"/>
  <c r="AC471"/>
  <c r="Y450"/>
  <c r="V450"/>
  <c r="W450"/>
  <c r="U395"/>
  <c r="W395"/>
  <c r="AC395"/>
  <c r="Y395"/>
  <c r="V559"/>
  <c r="Y559"/>
  <c r="V266"/>
  <c r="W266"/>
  <c r="AC266"/>
  <c r="Y266"/>
  <c r="U60"/>
  <c r="V60"/>
  <c r="W60"/>
  <c r="AC60"/>
  <c r="V296"/>
  <c r="W296"/>
  <c r="AC296"/>
  <c r="Y296"/>
  <c r="V337"/>
  <c r="W337"/>
  <c r="AC337"/>
  <c r="Y337"/>
  <c r="U146"/>
  <c r="Y146"/>
  <c r="W146"/>
  <c r="AC146"/>
  <c r="U457"/>
  <c r="V457"/>
  <c r="W457"/>
  <c r="AC457"/>
  <c r="Y157"/>
  <c r="AC347"/>
  <c r="P9"/>
  <c r="L456"/>
  <c r="L9"/>
  <c r="K421"/>
  <c r="Y82"/>
  <c r="U324"/>
  <c r="U174"/>
  <c r="O9"/>
  <c r="U56"/>
  <c r="K121"/>
  <c r="V19"/>
  <c r="W19"/>
  <c r="AC19"/>
  <c r="Z628"/>
  <c r="V495"/>
  <c r="Y495"/>
  <c r="U495"/>
  <c r="V351"/>
  <c r="Y351"/>
  <c r="T350"/>
  <c r="Y350"/>
  <c r="V444"/>
  <c r="W444"/>
  <c r="AC444"/>
  <c r="U444"/>
  <c r="Y444"/>
  <c r="V111"/>
  <c r="W111"/>
  <c r="AC111"/>
  <c r="U111"/>
  <c r="Y111"/>
  <c r="Y286"/>
  <c r="V286"/>
  <c r="W286"/>
  <c r="AC286"/>
  <c r="Y166"/>
  <c r="V166"/>
  <c r="W166"/>
  <c r="AC166"/>
  <c r="U166"/>
  <c r="Y122"/>
  <c r="T121"/>
  <c r="Y121"/>
  <c r="V122"/>
  <c r="U122"/>
  <c r="Y428"/>
  <c r="U428"/>
  <c r="V428"/>
  <c r="W428"/>
  <c r="AC428"/>
  <c r="Y212"/>
  <c r="V212"/>
  <c r="W212"/>
  <c r="AC212"/>
  <c r="W401"/>
  <c r="AC401"/>
  <c r="Y401"/>
  <c r="U401"/>
  <c r="U37"/>
  <c r="Y37"/>
  <c r="W37"/>
  <c r="W155"/>
  <c r="Y170"/>
  <c r="U170"/>
  <c r="V170"/>
  <c r="W170"/>
  <c r="AC170"/>
  <c r="Y510"/>
  <c r="V510"/>
  <c r="W510"/>
  <c r="AC510"/>
  <c r="U510"/>
  <c r="W422"/>
  <c r="AC515"/>
  <c r="V473"/>
  <c r="W473"/>
  <c r="AC473"/>
  <c r="U473"/>
  <c r="Y473"/>
  <c r="Y186"/>
  <c r="T185"/>
  <c r="Y185"/>
  <c r="V186"/>
  <c r="Y66"/>
  <c r="V66"/>
  <c r="U168"/>
  <c r="Y168"/>
  <c r="V168"/>
  <c r="W168"/>
  <c r="AC168"/>
  <c r="Y113"/>
  <c r="V113"/>
  <c r="W113"/>
  <c r="AC113"/>
  <c r="U113"/>
  <c r="V424"/>
  <c r="W424"/>
  <c r="AC424"/>
  <c r="U424"/>
  <c r="T421"/>
  <c r="Y421"/>
  <c r="Y424"/>
  <c r="U150"/>
  <c r="Y150"/>
  <c r="W150"/>
  <c r="U33"/>
  <c r="Y33"/>
  <c r="W33"/>
  <c r="Y359"/>
  <c r="V359"/>
  <c r="W359"/>
  <c r="AC359"/>
  <c r="U359"/>
  <c r="Y80"/>
  <c r="U80"/>
  <c r="V80"/>
  <c r="W80"/>
  <c r="AC80"/>
  <c r="W409"/>
  <c r="AC409"/>
  <c r="Y409"/>
  <c r="U409"/>
  <c r="V23"/>
  <c r="W23"/>
  <c r="AC23"/>
  <c r="Y23"/>
  <c r="U23"/>
  <c r="W622"/>
  <c r="Y584"/>
  <c r="U584"/>
  <c r="U577"/>
  <c r="V584"/>
  <c r="W584"/>
  <c r="AC584"/>
  <c r="K467"/>
  <c r="T467"/>
  <c r="J466"/>
  <c r="Y448"/>
  <c r="U448"/>
  <c r="V448"/>
  <c r="W448"/>
  <c r="AC448"/>
  <c r="W580"/>
  <c r="V577"/>
  <c r="T549"/>
  <c r="Y549"/>
  <c r="V550"/>
  <c r="Y550"/>
  <c r="U550"/>
  <c r="V547"/>
  <c r="W547"/>
  <c r="AC547"/>
  <c r="U547"/>
  <c r="Y547"/>
  <c r="V461"/>
  <c r="W461"/>
  <c r="AC461"/>
  <c r="U461"/>
  <c r="Y461"/>
  <c r="Y339"/>
  <c r="U339"/>
  <c r="W51"/>
  <c r="U51"/>
  <c r="Y51"/>
  <c r="V126"/>
  <c r="W126"/>
  <c r="AC126"/>
  <c r="Y126"/>
  <c r="U126"/>
  <c r="U361"/>
  <c r="V361"/>
  <c r="W361"/>
  <c r="Y361"/>
  <c r="Y380"/>
  <c r="U380"/>
  <c r="V380"/>
  <c r="W380"/>
  <c r="AC380"/>
  <c r="V372"/>
  <c r="W372"/>
  <c r="Y372"/>
  <c r="U372"/>
  <c r="Y39"/>
  <c r="U39"/>
  <c r="V39"/>
  <c r="W39"/>
  <c r="AC39"/>
  <c r="U27"/>
  <c r="W27"/>
  <c r="Y27"/>
  <c r="U378"/>
  <c r="V378"/>
  <c r="W378"/>
  <c r="Y378"/>
  <c r="V137"/>
  <c r="W137"/>
  <c r="AC137"/>
  <c r="U137"/>
  <c r="Y137"/>
  <c r="T77"/>
  <c r="Y77"/>
  <c r="V78"/>
  <c r="U78"/>
  <c r="Y78"/>
  <c r="Y273"/>
  <c r="V273"/>
  <c r="W273"/>
  <c r="AC273"/>
  <c r="Y225"/>
  <c r="V225"/>
  <c r="W225"/>
  <c r="AC225"/>
  <c r="Y300"/>
  <c r="V300"/>
  <c r="W300"/>
  <c r="AC300"/>
  <c r="V436"/>
  <c r="W436"/>
  <c r="AC436"/>
  <c r="U436"/>
  <c r="Y436"/>
  <c r="W393"/>
  <c r="Y393"/>
  <c r="T390"/>
  <c r="U393"/>
  <c r="R9"/>
  <c r="K390"/>
  <c r="U558"/>
  <c r="U306"/>
  <c r="T161"/>
  <c r="Y161"/>
  <c r="U199"/>
  <c r="K10"/>
  <c r="T93"/>
  <c r="Y93"/>
  <c r="U475"/>
  <c r="Y475"/>
  <c r="V475"/>
  <c r="W475"/>
  <c r="W459"/>
  <c r="AC459"/>
  <c r="Y88"/>
  <c r="W88"/>
  <c r="U181"/>
  <c r="Y181"/>
  <c r="V181"/>
  <c r="W181"/>
  <c r="AC181"/>
  <c r="AC491"/>
  <c r="V318"/>
  <c r="W318"/>
  <c r="AC318"/>
  <c r="U318"/>
  <c r="Y318"/>
  <c r="V232"/>
  <c r="W232"/>
  <c r="AC232"/>
  <c r="Y232"/>
  <c r="V179"/>
  <c r="T176"/>
  <c r="Y176"/>
  <c r="U179"/>
  <c r="Y179"/>
  <c r="W405"/>
  <c r="AC405"/>
  <c r="Y405"/>
  <c r="U405"/>
  <c r="Y368"/>
  <c r="V368"/>
  <c r="W368"/>
  <c r="AC368"/>
  <c r="U368"/>
  <c r="Y29"/>
  <c r="U29"/>
  <c r="V29"/>
  <c r="W29"/>
  <c r="AC29"/>
  <c r="Y374"/>
  <c r="V374"/>
  <c r="W374"/>
  <c r="AC374"/>
  <c r="U374"/>
  <c r="Y25"/>
  <c r="V25"/>
  <c r="W25"/>
  <c r="AC25"/>
  <c r="U25"/>
  <c r="AA628"/>
  <c r="AA9"/>
  <c r="V183"/>
  <c r="W183"/>
  <c r="U183"/>
  <c r="Y183"/>
  <c r="W397"/>
  <c r="AC397"/>
  <c r="Y397"/>
  <c r="U397"/>
  <c r="U54"/>
  <c r="T53"/>
  <c r="Y53"/>
  <c r="W54"/>
  <c r="Y54"/>
  <c r="Y72"/>
  <c r="V72"/>
  <c r="W72"/>
  <c r="AC72"/>
  <c r="W11"/>
  <c r="V290"/>
  <c r="W290"/>
  <c r="AC290"/>
  <c r="Y290"/>
  <c r="U481"/>
  <c r="W481"/>
  <c r="Y481"/>
  <c r="Y477"/>
  <c r="U477"/>
  <c r="V477"/>
  <c r="W477"/>
  <c r="AC477"/>
  <c r="V440"/>
  <c r="W440"/>
  <c r="AC440"/>
  <c r="U440"/>
  <c r="Y440"/>
  <c r="V601"/>
  <c r="T598"/>
  <c r="Y598"/>
  <c r="U601"/>
  <c r="Y601"/>
  <c r="Y519"/>
  <c r="V519"/>
  <c r="U519"/>
  <c r="V129"/>
  <c r="W129"/>
  <c r="AC129"/>
  <c r="U129"/>
  <c r="Y129"/>
  <c r="W413"/>
  <c r="AC413"/>
  <c r="Y413"/>
  <c r="U413"/>
  <c r="Y159"/>
  <c r="V159"/>
  <c r="W159"/>
  <c r="AC159"/>
  <c r="U159"/>
  <c r="U152"/>
  <c r="Y552"/>
  <c r="V552"/>
  <c r="W552"/>
  <c r="AC552"/>
  <c r="U552"/>
  <c r="Y68"/>
  <c r="V68"/>
  <c r="W68"/>
  <c r="AC68"/>
  <c r="W417"/>
  <c r="AC417"/>
  <c r="Y417"/>
  <c r="U417"/>
  <c r="Y292"/>
  <c r="V292"/>
  <c r="W292"/>
  <c r="AC292"/>
  <c r="V324"/>
  <c r="W324"/>
  <c r="AC324"/>
  <c r="Y324"/>
  <c r="V306"/>
  <c r="W306"/>
  <c r="AC306"/>
  <c r="Y306"/>
  <c r="Y239"/>
  <c r="V239"/>
  <c r="W239"/>
  <c r="AC239"/>
  <c r="Y35"/>
  <c r="V35"/>
  <c r="W35"/>
  <c r="AC35"/>
  <c r="U35"/>
  <c r="Y15"/>
  <c r="T10"/>
  <c r="V15"/>
  <c r="W15"/>
  <c r="AC15"/>
  <c r="U15"/>
  <c r="Y258"/>
  <c r="V258"/>
  <c r="W258"/>
  <c r="AC258"/>
  <c r="Y501"/>
  <c r="V501"/>
  <c r="W501"/>
  <c r="AC501"/>
  <c r="U501"/>
  <c r="Y426"/>
  <c r="U426"/>
  <c r="V426"/>
  <c r="W426"/>
  <c r="AC426"/>
  <c r="Y250"/>
  <c r="V250"/>
  <c r="W250"/>
  <c r="AC250"/>
  <c r="Y199"/>
  <c r="V199"/>
  <c r="W199"/>
  <c r="AC199"/>
  <c r="K549"/>
  <c r="T490"/>
  <c r="Y490"/>
  <c r="K598"/>
  <c r="U273"/>
  <c r="N9"/>
  <c r="K185"/>
  <c r="I9"/>
  <c r="W93"/>
  <c r="V621"/>
  <c r="U161"/>
  <c r="U176"/>
  <c r="V347"/>
  <c r="AC94"/>
  <c r="U53"/>
  <c r="U10"/>
  <c r="V161"/>
  <c r="W559"/>
  <c r="V558"/>
  <c r="U421"/>
  <c r="U514"/>
  <c r="U598"/>
  <c r="U93"/>
  <c r="U490"/>
  <c r="U185"/>
  <c r="V93"/>
  <c r="U77"/>
  <c r="U350"/>
  <c r="W601"/>
  <c r="V598"/>
  <c r="W550"/>
  <c r="V549"/>
  <c r="U467"/>
  <c r="Y467"/>
  <c r="T466"/>
  <c r="V467"/>
  <c r="W467"/>
  <c r="W519"/>
  <c r="V514"/>
  <c r="V390"/>
  <c r="Y390"/>
  <c r="AC580"/>
  <c r="W577"/>
  <c r="K466"/>
  <c r="K456"/>
  <c r="K9"/>
  <c r="J456"/>
  <c r="J9"/>
  <c r="W66"/>
  <c r="AC66"/>
  <c r="V53"/>
  <c r="W122"/>
  <c r="V121"/>
  <c r="V350"/>
  <c r="W351"/>
  <c r="Y10"/>
  <c r="AC11"/>
  <c r="W10"/>
  <c r="W179"/>
  <c r="W176"/>
  <c r="V176"/>
  <c r="AC622"/>
  <c r="W621"/>
  <c r="AC155"/>
  <c r="W152"/>
  <c r="W495"/>
  <c r="V490"/>
  <c r="V10"/>
  <c r="U390"/>
  <c r="U549"/>
  <c r="V421"/>
  <c r="U121"/>
  <c r="AC164"/>
  <c r="W161"/>
  <c r="AC393"/>
  <c r="W390"/>
  <c r="W78"/>
  <c r="V77"/>
  <c r="W186"/>
  <c r="V185"/>
  <c r="W421"/>
  <c r="AC422"/>
  <c r="V152"/>
  <c r="AC559"/>
  <c r="W558"/>
  <c r="W53"/>
  <c r="U628"/>
  <c r="AC78"/>
  <c r="W77"/>
  <c r="AC122"/>
  <c r="W121"/>
  <c r="U466"/>
  <c r="U456"/>
  <c r="U9"/>
  <c r="Y466"/>
  <c r="V466"/>
  <c r="T456"/>
  <c r="T9"/>
  <c r="T8"/>
  <c r="AC550"/>
  <c r="W549"/>
  <c r="AC186"/>
  <c r="W185"/>
  <c r="AC519"/>
  <c r="W514"/>
  <c r="AC601"/>
  <c r="W598"/>
  <c r="AC495"/>
  <c r="W490"/>
  <c r="W350"/>
  <c r="AC351"/>
  <c r="W466"/>
  <c r="AC466"/>
  <c r="V456"/>
  <c r="T628"/>
  <c r="V9"/>
  <c r="W510" i="12"/>
  <c r="U428"/>
  <c r="Y198"/>
  <c r="Y202"/>
  <c r="W25" i="15"/>
  <c r="T30"/>
  <c r="V30"/>
  <c r="W30"/>
  <c r="AC30"/>
  <c r="W31"/>
  <c r="W207"/>
  <c r="U207"/>
  <c r="U243"/>
  <c r="Y269"/>
  <c r="W297"/>
  <c r="U297"/>
  <c r="U296"/>
  <c r="Y125"/>
  <c r="T124"/>
  <c r="W133"/>
  <c r="Y217"/>
  <c r="W217"/>
  <c r="U229"/>
  <c r="U317"/>
  <c r="W317"/>
  <c r="W553"/>
  <c r="T552"/>
  <c r="Y552"/>
  <c r="Y17"/>
  <c r="T16"/>
  <c r="W35"/>
  <c r="U35"/>
  <c r="T38"/>
  <c r="W38"/>
  <c r="Y41"/>
  <c r="W65"/>
  <c r="W167"/>
  <c r="U167"/>
  <c r="M170"/>
  <c r="W173"/>
  <c r="U220"/>
  <c r="Y254"/>
  <c r="W254"/>
  <c r="Y332"/>
  <c r="AA391"/>
  <c r="AA390"/>
  <c r="S390"/>
  <c r="J475"/>
  <c r="K476"/>
  <c r="T476"/>
  <c r="W476"/>
  <c r="W499"/>
  <c r="U499"/>
  <c r="Y25"/>
  <c r="T68"/>
  <c r="Y68"/>
  <c r="T82"/>
  <c r="V82"/>
  <c r="W82"/>
  <c r="AC82"/>
  <c r="AA128"/>
  <c r="Y166"/>
  <c r="Y207"/>
  <c r="Y238"/>
  <c r="U29"/>
  <c r="W230"/>
  <c r="W253"/>
  <c r="U253"/>
  <c r="W85"/>
  <c r="W153"/>
  <c r="U211"/>
  <c r="W263"/>
  <c r="W278"/>
  <c r="W23"/>
  <c r="U23"/>
  <c r="W129"/>
  <c r="W204"/>
  <c r="W216"/>
  <c r="U216"/>
  <c r="W221"/>
  <c r="W233"/>
  <c r="Y235"/>
  <c r="W235"/>
  <c r="Y271"/>
  <c r="W282"/>
  <c r="U356"/>
  <c r="T353"/>
  <c r="Y353"/>
  <c r="T376"/>
  <c r="Y376"/>
  <c r="U433"/>
  <c r="V433"/>
  <c r="W433"/>
  <c r="Y433"/>
  <c r="T432"/>
  <c r="U432"/>
  <c r="V545"/>
  <c r="W545"/>
  <c r="AC545"/>
  <c r="U550"/>
  <c r="T549"/>
  <c r="U620"/>
  <c r="Y75"/>
  <c r="Y337"/>
  <c r="W342"/>
  <c r="T343"/>
  <c r="U343"/>
  <c r="U187"/>
  <c r="Y373"/>
  <c r="T372"/>
  <c r="U372"/>
  <c r="U431"/>
  <c r="V431"/>
  <c r="W431"/>
  <c r="V439"/>
  <c r="W439"/>
  <c r="W313"/>
  <c r="W318"/>
  <c r="Y318"/>
  <c r="U328"/>
  <c r="W328"/>
  <c r="Y357"/>
  <c r="U383"/>
  <c r="W385"/>
  <c r="U443"/>
  <c r="V451"/>
  <c r="W451"/>
  <c r="Y451"/>
  <c r="Z480"/>
  <c r="Z479"/>
  <c r="L479"/>
  <c r="Y513"/>
  <c r="T512"/>
  <c r="V512"/>
  <c r="W512"/>
  <c r="AC512"/>
  <c r="Y555"/>
  <c r="T554"/>
  <c r="Y554"/>
  <c r="W555"/>
  <c r="U555"/>
  <c r="T86"/>
  <c r="Y86"/>
  <c r="Y431"/>
  <c r="Y324"/>
  <c r="V341"/>
  <c r="T361"/>
  <c r="Y361"/>
  <c r="U371"/>
  <c r="V447"/>
  <c r="W447"/>
  <c r="U447"/>
  <c r="Y447"/>
  <c r="T446"/>
  <c r="Y446"/>
  <c r="U309"/>
  <c r="W309"/>
  <c r="W329"/>
  <c r="Y329"/>
  <c r="U429"/>
  <c r="U437"/>
  <c r="V437"/>
  <c r="W437"/>
  <c r="Y457"/>
  <c r="W457"/>
  <c r="W587"/>
  <c r="T430"/>
  <c r="Y430"/>
  <c r="U445"/>
  <c r="K470"/>
  <c r="J469"/>
  <c r="K469"/>
  <c r="Y504"/>
  <c r="T503"/>
  <c r="V503"/>
  <c r="W503"/>
  <c r="AC503"/>
  <c r="W504"/>
  <c r="W538"/>
  <c r="U538"/>
  <c r="U537"/>
  <c r="W604"/>
  <c r="U604"/>
  <c r="Y616"/>
  <c r="W616"/>
  <c r="Q600"/>
  <c r="W472"/>
  <c r="U472"/>
  <c r="Y482"/>
  <c r="W522"/>
  <c r="W532"/>
  <c r="U532"/>
  <c r="W542"/>
  <c r="U542"/>
  <c r="Y578"/>
  <c r="W578"/>
  <c r="T386"/>
  <c r="V386"/>
  <c r="W386"/>
  <c r="AC386"/>
  <c r="AA469"/>
  <c r="T470"/>
  <c r="V470"/>
  <c r="W470"/>
  <c r="T497"/>
  <c r="U497"/>
  <c r="T523"/>
  <c r="U523"/>
  <c r="T556"/>
  <c r="U556"/>
  <c r="U489"/>
  <c r="W9" i="14"/>
  <c r="W456"/>
  <c r="Y456"/>
  <c r="W1"/>
  <c r="AC1"/>
  <c r="Y150" i="12"/>
  <c r="T606"/>
  <c r="V606"/>
  <c r="W606"/>
  <c r="Y603"/>
  <c r="Y314"/>
  <c r="Y91"/>
  <c r="Y74"/>
  <c r="T614"/>
  <c r="Y614"/>
  <c r="AA488"/>
  <c r="AA486"/>
  <c r="U91"/>
  <c r="Y195"/>
  <c r="U176"/>
  <c r="T59"/>
  <c r="Y59"/>
  <c r="K61"/>
  <c r="K127"/>
  <c r="U464"/>
  <c r="U347"/>
  <c r="U424"/>
  <c r="T460"/>
  <c r="V460"/>
  <c r="W460"/>
  <c r="AC460"/>
  <c r="V461"/>
  <c r="W461"/>
  <c r="U225"/>
  <c r="T602"/>
  <c r="U602"/>
  <c r="Y86"/>
  <c r="Y332"/>
  <c r="K42"/>
  <c r="T346"/>
  <c r="V346"/>
  <c r="W346"/>
  <c r="AC346"/>
  <c r="U490"/>
  <c r="U591"/>
  <c r="T269"/>
  <c r="V269"/>
  <c r="W269"/>
  <c r="AC269"/>
  <c r="T392"/>
  <c r="Y392"/>
  <c r="U558"/>
  <c r="Y490"/>
  <c r="K540"/>
  <c r="K445"/>
  <c r="K52"/>
  <c r="Y205"/>
  <c r="T427"/>
  <c r="U427"/>
  <c r="Y448"/>
  <c r="Z467"/>
  <c r="U270"/>
  <c r="U269"/>
  <c r="U359"/>
  <c r="U626"/>
  <c r="U603"/>
  <c r="K538"/>
  <c r="K138"/>
  <c r="T435"/>
  <c r="Y435"/>
  <c r="Y227"/>
  <c r="Y565"/>
  <c r="U224"/>
  <c r="K474"/>
  <c r="K600"/>
  <c r="K416"/>
  <c r="K151"/>
  <c r="Y24"/>
  <c r="Y590"/>
  <c r="V563"/>
  <c r="W563"/>
  <c r="Y146"/>
  <c r="V570"/>
  <c r="W570"/>
  <c r="T42"/>
  <c r="V42"/>
  <c r="W42"/>
  <c r="AC42"/>
  <c r="V43"/>
  <c r="W43"/>
  <c r="Y322"/>
  <c r="Y545"/>
  <c r="U563"/>
  <c r="W117"/>
  <c r="Y504"/>
  <c r="U473"/>
  <c r="W514"/>
  <c r="W413"/>
  <c r="Y43"/>
  <c r="U300"/>
  <c r="U299"/>
  <c r="Y403"/>
  <c r="U314"/>
  <c r="U155"/>
  <c r="Y337"/>
  <c r="U535"/>
  <c r="K439"/>
  <c r="H162"/>
  <c r="T513"/>
  <c r="V513"/>
  <c r="W513"/>
  <c r="Y60"/>
  <c r="U231"/>
  <c r="U219"/>
  <c r="Y231"/>
  <c r="T99"/>
  <c r="V99"/>
  <c r="W99"/>
  <c r="AC99"/>
  <c r="V100"/>
  <c r="W100"/>
  <c r="Y594"/>
  <c r="V561"/>
  <c r="W561"/>
  <c r="T156"/>
  <c r="V156"/>
  <c r="W156"/>
  <c r="AC156"/>
  <c r="V157"/>
  <c r="W157"/>
  <c r="Y129"/>
  <c r="T167"/>
  <c r="Y168"/>
  <c r="W323"/>
  <c r="U47"/>
  <c r="Y529"/>
  <c r="W529"/>
  <c r="W292"/>
  <c r="T291"/>
  <c r="V291"/>
  <c r="W291"/>
  <c r="AC291"/>
  <c r="U316"/>
  <c r="Y115"/>
  <c r="T453"/>
  <c r="U453"/>
  <c r="Y454"/>
  <c r="W407"/>
  <c r="Y407"/>
  <c r="Y278"/>
  <c r="U278"/>
  <c r="U132"/>
  <c r="U465"/>
  <c r="U170"/>
  <c r="Y264"/>
  <c r="Y257"/>
  <c r="U257"/>
  <c r="U239"/>
  <c r="Y239"/>
  <c r="W215"/>
  <c r="Y215"/>
  <c r="U223"/>
  <c r="Y223"/>
  <c r="W128"/>
  <c r="Y128"/>
  <c r="T544"/>
  <c r="W545"/>
  <c r="K243"/>
  <c r="U529"/>
  <c r="Q122"/>
  <c r="Q10"/>
  <c r="T28"/>
  <c r="Y444"/>
  <c r="U444"/>
  <c r="Y310"/>
  <c r="W310"/>
  <c r="U475"/>
  <c r="T474"/>
  <c r="Y474"/>
  <c r="U202"/>
  <c r="U188"/>
  <c r="T178"/>
  <c r="Y179"/>
  <c r="U179"/>
  <c r="U174"/>
  <c r="T522"/>
  <c r="V522"/>
  <c r="U523"/>
  <c r="W126"/>
  <c r="K175"/>
  <c r="W304"/>
  <c r="Y569"/>
  <c r="U290"/>
  <c r="U289"/>
  <c r="T455"/>
  <c r="U168"/>
  <c r="U565"/>
  <c r="Y172"/>
  <c r="Y230"/>
  <c r="K375"/>
  <c r="K371"/>
  <c r="K367"/>
  <c r="K362"/>
  <c r="K381"/>
  <c r="P599"/>
  <c r="O550"/>
  <c r="O422"/>
  <c r="O153"/>
  <c r="N122"/>
  <c r="Z63"/>
  <c r="K141"/>
  <c r="T423"/>
  <c r="V423"/>
  <c r="W423"/>
  <c r="U191"/>
  <c r="U209"/>
  <c r="Y424"/>
  <c r="Y96"/>
  <c r="W417"/>
  <c r="U201"/>
  <c r="K470"/>
  <c r="Z135"/>
  <c r="U419"/>
  <c r="U341"/>
  <c r="W341"/>
  <c r="W88"/>
  <c r="Y485"/>
  <c r="W485"/>
  <c r="U485"/>
  <c r="U484"/>
  <c r="W210"/>
  <c r="Y210"/>
  <c r="U210"/>
  <c r="U84"/>
  <c r="T83"/>
  <c r="T57"/>
  <c r="U58"/>
  <c r="Y58"/>
  <c r="T120"/>
  <c r="U120"/>
  <c r="T79"/>
  <c r="Y79"/>
  <c r="U407"/>
  <c r="T406"/>
  <c r="U406"/>
  <c r="T410"/>
  <c r="U410"/>
  <c r="T612"/>
  <c r="U292"/>
  <c r="U291"/>
  <c r="Y292"/>
  <c r="Y148"/>
  <c r="U148"/>
  <c r="T147"/>
  <c r="Y500"/>
  <c r="T433"/>
  <c r="T494"/>
  <c r="U216"/>
  <c r="V500"/>
  <c r="W500"/>
  <c r="U434"/>
  <c r="U594"/>
  <c r="Y567"/>
  <c r="Y216"/>
  <c r="T175"/>
  <c r="U175"/>
  <c r="U504"/>
  <c r="Y512"/>
  <c r="U31"/>
  <c r="T482"/>
  <c r="K486"/>
  <c r="AA352"/>
  <c r="T287"/>
  <c r="V287"/>
  <c r="K116"/>
  <c r="U185"/>
  <c r="Y554"/>
  <c r="T553"/>
  <c r="V553"/>
  <c r="W553"/>
  <c r="AC553"/>
  <c r="W306"/>
  <c r="U306"/>
  <c r="U305"/>
  <c r="Y306"/>
  <c r="T505"/>
  <c r="Y505"/>
  <c r="U343"/>
  <c r="T431"/>
  <c r="Y432"/>
  <c r="T362"/>
  <c r="Y363"/>
  <c r="U363"/>
  <c r="Y493"/>
  <c r="W558"/>
  <c r="Y558"/>
  <c r="Y174"/>
  <c r="Y378"/>
  <c r="Y541"/>
  <c r="U543"/>
  <c r="U329"/>
  <c r="Y329"/>
  <c r="Y333"/>
  <c r="U333"/>
  <c r="Y334"/>
  <c r="T145"/>
  <c r="Y66"/>
  <c r="U66"/>
  <c r="Y562"/>
  <c r="U562"/>
  <c r="U113"/>
  <c r="Y113"/>
  <c r="Y51"/>
  <c r="Y211"/>
  <c r="T340"/>
  <c r="U432"/>
  <c r="Y341"/>
  <c r="Y236"/>
  <c r="T18"/>
  <c r="V18"/>
  <c r="W18"/>
  <c r="AC18"/>
  <c r="T404"/>
  <c r="Y404"/>
  <c r="U512"/>
  <c r="Y382"/>
  <c r="K507"/>
  <c r="M599"/>
  <c r="K385"/>
  <c r="K476"/>
  <c r="K437"/>
  <c r="K373"/>
  <c r="K369"/>
  <c r="K364"/>
  <c r="J351"/>
  <c r="R153"/>
  <c r="Q622"/>
  <c r="K259"/>
  <c r="K513"/>
  <c r="L78"/>
  <c r="N177"/>
  <c r="P153"/>
  <c r="U527"/>
  <c r="T526"/>
  <c r="Y526"/>
  <c r="U27"/>
  <c r="Y531"/>
  <c r="T530"/>
  <c r="U531"/>
  <c r="Y440"/>
  <c r="U296"/>
  <c r="U295"/>
  <c r="U103"/>
  <c r="Y103"/>
  <c r="Y17"/>
  <c r="K154"/>
  <c r="I153"/>
  <c r="U108"/>
  <c r="Y108"/>
  <c r="Y366"/>
  <c r="W366"/>
  <c r="T548"/>
  <c r="V548"/>
  <c r="W548"/>
  <c r="AC548"/>
  <c r="W549"/>
  <c r="Y552"/>
  <c r="U556"/>
  <c r="Y556"/>
  <c r="W556"/>
  <c r="U118"/>
  <c r="Y119"/>
  <c r="I391"/>
  <c r="Q153"/>
  <c r="Y446"/>
  <c r="Y525"/>
  <c r="U525"/>
  <c r="U272"/>
  <c r="Y294"/>
  <c r="W294"/>
  <c r="T293"/>
  <c r="U294"/>
  <c r="U293"/>
  <c r="W480"/>
  <c r="T116"/>
  <c r="Y116"/>
  <c r="U117"/>
  <c r="T451"/>
  <c r="U370"/>
  <c r="T532"/>
  <c r="W533"/>
  <c r="Y533"/>
  <c r="U533"/>
  <c r="W283"/>
  <c r="Y134"/>
  <c r="U134"/>
  <c r="U72"/>
  <c r="U566"/>
  <c r="V566"/>
  <c r="W566"/>
  <c r="Y566"/>
  <c r="U628"/>
  <c r="W531"/>
  <c r="Y390"/>
  <c r="U390"/>
  <c r="T389"/>
  <c r="V389"/>
  <c r="W389"/>
  <c r="Y196"/>
  <c r="Y368"/>
  <c r="Y401"/>
  <c r="U345"/>
  <c r="T344"/>
  <c r="Y277"/>
  <c r="Y285"/>
  <c r="Y255"/>
  <c r="W255"/>
  <c r="U374"/>
  <c r="Y388"/>
  <c r="U614"/>
  <c r="Y557"/>
  <c r="U19"/>
  <c r="T516"/>
  <c r="V516"/>
  <c r="U517"/>
  <c r="Y105"/>
  <c r="T360"/>
  <c r="V360"/>
  <c r="W360"/>
  <c r="AC360"/>
  <c r="V361"/>
  <c r="W361"/>
  <c r="Y611"/>
  <c r="Y321"/>
  <c r="U308"/>
  <c r="V568"/>
  <c r="W568"/>
  <c r="U547"/>
  <c r="T546"/>
  <c r="Y547"/>
  <c r="U519"/>
  <c r="Y519"/>
  <c r="K392"/>
  <c r="W484"/>
  <c r="W489"/>
  <c r="Y345"/>
  <c r="W315"/>
  <c r="K425"/>
  <c r="K518"/>
  <c r="N599"/>
  <c r="N515"/>
  <c r="P457"/>
  <c r="N422"/>
  <c r="P391"/>
  <c r="O351"/>
  <c r="P162"/>
  <c r="P122"/>
  <c r="U481"/>
  <c r="U192"/>
  <c r="Y372"/>
  <c r="Y619"/>
  <c r="T509"/>
  <c r="Y510"/>
  <c r="U324"/>
  <c r="Y279"/>
  <c r="U279"/>
  <c r="U256"/>
  <c r="U249"/>
  <c r="U234"/>
  <c r="U220"/>
  <c r="Y220"/>
  <c r="U501"/>
  <c r="Y501"/>
  <c r="U577"/>
  <c r="T576"/>
  <c r="Y576"/>
  <c r="W577"/>
  <c r="Y75"/>
  <c r="U575"/>
  <c r="Y575"/>
  <c r="W575"/>
  <c r="U384"/>
  <c r="T383"/>
  <c r="U383"/>
  <c r="Y248"/>
  <c r="U593"/>
  <c r="T387"/>
  <c r="V387"/>
  <c r="W387"/>
  <c r="AC387"/>
  <c r="AA135"/>
  <c r="K95"/>
  <c r="Y315"/>
  <c r="U86"/>
  <c r="Y365"/>
  <c r="U365"/>
  <c r="U378"/>
  <c r="Y38" i="15"/>
  <c r="V523"/>
  <c r="W523"/>
  <c r="AC523"/>
  <c r="V554"/>
  <c r="W554"/>
  <c r="V343"/>
  <c r="W343"/>
  <c r="AC343"/>
  <c r="Y470"/>
  <c r="V430"/>
  <c r="W430"/>
  <c r="AC430"/>
  <c r="V549"/>
  <c r="W549"/>
  <c r="AC549"/>
  <c r="U476"/>
  <c r="T475"/>
  <c r="V475"/>
  <c r="W475"/>
  <c r="AC475"/>
  <c r="V556"/>
  <c r="W556"/>
  <c r="AC556"/>
  <c r="J468"/>
  <c r="K468"/>
  <c r="V446"/>
  <c r="W446"/>
  <c r="AC446"/>
  <c r="V432"/>
  <c r="W432"/>
  <c r="AC432"/>
  <c r="U34"/>
  <c r="Y34"/>
  <c r="W34"/>
  <c r="V16"/>
  <c r="W16"/>
  <c r="AC16"/>
  <c r="U552"/>
  <c r="U30"/>
  <c r="Y346" i="12"/>
  <c r="U460"/>
  <c r="U392"/>
  <c r="Y42"/>
  <c r="Y167"/>
  <c r="V167"/>
  <c r="W167"/>
  <c r="U423"/>
  <c r="Y423"/>
  <c r="U99"/>
  <c r="Y513"/>
  <c r="Y544"/>
  <c r="U544"/>
  <c r="V544"/>
  <c r="W544"/>
  <c r="AC544"/>
  <c r="V612"/>
  <c r="W612"/>
  <c r="AC612"/>
  <c r="V613"/>
  <c r="W613"/>
  <c r="U474"/>
  <c r="V79"/>
  <c r="W79"/>
  <c r="Y145"/>
  <c r="V145"/>
  <c r="W145"/>
  <c r="AC145"/>
  <c r="U173"/>
  <c r="Y173"/>
  <c r="V173"/>
  <c r="W173"/>
  <c r="AC173"/>
  <c r="V174"/>
  <c r="W174"/>
  <c r="Y362"/>
  <c r="V505"/>
  <c r="W505"/>
  <c r="AC505"/>
  <c r="V506"/>
  <c r="W506"/>
  <c r="U18"/>
  <c r="V494"/>
  <c r="W494"/>
  <c r="AC494"/>
  <c r="Y494"/>
  <c r="V431"/>
  <c r="W431"/>
  <c r="AC431"/>
  <c r="V432"/>
  <c r="W432"/>
  <c r="Y175"/>
  <c r="V175"/>
  <c r="W175"/>
  <c r="AC175"/>
  <c r="V176"/>
  <c r="W176"/>
  <c r="U147"/>
  <c r="W147"/>
  <c r="AC147"/>
  <c r="Y147"/>
  <c r="Y406"/>
  <c r="U404"/>
  <c r="W287"/>
  <c r="AC287"/>
  <c r="Y287"/>
  <c r="Y410"/>
  <c r="Y516"/>
  <c r="U389"/>
  <c r="Y389"/>
  <c r="Y532"/>
  <c r="W532"/>
  <c r="AC532"/>
  <c r="V451"/>
  <c r="W451"/>
  <c r="Y524"/>
  <c r="W116"/>
  <c r="U116"/>
  <c r="Y509"/>
  <c r="Y548"/>
  <c r="U548"/>
  <c r="Y546"/>
  <c r="Y383"/>
  <c r="Y360"/>
  <c r="Y530"/>
  <c r="U530"/>
  <c r="V530"/>
  <c r="W530"/>
  <c r="V526"/>
  <c r="W526"/>
  <c r="AC526"/>
  <c r="V527"/>
  <c r="W527"/>
  <c r="W516"/>
  <c r="AC516"/>
  <c r="V517"/>
  <c r="W517"/>
  <c r="T46"/>
  <c r="U42"/>
  <c r="W39"/>
  <c r="U29"/>
  <c r="V29"/>
  <c r="W29"/>
  <c r="U25"/>
  <c r="K18"/>
  <c r="V19"/>
  <c r="W19"/>
  <c r="P11"/>
  <c r="W93"/>
  <c r="W66"/>
  <c r="W71"/>
  <c r="W329"/>
  <c r="W333"/>
  <c r="Y340"/>
  <c r="U340"/>
  <c r="Y455"/>
  <c r="W455"/>
  <c r="V95"/>
  <c r="W95"/>
  <c r="AC95"/>
  <c r="V96"/>
  <c r="W96"/>
  <c r="Y95"/>
  <c r="T12"/>
  <c r="V12"/>
  <c r="W12"/>
  <c r="AC12"/>
  <c r="V13"/>
  <c r="W13"/>
  <c r="Y13"/>
  <c r="U13"/>
  <c r="U21"/>
  <c r="Y21"/>
  <c r="T20"/>
  <c r="V209"/>
  <c r="W209"/>
  <c r="Y209"/>
  <c r="T180"/>
  <c r="Y181"/>
  <c r="T163"/>
  <c r="W163"/>
  <c r="Y164"/>
  <c r="W164"/>
  <c r="T371"/>
  <c r="U372"/>
  <c r="Y539"/>
  <c r="T538"/>
  <c r="V538"/>
  <c r="W538"/>
  <c r="W539"/>
  <c r="V254"/>
  <c r="W254"/>
  <c r="U254"/>
  <c r="Y450"/>
  <c r="U450"/>
  <c r="Y109"/>
  <c r="U109"/>
  <c r="Y482"/>
  <c r="W482"/>
  <c r="U452"/>
  <c r="Y452"/>
  <c r="Y430"/>
  <c r="U430"/>
  <c r="T429"/>
  <c r="V197"/>
  <c r="W197"/>
  <c r="Y197"/>
  <c r="T379"/>
  <c r="Y379"/>
  <c r="W380"/>
  <c r="Y380"/>
  <c r="U417"/>
  <c r="Y417"/>
  <c r="T520"/>
  <c r="U521"/>
  <c r="Y521"/>
  <c r="U607"/>
  <c r="V244"/>
  <c r="W244"/>
  <c r="Y244"/>
  <c r="U242"/>
  <c r="T240"/>
  <c r="V242"/>
  <c r="W242"/>
  <c r="Y242"/>
  <c r="V221"/>
  <c r="Y221"/>
  <c r="T112"/>
  <c r="U509"/>
  <c r="V509"/>
  <c r="W509"/>
  <c r="AC509"/>
  <c r="V293"/>
  <c r="W293"/>
  <c r="AC293"/>
  <c r="Y293"/>
  <c r="U362"/>
  <c r="V362"/>
  <c r="W362"/>
  <c r="Y57"/>
  <c r="W57"/>
  <c r="U590"/>
  <c r="Y461"/>
  <c r="U461"/>
  <c r="Y350"/>
  <c r="Y84"/>
  <c r="Y370"/>
  <c r="T369"/>
  <c r="V369"/>
  <c r="W369"/>
  <c r="AC369"/>
  <c r="V370"/>
  <c r="W370"/>
  <c r="U495"/>
  <c r="Y495"/>
  <c r="W495"/>
  <c r="U524"/>
  <c r="V524"/>
  <c r="W524"/>
  <c r="AC524"/>
  <c r="V525"/>
  <c r="W525"/>
  <c r="Y549"/>
  <c r="U549"/>
  <c r="U281"/>
  <c r="V281"/>
  <c r="W281"/>
  <c r="Y281"/>
  <c r="U285"/>
  <c r="V285"/>
  <c r="W285"/>
  <c r="U387"/>
  <c r="V453"/>
  <c r="W453"/>
  <c r="AC453"/>
  <c r="U606"/>
  <c r="T449"/>
  <c r="AA200"/>
  <c r="U528"/>
  <c r="K500"/>
  <c r="K101"/>
  <c r="Y387"/>
  <c r="Y553"/>
  <c r="V528"/>
  <c r="W528"/>
  <c r="Y460"/>
  <c r="Y606"/>
  <c r="W324"/>
  <c r="U237"/>
  <c r="W452"/>
  <c r="U258"/>
  <c r="Y254"/>
  <c r="W120"/>
  <c r="W499"/>
  <c r="U244"/>
  <c r="Y120"/>
  <c r="Y77"/>
  <c r="T416"/>
  <c r="U580"/>
  <c r="Y561"/>
  <c r="K412"/>
  <c r="Z622"/>
  <c r="K30"/>
  <c r="K251"/>
  <c r="O622"/>
  <c r="O578"/>
  <c r="N578"/>
  <c r="P550"/>
  <c r="P515"/>
  <c r="O515"/>
  <c r="O491"/>
  <c r="N491"/>
  <c r="O391"/>
  <c r="P351"/>
  <c r="N186"/>
  <c r="P94"/>
  <c r="O78"/>
  <c r="U344"/>
  <c r="Y344"/>
  <c r="T458"/>
  <c r="U458"/>
  <c r="U459"/>
  <c r="Y459"/>
  <c r="U80"/>
  <c r="Y80"/>
  <c r="U65"/>
  <c r="W65"/>
  <c r="W312"/>
  <c r="U312"/>
  <c r="Y312"/>
  <c r="U621"/>
  <c r="Y621"/>
  <c r="W309"/>
  <c r="U309"/>
  <c r="Y309"/>
  <c r="U572"/>
  <c r="Y572"/>
  <c r="Y477"/>
  <c r="U477"/>
  <c r="V208"/>
  <c r="W208"/>
  <c r="U208"/>
  <c r="Y208"/>
  <c r="W541"/>
  <c r="T540"/>
  <c r="V555"/>
  <c r="W555"/>
  <c r="AC555"/>
  <c r="U555"/>
  <c r="Y555"/>
  <c r="V228"/>
  <c r="W228"/>
  <c r="T226"/>
  <c r="V83"/>
  <c r="W83"/>
  <c r="AC83"/>
  <c r="V84"/>
  <c r="W84"/>
  <c r="Y83"/>
  <c r="V169"/>
  <c r="W169"/>
  <c r="AC169"/>
  <c r="V170"/>
  <c r="W170"/>
  <c r="Y169"/>
  <c r="Y591"/>
  <c r="Y464"/>
  <c r="V192"/>
  <c r="W192"/>
  <c r="Y192"/>
  <c r="T158"/>
  <c r="Y159"/>
  <c r="U142"/>
  <c r="W142"/>
  <c r="Y142"/>
  <c r="T141"/>
  <c r="U129"/>
  <c r="W129"/>
  <c r="Y102"/>
  <c r="U102"/>
  <c r="T367"/>
  <c r="U368"/>
  <c r="Y402"/>
  <c r="U402"/>
  <c r="Y523"/>
  <c r="Y543"/>
  <c r="W543"/>
  <c r="T542"/>
  <c r="T610"/>
  <c r="Y610"/>
  <c r="U611"/>
  <c r="Y302"/>
  <c r="U302"/>
  <c r="U301"/>
  <c r="W302"/>
  <c r="T301"/>
  <c r="W70"/>
  <c r="Y70"/>
  <c r="U573"/>
  <c r="Y573"/>
  <c r="U567"/>
  <c r="V567"/>
  <c r="W567"/>
  <c r="U115"/>
  <c r="T114"/>
  <c r="T469"/>
  <c r="Y469"/>
  <c r="G6"/>
  <c r="W340"/>
  <c r="AC340"/>
  <c r="U539"/>
  <c r="Y258"/>
  <c r="AA259"/>
  <c r="V237"/>
  <c r="W237"/>
  <c r="Y499"/>
  <c r="Y453"/>
  <c r="T476"/>
  <c r="U304"/>
  <c r="U303"/>
  <c r="U497"/>
  <c r="Y316"/>
  <c r="Y592"/>
  <c r="T319"/>
  <c r="Y304"/>
  <c r="U380"/>
  <c r="U164"/>
  <c r="K451"/>
  <c r="H599"/>
  <c r="K528"/>
  <c r="K441"/>
  <c r="AA153"/>
  <c r="AA226"/>
  <c r="O599"/>
  <c r="P491"/>
  <c r="N391"/>
  <c r="N351"/>
  <c r="P186"/>
  <c r="O94"/>
  <c r="P54"/>
  <c r="O11"/>
  <c r="K484"/>
  <c r="K551"/>
  <c r="K516"/>
  <c r="K462"/>
  <c r="Q422"/>
  <c r="U429"/>
  <c r="K167"/>
  <c r="S78"/>
  <c r="M515"/>
  <c r="Y427"/>
  <c r="V602"/>
  <c r="T400"/>
  <c r="U318"/>
  <c r="Y234"/>
  <c r="W298"/>
  <c r="W615"/>
  <c r="U595"/>
  <c r="W321"/>
  <c r="W614"/>
  <c r="AC614"/>
  <c r="W401"/>
  <c r="U196"/>
  <c r="Y272"/>
  <c r="W119"/>
  <c r="T118"/>
  <c r="T342"/>
  <c r="U574"/>
  <c r="W343"/>
  <c r="U554"/>
  <c r="U405"/>
  <c r="W456"/>
  <c r="Y475"/>
  <c r="Y25"/>
  <c r="U413"/>
  <c r="W403"/>
  <c r="Y49"/>
  <c r="Y238"/>
  <c r="Y488"/>
  <c r="U403"/>
  <c r="U480"/>
  <c r="K618"/>
  <c r="K616"/>
  <c r="K614"/>
  <c r="K612"/>
  <c r="S578"/>
  <c r="AA502"/>
  <c r="M491"/>
  <c r="U482"/>
  <c r="K460"/>
  <c r="K458"/>
  <c r="K455"/>
  <c r="U195"/>
  <c r="K160"/>
  <c r="L94"/>
  <c r="S94"/>
  <c r="H94"/>
  <c r="U51"/>
  <c r="U386"/>
  <c r="Y413"/>
  <c r="AA496"/>
  <c r="U619"/>
  <c r="U280"/>
  <c r="AA243"/>
  <c r="AA240"/>
  <c r="Z233"/>
  <c r="T133"/>
  <c r="Z130"/>
  <c r="K418"/>
  <c r="K147"/>
  <c r="K627"/>
  <c r="K92"/>
  <c r="K449"/>
  <c r="K34"/>
  <c r="K12"/>
  <c r="K560"/>
  <c r="K352"/>
  <c r="Y121"/>
  <c r="L559"/>
  <c r="K59"/>
  <c r="R515"/>
  <c r="V190"/>
  <c r="W190"/>
  <c r="AA467"/>
  <c r="K346"/>
  <c r="U32"/>
  <c r="K555"/>
  <c r="K553"/>
  <c r="K526"/>
  <c r="K431"/>
  <c r="K406"/>
  <c r="M351"/>
  <c r="L153"/>
  <c r="AA622"/>
  <c r="Z560"/>
  <c r="Z274"/>
  <c r="R550"/>
  <c r="S54"/>
  <c r="Y602"/>
  <c r="U59"/>
  <c r="T377"/>
  <c r="Y377"/>
  <c r="T618"/>
  <c r="T297"/>
  <c r="Y615"/>
  <c r="Y269"/>
  <c r="U568"/>
  <c r="W308"/>
  <c r="U255"/>
  <c r="U532"/>
  <c r="T627"/>
  <c r="Y207"/>
  <c r="W51"/>
  <c r="U431"/>
  <c r="W121"/>
  <c r="W25"/>
  <c r="W405"/>
  <c r="W488"/>
  <c r="Y298"/>
  <c r="Y111"/>
  <c r="Y280"/>
  <c r="M94"/>
  <c r="K534"/>
  <c r="K494"/>
  <c r="K433"/>
  <c r="K427"/>
  <c r="Z177"/>
  <c r="AA138"/>
  <c r="AA122"/>
  <c r="U95"/>
  <c r="K48"/>
  <c r="U24"/>
  <c r="Z550"/>
  <c r="AA271"/>
  <c r="AA233"/>
  <c r="Y225"/>
  <c r="K379"/>
  <c r="K398"/>
  <c r="M78"/>
  <c r="H78"/>
  <c r="T73"/>
  <c r="K46"/>
  <c r="K28"/>
  <c r="K26"/>
  <c r="K14"/>
  <c r="P622"/>
  <c r="V191"/>
  <c r="W191"/>
  <c r="V207"/>
  <c r="W207"/>
  <c r="V219"/>
  <c r="W219"/>
  <c r="V238"/>
  <c r="W238"/>
  <c r="V180"/>
  <c r="W180"/>
  <c r="Y180"/>
  <c r="Y158"/>
  <c r="V158"/>
  <c r="W158"/>
  <c r="AC158"/>
  <c r="V159"/>
  <c r="W159"/>
  <c r="U158"/>
  <c r="U396"/>
  <c r="Y396"/>
  <c r="U104"/>
  <c r="T437"/>
  <c r="U438"/>
  <c r="Y438"/>
  <c r="U189"/>
  <c r="V189"/>
  <c r="W189"/>
  <c r="W185"/>
  <c r="T184"/>
  <c r="V184"/>
  <c r="W184"/>
  <c r="Y136"/>
  <c r="T135"/>
  <c r="T61"/>
  <c r="U61"/>
  <c r="W62"/>
  <c r="U409"/>
  <c r="Y409"/>
  <c r="V564"/>
  <c r="W564"/>
  <c r="Y564"/>
  <c r="U37"/>
  <c r="T36"/>
  <c r="Y37"/>
  <c r="U588"/>
  <c r="Y588"/>
  <c r="T478"/>
  <c r="Y479"/>
  <c r="Y204"/>
  <c r="V204"/>
  <c r="W204"/>
  <c r="T200"/>
  <c r="Y100"/>
  <c r="U100"/>
  <c r="U399"/>
  <c r="T398"/>
  <c r="U421"/>
  <c r="W421"/>
  <c r="Y421"/>
  <c r="W326"/>
  <c r="U326"/>
  <c r="Y326"/>
  <c r="W334"/>
  <c r="U334"/>
  <c r="V305"/>
  <c r="W305"/>
  <c r="AC305"/>
  <c r="Y305"/>
  <c r="T26"/>
  <c r="V385"/>
  <c r="W385"/>
  <c r="AC385"/>
  <c r="V386"/>
  <c r="W386"/>
  <c r="Y385"/>
  <c r="Y170"/>
  <c r="T579"/>
  <c r="V579"/>
  <c r="V578"/>
  <c r="Y580"/>
  <c r="K520"/>
  <c r="I515"/>
  <c r="U448"/>
  <c r="W448"/>
  <c r="T349"/>
  <c r="V349"/>
  <c r="W349"/>
  <c r="U350"/>
  <c r="U349"/>
  <c r="U348"/>
  <c r="T154"/>
  <c r="Y155"/>
  <c r="U71"/>
  <c r="Y71"/>
  <c r="T364"/>
  <c r="U366"/>
  <c r="Y415"/>
  <c r="W415"/>
  <c r="U415"/>
  <c r="W290"/>
  <c r="T289"/>
  <c r="W289"/>
  <c r="AC289"/>
  <c r="Y290"/>
  <c r="W279"/>
  <c r="V279"/>
  <c r="U282"/>
  <c r="Y282"/>
  <c r="U228"/>
  <c r="Y228"/>
  <c r="U232"/>
  <c r="Y232"/>
  <c r="U217"/>
  <c r="V217"/>
  <c r="W217"/>
  <c r="U128"/>
  <c r="T127"/>
  <c r="V569"/>
  <c r="W569"/>
  <c r="U569"/>
  <c r="Y465"/>
  <c r="H177"/>
  <c r="R122"/>
  <c r="V211"/>
  <c r="W211"/>
  <c r="U360"/>
  <c r="V383"/>
  <c r="W383"/>
  <c r="AC383"/>
  <c r="V384"/>
  <c r="W384"/>
  <c r="U145"/>
  <c r="Y99"/>
  <c r="V435"/>
  <c r="W435"/>
  <c r="AC435"/>
  <c r="V436"/>
  <c r="W436"/>
  <c r="U156"/>
  <c r="Y397"/>
  <c r="Y481"/>
  <c r="W395"/>
  <c r="Y98"/>
  <c r="U62"/>
  <c r="Y189"/>
  <c r="U41"/>
  <c r="K79"/>
  <c r="U131"/>
  <c r="Z587"/>
  <c r="K482"/>
  <c r="K429"/>
  <c r="AA187"/>
  <c r="I177"/>
  <c r="K171"/>
  <c r="Y137"/>
  <c r="R11"/>
  <c r="H54"/>
  <c r="V247"/>
  <c r="U369"/>
  <c r="V377"/>
  <c r="W377"/>
  <c r="AC377"/>
  <c r="V378"/>
  <c r="W378"/>
  <c r="Y618"/>
  <c r="U576"/>
  <c r="Y538"/>
  <c r="Y431"/>
  <c r="Y18"/>
  <c r="U455"/>
  <c r="Y319"/>
  <c r="V427"/>
  <c r="W427"/>
  <c r="AC427"/>
  <c r="V428"/>
  <c r="W428"/>
  <c r="Y156"/>
  <c r="U435"/>
  <c r="U397"/>
  <c r="U420"/>
  <c r="T274"/>
  <c r="T69"/>
  <c r="Y320"/>
  <c r="Y356"/>
  <c r="W72"/>
  <c r="U283"/>
  <c r="U181"/>
  <c r="W399"/>
  <c r="U197"/>
  <c r="W320"/>
  <c r="Y291"/>
  <c r="T441"/>
  <c r="T67"/>
  <c r="Y188"/>
  <c r="W132"/>
  <c r="K178"/>
  <c r="U353"/>
  <c r="V59"/>
  <c r="W59"/>
  <c r="AC59"/>
  <c r="V379"/>
  <c r="W379"/>
  <c r="Y32"/>
  <c r="K97"/>
  <c r="Q599"/>
  <c r="K423"/>
  <c r="H153"/>
  <c r="R94"/>
  <c r="J94"/>
  <c r="R78"/>
  <c r="K87"/>
  <c r="K85"/>
  <c r="U83"/>
  <c r="K81"/>
  <c r="K44"/>
  <c r="Y353"/>
  <c r="Y355"/>
  <c r="Z352"/>
  <c r="Z351"/>
  <c r="Z319"/>
  <c r="Z307"/>
  <c r="AA274"/>
  <c r="U286"/>
  <c r="AA213"/>
  <c r="U70"/>
  <c r="W68"/>
  <c r="L622"/>
  <c r="K120"/>
  <c r="K571"/>
  <c r="K274"/>
  <c r="K233"/>
  <c r="K226"/>
  <c r="R351"/>
  <c r="P578"/>
  <c r="P422"/>
  <c r="O186"/>
  <c r="O177"/>
  <c r="O122"/>
  <c r="N94"/>
  <c r="P78"/>
  <c r="O54"/>
  <c r="N11"/>
  <c r="V198"/>
  <c r="W198"/>
  <c r="V282"/>
  <c r="W282"/>
  <c r="U508"/>
  <c r="W508"/>
  <c r="Y508"/>
  <c r="U440"/>
  <c r="Y436"/>
  <c r="V205"/>
  <c r="W205"/>
  <c r="U205"/>
  <c r="U193"/>
  <c r="V193"/>
  <c r="W193"/>
  <c r="Y193"/>
  <c r="U159"/>
  <c r="U140"/>
  <c r="Y140"/>
  <c r="T338"/>
  <c r="W339"/>
  <c r="U235"/>
  <c r="T233"/>
  <c r="V235"/>
  <c r="W235"/>
  <c r="U144"/>
  <c r="T143"/>
  <c r="W144"/>
  <c r="T130"/>
  <c r="W131"/>
  <c r="U39"/>
  <c r="Y39"/>
  <c r="Y624"/>
  <c r="T623"/>
  <c r="Y473"/>
  <c r="T581"/>
  <c r="Y582"/>
  <c r="U157"/>
  <c r="Y157"/>
  <c r="Y139"/>
  <c r="T138"/>
  <c r="Y361"/>
  <c r="T425"/>
  <c r="Y426"/>
  <c r="Y419"/>
  <c r="W419"/>
  <c r="T418"/>
  <c r="U152"/>
  <c r="T151"/>
  <c r="Y152"/>
  <c r="U93"/>
  <c r="T92"/>
  <c r="U17"/>
  <c r="U23"/>
  <c r="U596"/>
  <c r="Y483"/>
  <c r="U483"/>
  <c r="Y466"/>
  <c r="U466"/>
  <c r="U446"/>
  <c r="T445"/>
  <c r="T443"/>
  <c r="V212"/>
  <c r="W212"/>
  <c r="Y212"/>
  <c r="T381"/>
  <c r="U382"/>
  <c r="Y386"/>
  <c r="U411"/>
  <c r="W411"/>
  <c r="Y411"/>
  <c r="U229"/>
  <c r="U226"/>
  <c r="Y229"/>
  <c r="Y214"/>
  <c r="V214"/>
  <c r="W214"/>
  <c r="T213"/>
  <c r="Y218"/>
  <c r="V218"/>
  <c r="W218"/>
  <c r="V222"/>
  <c r="W222"/>
  <c r="Y222"/>
  <c r="U222"/>
  <c r="W64"/>
  <c r="Y64"/>
  <c r="U64"/>
  <c r="U63"/>
  <c r="Y374"/>
  <c r="T373"/>
  <c r="U570"/>
  <c r="Y570"/>
  <c r="W621"/>
  <c r="T620"/>
  <c r="T165"/>
  <c r="V165"/>
  <c r="U166"/>
  <c r="Y166"/>
  <c r="Y487"/>
  <c r="W487"/>
  <c r="T486"/>
  <c r="U487"/>
  <c r="T149"/>
  <c r="W149"/>
  <c r="W150"/>
  <c r="H422"/>
  <c r="M177"/>
  <c r="I162"/>
  <c r="AA101"/>
  <c r="AA94"/>
  <c r="H11"/>
  <c r="AA491"/>
  <c r="R559"/>
  <c r="W76"/>
  <c r="AC76"/>
  <c r="U377"/>
  <c r="W576"/>
  <c r="U538"/>
  <c r="K165"/>
  <c r="T571"/>
  <c r="Y480"/>
  <c r="Y206"/>
  <c r="Y442"/>
  <c r="T408"/>
  <c r="Y144"/>
  <c r="V474"/>
  <c r="W474"/>
  <c r="AC474"/>
  <c r="V475"/>
  <c r="W475"/>
  <c r="U339"/>
  <c r="U338"/>
  <c r="Y235"/>
  <c r="T507"/>
  <c r="W481"/>
  <c r="K149"/>
  <c r="M578"/>
  <c r="S153"/>
  <c r="W397"/>
  <c r="AA599"/>
  <c r="Z243"/>
  <c r="AA78"/>
  <c r="Z515"/>
  <c r="M54"/>
  <c r="V256"/>
  <c r="W256"/>
  <c r="U526"/>
  <c r="U553"/>
  <c r="U379"/>
  <c r="T97"/>
  <c r="U97"/>
  <c r="I94"/>
  <c r="Y528"/>
  <c r="U479"/>
  <c r="U361"/>
  <c r="U110"/>
  <c r="J391"/>
  <c r="Y283"/>
  <c r="T439"/>
  <c r="Y27"/>
  <c r="Y93"/>
  <c r="U236"/>
  <c r="Y185"/>
  <c r="W139"/>
  <c r="T472"/>
  <c r="U472"/>
  <c r="Y104"/>
  <c r="T40"/>
  <c r="U136"/>
  <c r="U564"/>
  <c r="T38"/>
  <c r="U624"/>
  <c r="Y354"/>
  <c r="Y589"/>
  <c r="U589"/>
  <c r="U442"/>
  <c r="W140"/>
  <c r="S599"/>
  <c r="Q578"/>
  <c r="AA515"/>
  <c r="S422"/>
  <c r="H351"/>
  <c r="L162"/>
  <c r="J78"/>
  <c r="K50"/>
  <c r="AA550"/>
  <c r="M186"/>
  <c r="U57"/>
  <c r="AA462"/>
  <c r="AA457"/>
  <c r="K546"/>
  <c r="K536"/>
  <c r="R491"/>
  <c r="K118"/>
  <c r="K24"/>
  <c r="K16"/>
  <c r="K620"/>
  <c r="Z457"/>
  <c r="I186"/>
  <c r="N622"/>
  <c r="O457"/>
  <c r="N457"/>
  <c r="O162"/>
  <c r="N162"/>
  <c r="N153"/>
  <c r="N78"/>
  <c r="N54"/>
  <c r="V206"/>
  <c r="W206"/>
  <c r="V232"/>
  <c r="W232"/>
  <c r="K153"/>
  <c r="K602"/>
  <c r="AA587"/>
  <c r="H559"/>
  <c r="K489"/>
  <c r="Q457"/>
  <c r="J422"/>
  <c r="L177"/>
  <c r="Z127"/>
  <c r="Q94"/>
  <c r="K67"/>
  <c r="T48"/>
  <c r="Z391"/>
  <c r="T534"/>
  <c r="U534"/>
  <c r="AA251"/>
  <c r="U12"/>
  <c r="S122"/>
  <c r="L122"/>
  <c r="K130"/>
  <c r="Q351"/>
  <c r="S351"/>
  <c r="S515"/>
  <c r="L515"/>
  <c r="Q515"/>
  <c r="R54"/>
  <c r="S186"/>
  <c r="L186"/>
  <c r="S391"/>
  <c r="L391"/>
  <c r="M422"/>
  <c r="S491"/>
  <c r="L491"/>
  <c r="M622"/>
  <c r="U557"/>
  <c r="K453"/>
  <c r="K271"/>
  <c r="I559"/>
  <c r="Q559"/>
  <c r="L578"/>
  <c r="V230"/>
  <c r="W230"/>
  <c r="V245"/>
  <c r="W245"/>
  <c r="V249"/>
  <c r="W249"/>
  <c r="U178"/>
  <c r="S622"/>
  <c r="R578"/>
  <c r="Z571"/>
  <c r="Z559"/>
  <c r="AA560"/>
  <c r="AA559"/>
  <c r="K410"/>
  <c r="K408"/>
  <c r="R162"/>
  <c r="M153"/>
  <c r="AA364"/>
  <c r="AA351"/>
  <c r="AA391"/>
  <c r="AA307"/>
  <c r="Z251"/>
  <c r="W231"/>
  <c r="Z73"/>
  <c r="M391"/>
  <c r="I550"/>
  <c r="K40"/>
  <c r="V227"/>
  <c r="W227"/>
  <c r="V231"/>
  <c r="W216"/>
  <c r="V546"/>
  <c r="W546"/>
  <c r="AC546"/>
  <c r="V547"/>
  <c r="W547"/>
  <c r="U546"/>
  <c r="U586"/>
  <c r="T585"/>
  <c r="Y106"/>
  <c r="U106"/>
  <c r="Y605"/>
  <c r="T604"/>
  <c r="U605"/>
  <c r="U617"/>
  <c r="T616"/>
  <c r="W617"/>
  <c r="Y617"/>
  <c r="W268"/>
  <c r="Y268"/>
  <c r="T267"/>
  <c r="U268"/>
  <c r="U267"/>
  <c r="Y261"/>
  <c r="U261"/>
  <c r="W261"/>
  <c r="Y265"/>
  <c r="W265"/>
  <c r="U265"/>
  <c r="Y90"/>
  <c r="W90"/>
  <c r="T89"/>
  <c r="U90"/>
  <c r="U89"/>
  <c r="U537"/>
  <c r="U536"/>
  <c r="Y537"/>
  <c r="W537"/>
  <c r="T536"/>
  <c r="J550"/>
  <c r="K557"/>
  <c r="K496"/>
  <c r="J491"/>
  <c r="Y16"/>
  <c r="U16"/>
  <c r="V540"/>
  <c r="W540"/>
  <c r="Y540"/>
  <c r="Y184"/>
  <c r="V67"/>
  <c r="W67"/>
  <c r="AC67"/>
  <c r="Y67"/>
  <c r="T502"/>
  <c r="Y503"/>
  <c r="U503"/>
  <c r="W327"/>
  <c r="Y327"/>
  <c r="T325"/>
  <c r="U327"/>
  <c r="W331"/>
  <c r="U331"/>
  <c r="Y331"/>
  <c r="U311"/>
  <c r="T307"/>
  <c r="Y311"/>
  <c r="W311"/>
  <c r="Y262"/>
  <c r="W262"/>
  <c r="U262"/>
  <c r="V274"/>
  <c r="W274"/>
  <c r="AC274"/>
  <c r="Y274"/>
  <c r="Y581"/>
  <c r="U581"/>
  <c r="V581"/>
  <c r="W581"/>
  <c r="AC581"/>
  <c r="V582"/>
  <c r="W582"/>
  <c r="U141"/>
  <c r="Y141"/>
  <c r="V141"/>
  <c r="W141"/>
  <c r="AC141"/>
  <c r="Y35"/>
  <c r="T34"/>
  <c r="U35"/>
  <c r="W35"/>
  <c r="K492"/>
  <c r="I491"/>
  <c r="I457"/>
  <c r="U489"/>
  <c r="Y300"/>
  <c r="W300"/>
  <c r="T299"/>
  <c r="Y296"/>
  <c r="W296"/>
  <c r="T295"/>
  <c r="Y263"/>
  <c r="W263"/>
  <c r="U263"/>
  <c r="W252"/>
  <c r="Y252"/>
  <c r="T251"/>
  <c r="U252"/>
  <c r="Y124"/>
  <c r="U124"/>
  <c r="W124"/>
  <c r="T123"/>
  <c r="K38"/>
  <c r="J11"/>
  <c r="Q78"/>
  <c r="J515"/>
  <c r="U50"/>
  <c r="Z11"/>
  <c r="AA11"/>
  <c r="K307"/>
  <c r="Y364"/>
  <c r="V433"/>
  <c r="W433"/>
  <c r="AC433"/>
  <c r="V434"/>
  <c r="W434"/>
  <c r="I11"/>
  <c r="K83"/>
  <c r="Y586"/>
  <c r="Z491"/>
  <c r="AA319"/>
  <c r="AA69"/>
  <c r="Z78"/>
  <c r="V240"/>
  <c r="W240"/>
  <c r="AC240"/>
  <c r="Y240"/>
  <c r="U414"/>
  <c r="Y414"/>
  <c r="U28"/>
  <c r="Y28"/>
  <c r="U183"/>
  <c r="Y183"/>
  <c r="T182"/>
  <c r="W53"/>
  <c r="U53"/>
  <c r="T52"/>
  <c r="Y53"/>
  <c r="W56"/>
  <c r="T55"/>
  <c r="Y56"/>
  <c r="W609"/>
  <c r="T608"/>
  <c r="Y609"/>
  <c r="U609"/>
  <c r="Y627"/>
  <c r="V627"/>
  <c r="W627"/>
  <c r="AC627"/>
  <c r="V628"/>
  <c r="W628"/>
  <c r="U627"/>
  <c r="Y15"/>
  <c r="U15"/>
  <c r="T14"/>
  <c r="T44"/>
  <c r="U45"/>
  <c r="Y45"/>
  <c r="T352"/>
  <c r="Y357"/>
  <c r="W335"/>
  <c r="U335"/>
  <c r="Y335"/>
  <c r="Y266"/>
  <c r="W266"/>
  <c r="U266"/>
  <c r="Y97"/>
  <c r="Y451"/>
  <c r="U451"/>
  <c r="U612"/>
  <c r="Y612"/>
  <c r="Y289"/>
  <c r="U498"/>
  <c r="T496"/>
  <c r="W498"/>
  <c r="Y498"/>
  <c r="U598"/>
  <c r="Y598"/>
  <c r="Y458"/>
  <c r="I348"/>
  <c r="K348"/>
  <c r="K349"/>
  <c r="J186"/>
  <c r="K340"/>
  <c r="U199"/>
  <c r="W199"/>
  <c r="Y199"/>
  <c r="Y194"/>
  <c r="W194"/>
  <c r="U194"/>
  <c r="T187"/>
  <c r="U493"/>
  <c r="T492"/>
  <c r="W493"/>
  <c r="W275"/>
  <c r="Y275"/>
  <c r="U275"/>
  <c r="W284"/>
  <c r="U284"/>
  <c r="Y284"/>
  <c r="U273"/>
  <c r="U271"/>
  <c r="W273"/>
  <c r="Y273"/>
  <c r="T271"/>
  <c r="U260"/>
  <c r="W260"/>
  <c r="T259"/>
  <c r="Y260"/>
  <c r="W264"/>
  <c r="U264"/>
  <c r="V344"/>
  <c r="W344"/>
  <c r="AC344"/>
  <c r="U433"/>
  <c r="W602"/>
  <c r="AC602"/>
  <c r="V603"/>
  <c r="W603"/>
  <c r="H491"/>
  <c r="M11"/>
  <c r="K325"/>
  <c r="V16"/>
  <c r="W16"/>
  <c r="AC16"/>
  <c r="V17"/>
  <c r="W17"/>
  <c r="U180"/>
  <c r="Y433"/>
  <c r="W28"/>
  <c r="U540"/>
  <c r="W605"/>
  <c r="Y579"/>
  <c r="AA578"/>
  <c r="R186"/>
  <c r="V22"/>
  <c r="W22"/>
  <c r="AC22"/>
  <c r="V23"/>
  <c r="W23"/>
  <c r="U22"/>
  <c r="Y597"/>
  <c r="U597"/>
  <c r="T587"/>
  <c r="T583"/>
  <c r="Y584"/>
  <c r="U358"/>
  <c r="Y358"/>
  <c r="W328"/>
  <c r="Y328"/>
  <c r="U336"/>
  <c r="W336"/>
  <c r="Y336"/>
  <c r="Y276"/>
  <c r="W276"/>
  <c r="T81"/>
  <c r="Y82"/>
  <c r="T470"/>
  <c r="U471"/>
  <c r="Y471"/>
  <c r="Y506"/>
  <c r="U506"/>
  <c r="U505"/>
  <c r="T348"/>
  <c r="Y348"/>
  <c r="U469"/>
  <c r="Y149"/>
  <c r="K579"/>
  <c r="J578"/>
  <c r="Y463"/>
  <c r="T462"/>
  <c r="Y161"/>
  <c r="T160"/>
  <c r="Y393"/>
  <c r="W393"/>
  <c r="T394"/>
  <c r="Y395"/>
  <c r="W552"/>
  <c r="U552"/>
  <c r="T551"/>
  <c r="U601"/>
  <c r="T600"/>
  <c r="Y601"/>
  <c r="U613"/>
  <c r="U246"/>
  <c r="Y246"/>
  <c r="U250"/>
  <c r="Y250"/>
  <c r="U221"/>
  <c r="W221"/>
  <c r="U77"/>
  <c r="U76"/>
  <c r="K76"/>
  <c r="M457"/>
  <c r="R599"/>
  <c r="Q491"/>
  <c r="H457"/>
  <c r="AA177"/>
  <c r="M122"/>
  <c r="J122"/>
  <c r="Q391"/>
  <c r="Y522"/>
  <c r="U486"/>
  <c r="Y178"/>
  <c r="V178"/>
  <c r="U98"/>
  <c r="U245"/>
  <c r="I422"/>
  <c r="T30"/>
  <c r="U584"/>
  <c r="U79"/>
  <c r="I122"/>
  <c r="U522"/>
  <c r="Y31"/>
  <c r="Y50"/>
  <c r="L599"/>
  <c r="K581"/>
  <c r="Z578"/>
  <c r="R457"/>
  <c r="R422"/>
  <c r="Z422"/>
  <c r="R391"/>
  <c r="Q177"/>
  <c r="S177"/>
  <c r="S162"/>
  <c r="AA162"/>
  <c r="S11"/>
  <c r="L11"/>
  <c r="Q11"/>
  <c r="W303"/>
  <c r="AC303"/>
  <c r="T560"/>
  <c r="V557"/>
  <c r="W557"/>
  <c r="AC557"/>
  <c r="M559"/>
  <c r="K610"/>
  <c r="K599"/>
  <c r="I599"/>
  <c r="T101"/>
  <c r="U105"/>
  <c r="U253"/>
  <c r="Y253"/>
  <c r="W253"/>
  <c r="Y313"/>
  <c r="U313"/>
  <c r="U88"/>
  <c r="Y88"/>
  <c r="T171"/>
  <c r="K169"/>
  <c r="J162"/>
  <c r="Y126"/>
  <c r="T125"/>
  <c r="K360"/>
  <c r="I351"/>
  <c r="Y203"/>
  <c r="W203"/>
  <c r="U107"/>
  <c r="Y107"/>
  <c r="T85"/>
  <c r="T63"/>
  <c r="Y65"/>
  <c r="Y47"/>
  <c r="W47"/>
  <c r="V534"/>
  <c r="W534"/>
  <c r="AC534"/>
  <c r="Y534"/>
  <c r="V610"/>
  <c r="W610"/>
  <c r="AC610"/>
  <c r="V611"/>
  <c r="W611"/>
  <c r="U610"/>
  <c r="Y247"/>
  <c r="W247"/>
  <c r="Y241"/>
  <c r="U241"/>
  <c r="U240"/>
  <c r="Y133"/>
  <c r="U133"/>
  <c r="V133"/>
  <c r="W133"/>
  <c r="AC133"/>
  <c r="U75"/>
  <c r="U73"/>
  <c r="W75"/>
  <c r="K55"/>
  <c r="I54"/>
  <c r="H578"/>
  <c r="I578"/>
  <c r="AA63"/>
  <c r="L351"/>
  <c r="U623"/>
  <c r="Y22"/>
  <c r="K182"/>
  <c r="K177"/>
  <c r="J559"/>
  <c r="U328"/>
  <c r="U494"/>
  <c r="T243"/>
  <c r="T87"/>
  <c r="K623"/>
  <c r="K622"/>
  <c r="U276"/>
  <c r="U412"/>
  <c r="M550"/>
  <c r="H550"/>
  <c r="H515"/>
  <c r="S457"/>
  <c r="AA422"/>
  <c r="L422"/>
  <c r="H391"/>
  <c r="Q186"/>
  <c r="Z200"/>
  <c r="H186"/>
  <c r="Z187"/>
  <c r="M162"/>
  <c r="Q162"/>
  <c r="Z153"/>
  <c r="Z138"/>
  <c r="H122"/>
  <c r="Z101"/>
  <c r="Z94"/>
  <c r="J54"/>
  <c r="K587"/>
  <c r="Z162"/>
  <c r="L54"/>
  <c r="Q54"/>
  <c r="Z54"/>
  <c r="W330"/>
  <c r="Y330"/>
  <c r="U288"/>
  <c r="U287"/>
  <c r="Y288"/>
  <c r="T625"/>
  <c r="Y626"/>
  <c r="U456"/>
  <c r="T447"/>
  <c r="K402"/>
  <c r="K396"/>
  <c r="U214"/>
  <c r="Y217"/>
  <c r="T518"/>
  <c r="T511"/>
  <c r="W512"/>
  <c r="U212"/>
  <c r="U200"/>
  <c r="Y359"/>
  <c r="U376"/>
  <c r="T375"/>
  <c r="U218"/>
  <c r="J468"/>
  <c r="K469"/>
  <c r="K163"/>
  <c r="Z325"/>
  <c r="K548"/>
  <c r="K515"/>
  <c r="Y46"/>
  <c r="W46"/>
  <c r="U46"/>
  <c r="Y400"/>
  <c r="U400"/>
  <c r="U114"/>
  <c r="Y114"/>
  <c r="V114"/>
  <c r="W114"/>
  <c r="AC114"/>
  <c r="V115"/>
  <c r="W115"/>
  <c r="V112"/>
  <c r="W112"/>
  <c r="AC112"/>
  <c r="V113"/>
  <c r="W113"/>
  <c r="U112"/>
  <c r="Y112"/>
  <c r="Y297"/>
  <c r="V297"/>
  <c r="W297"/>
  <c r="AC297"/>
  <c r="V342"/>
  <c r="W342"/>
  <c r="AC342"/>
  <c r="U342"/>
  <c r="Y342"/>
  <c r="Y226"/>
  <c r="V226"/>
  <c r="W226"/>
  <c r="AC226"/>
  <c r="Y520"/>
  <c r="V520"/>
  <c r="W520"/>
  <c r="AC520"/>
  <c r="V521"/>
  <c r="W521"/>
  <c r="U520"/>
  <c r="Y429"/>
  <c r="V429"/>
  <c r="W429"/>
  <c r="AC429"/>
  <c r="V430"/>
  <c r="W430"/>
  <c r="AA54"/>
  <c r="U587"/>
  <c r="K351"/>
  <c r="Y349"/>
  <c r="Y163"/>
  <c r="V458"/>
  <c r="Y61"/>
  <c r="K422"/>
  <c r="K122"/>
  <c r="U560"/>
  <c r="U559"/>
  <c r="Y12"/>
  <c r="U571"/>
  <c r="V73"/>
  <c r="W73"/>
  <c r="AC73"/>
  <c r="Y73"/>
  <c r="U476"/>
  <c r="Y476"/>
  <c r="V301"/>
  <c r="W301"/>
  <c r="AC301"/>
  <c r="Y301"/>
  <c r="V367"/>
  <c r="W367"/>
  <c r="AC367"/>
  <c r="V368"/>
  <c r="W368"/>
  <c r="U367"/>
  <c r="Y367"/>
  <c r="Y371"/>
  <c r="U371"/>
  <c r="V371"/>
  <c r="W371"/>
  <c r="AC371"/>
  <c r="V372"/>
  <c r="W372"/>
  <c r="V20"/>
  <c r="W20"/>
  <c r="AC20"/>
  <c r="V21"/>
  <c r="W21"/>
  <c r="Y20"/>
  <c r="W118"/>
  <c r="Y118"/>
  <c r="U542"/>
  <c r="Y542"/>
  <c r="W542"/>
  <c r="AC542"/>
  <c r="V449"/>
  <c r="W449"/>
  <c r="AC449"/>
  <c r="V450"/>
  <c r="W450"/>
  <c r="U449"/>
  <c r="Y449"/>
  <c r="W618"/>
  <c r="AC618"/>
  <c r="U618"/>
  <c r="U319"/>
  <c r="V319"/>
  <c r="W319"/>
  <c r="AC319"/>
  <c r="Y416"/>
  <c r="U416"/>
  <c r="U101"/>
  <c r="U94"/>
  <c r="K11"/>
  <c r="K78"/>
  <c r="U20"/>
  <c r="Y369"/>
  <c r="W476"/>
  <c r="AC476"/>
  <c r="V477"/>
  <c r="W477"/>
  <c r="U163"/>
  <c r="K550"/>
  <c r="V439"/>
  <c r="W439"/>
  <c r="AC439"/>
  <c r="V440"/>
  <c r="W440"/>
  <c r="Y439"/>
  <c r="U439"/>
  <c r="Y620"/>
  <c r="U620"/>
  <c r="W620"/>
  <c r="AC620"/>
  <c r="W92"/>
  <c r="Y92"/>
  <c r="U92"/>
  <c r="V138"/>
  <c r="W138"/>
  <c r="AC138"/>
  <c r="Y138"/>
  <c r="U138"/>
  <c r="V233"/>
  <c r="W233"/>
  <c r="AC233"/>
  <c r="Y233"/>
  <c r="V127"/>
  <c r="W127"/>
  <c r="AC127"/>
  <c r="Y127"/>
  <c r="U165"/>
  <c r="Y165"/>
  <c r="W151"/>
  <c r="W122"/>
  <c r="Y151"/>
  <c r="U151"/>
  <c r="V338"/>
  <c r="W338"/>
  <c r="AC338"/>
  <c r="Y338"/>
  <c r="U507"/>
  <c r="V507"/>
  <c r="W507"/>
  <c r="Y507"/>
  <c r="Y486"/>
  <c r="W486"/>
  <c r="U381"/>
  <c r="V381"/>
  <c r="W381"/>
  <c r="AC381"/>
  <c r="V382"/>
  <c r="W382"/>
  <c r="Y381"/>
  <c r="U443"/>
  <c r="V443"/>
  <c r="W443"/>
  <c r="AC443"/>
  <c r="V444"/>
  <c r="W444"/>
  <c r="Y443"/>
  <c r="U418"/>
  <c r="Y418"/>
  <c r="V425"/>
  <c r="W425"/>
  <c r="AC425"/>
  <c r="V426"/>
  <c r="W426"/>
  <c r="Y425"/>
  <c r="U425"/>
  <c r="Y623"/>
  <c r="V623"/>
  <c r="W623"/>
  <c r="U143"/>
  <c r="Y143"/>
  <c r="V143"/>
  <c r="W143"/>
  <c r="AC143"/>
  <c r="V69"/>
  <c r="W69"/>
  <c r="AC69"/>
  <c r="Y69"/>
  <c r="U36"/>
  <c r="Y36"/>
  <c r="V36"/>
  <c r="W36"/>
  <c r="AC36"/>
  <c r="V37"/>
  <c r="W37"/>
  <c r="V135"/>
  <c r="W135"/>
  <c r="AC135"/>
  <c r="V137"/>
  <c r="W137"/>
  <c r="Y135"/>
  <c r="U135"/>
  <c r="Y437"/>
  <c r="U437"/>
  <c r="V437"/>
  <c r="W437"/>
  <c r="AC437"/>
  <c r="V438"/>
  <c r="W438"/>
  <c r="K391"/>
  <c r="U127"/>
  <c r="U352"/>
  <c r="AA186"/>
  <c r="Y472"/>
  <c r="V61"/>
  <c r="W61"/>
  <c r="AC61"/>
  <c r="U213"/>
  <c r="Z186"/>
  <c r="H9"/>
  <c r="U243"/>
  <c r="U149"/>
  <c r="U122"/>
  <c r="U10"/>
  <c r="V97"/>
  <c r="W97"/>
  <c r="AC97"/>
  <c r="V98"/>
  <c r="W98"/>
  <c r="T177"/>
  <c r="Y177"/>
  <c r="U579"/>
  <c r="U184"/>
  <c r="V472"/>
  <c r="W472"/>
  <c r="AC472"/>
  <c r="V473"/>
  <c r="W473"/>
  <c r="U233"/>
  <c r="U69"/>
  <c r="W48"/>
  <c r="Y48"/>
  <c r="U48"/>
  <c r="V373"/>
  <c r="W373"/>
  <c r="Y373"/>
  <c r="U373"/>
  <c r="U38"/>
  <c r="W38"/>
  <c r="Y38"/>
  <c r="V571"/>
  <c r="W571"/>
  <c r="AC571"/>
  <c r="V572"/>
  <c r="W572"/>
  <c r="Y571"/>
  <c r="V130"/>
  <c r="W130"/>
  <c r="AC130"/>
  <c r="U130"/>
  <c r="Y130"/>
  <c r="W364"/>
  <c r="AC364"/>
  <c r="U364"/>
  <c r="U351"/>
  <c r="Y154"/>
  <c r="U154"/>
  <c r="V154"/>
  <c r="U26"/>
  <c r="Y26"/>
  <c r="V26"/>
  <c r="W26"/>
  <c r="AC26"/>
  <c r="V27"/>
  <c r="W27"/>
  <c r="V200"/>
  <c r="W200"/>
  <c r="AC200"/>
  <c r="Y200"/>
  <c r="Y478"/>
  <c r="U478"/>
  <c r="V478"/>
  <c r="W478"/>
  <c r="AC478"/>
  <c r="V479"/>
  <c r="W479"/>
  <c r="V40"/>
  <c r="W40"/>
  <c r="AC40"/>
  <c r="V41"/>
  <c r="W41"/>
  <c r="Y40"/>
  <c r="U40"/>
  <c r="U408"/>
  <c r="Y408"/>
  <c r="V213"/>
  <c r="W213"/>
  <c r="AC213"/>
  <c r="Y213"/>
  <c r="V445"/>
  <c r="W445"/>
  <c r="AC445"/>
  <c r="V446"/>
  <c r="W446"/>
  <c r="U445"/>
  <c r="Y445"/>
  <c r="U441"/>
  <c r="V441"/>
  <c r="W441"/>
  <c r="AC441"/>
  <c r="V442"/>
  <c r="W442"/>
  <c r="Y441"/>
  <c r="U398"/>
  <c r="Y398"/>
  <c r="K94"/>
  <c r="O10"/>
  <c r="Z122"/>
  <c r="Z9"/>
  <c r="Z8"/>
  <c r="K186"/>
  <c r="U187"/>
  <c r="N10"/>
  <c r="Y375"/>
  <c r="U375"/>
  <c r="V375"/>
  <c r="W375"/>
  <c r="AC375"/>
  <c r="V376"/>
  <c r="W376"/>
  <c r="Y511"/>
  <c r="U511"/>
  <c r="V511"/>
  <c r="W511"/>
  <c r="AC511"/>
  <c r="V85"/>
  <c r="V78"/>
  <c r="U85"/>
  <c r="Y85"/>
  <c r="V160"/>
  <c r="W160"/>
  <c r="AC160"/>
  <c r="V161"/>
  <c r="W161"/>
  <c r="T153"/>
  <c r="Y153"/>
  <c r="U160"/>
  <c r="U153"/>
  <c r="Y160"/>
  <c r="Y299"/>
  <c r="V299"/>
  <c r="W299"/>
  <c r="AC299"/>
  <c r="V325"/>
  <c r="W325"/>
  <c r="AC325"/>
  <c r="Y325"/>
  <c r="V536"/>
  <c r="W536"/>
  <c r="AC536"/>
  <c r="Y536"/>
  <c r="W616"/>
  <c r="AC616"/>
  <c r="U616"/>
  <c r="Y616"/>
  <c r="Y585"/>
  <c r="U585"/>
  <c r="V585"/>
  <c r="W585"/>
  <c r="AC585"/>
  <c r="V586"/>
  <c r="W586"/>
  <c r="Y447"/>
  <c r="U447"/>
  <c r="V447"/>
  <c r="V101"/>
  <c r="W101"/>
  <c r="AC101"/>
  <c r="Y101"/>
  <c r="Y600"/>
  <c r="T599"/>
  <c r="Y599"/>
  <c r="W600"/>
  <c r="U600"/>
  <c r="V259"/>
  <c r="W259"/>
  <c r="AC259"/>
  <c r="Y259"/>
  <c r="V187"/>
  <c r="T186"/>
  <c r="Y186"/>
  <c r="Y187"/>
  <c r="W458"/>
  <c r="AC458"/>
  <c r="V459"/>
  <c r="W459"/>
  <c r="V496"/>
  <c r="W496"/>
  <c r="Y496"/>
  <c r="U496"/>
  <c r="Y14"/>
  <c r="U14"/>
  <c r="T11"/>
  <c r="W14"/>
  <c r="U55"/>
  <c r="U54"/>
  <c r="W55"/>
  <c r="T54"/>
  <c r="Y54"/>
  <c r="Y55"/>
  <c r="V251"/>
  <c r="W251"/>
  <c r="AC251"/>
  <c r="Y251"/>
  <c r="V267"/>
  <c r="W267"/>
  <c r="AC267"/>
  <c r="Y267"/>
  <c r="Y604"/>
  <c r="U604"/>
  <c r="W604"/>
  <c r="AC604"/>
  <c r="W165"/>
  <c r="U87"/>
  <c r="Y87"/>
  <c r="V87"/>
  <c r="W87"/>
  <c r="AC87"/>
  <c r="Y63"/>
  <c r="V63"/>
  <c r="W63"/>
  <c r="AC63"/>
  <c r="V171"/>
  <c r="W171"/>
  <c r="AC171"/>
  <c r="V172"/>
  <c r="W172"/>
  <c r="U171"/>
  <c r="U162"/>
  <c r="T162"/>
  <c r="Y162"/>
  <c r="Y171"/>
  <c r="W178"/>
  <c r="Y470"/>
  <c r="V470"/>
  <c r="W470"/>
  <c r="AC470"/>
  <c r="V471"/>
  <c r="W471"/>
  <c r="U470"/>
  <c r="V587"/>
  <c r="Y587"/>
  <c r="V271"/>
  <c r="W271"/>
  <c r="AC271"/>
  <c r="Y271"/>
  <c r="V44"/>
  <c r="W44"/>
  <c r="AC44"/>
  <c r="V45"/>
  <c r="W45"/>
  <c r="U44"/>
  <c r="Y44"/>
  <c r="Y52"/>
  <c r="W52"/>
  <c r="U52"/>
  <c r="Y123"/>
  <c r="T122"/>
  <c r="V123"/>
  <c r="U123"/>
  <c r="Y307"/>
  <c r="V307"/>
  <c r="W307"/>
  <c r="AC307"/>
  <c r="Y502"/>
  <c r="V502"/>
  <c r="W502"/>
  <c r="AC502"/>
  <c r="V503"/>
  <c r="U502"/>
  <c r="T78"/>
  <c r="Y78"/>
  <c r="K162"/>
  <c r="K578"/>
  <c r="U307"/>
  <c r="U325"/>
  <c r="T422"/>
  <c r="Y422"/>
  <c r="U251"/>
  <c r="K491"/>
  <c r="V462"/>
  <c r="W462"/>
  <c r="AC462"/>
  <c r="V463"/>
  <c r="Y462"/>
  <c r="U462"/>
  <c r="U608"/>
  <c r="Y608"/>
  <c r="W608"/>
  <c r="AC608"/>
  <c r="V625"/>
  <c r="U625"/>
  <c r="U622"/>
  <c r="Y625"/>
  <c r="T622"/>
  <c r="Y622"/>
  <c r="Y243"/>
  <c r="V243"/>
  <c r="W243"/>
  <c r="AC243"/>
  <c r="T468"/>
  <c r="J467"/>
  <c r="K468"/>
  <c r="Y518"/>
  <c r="U518"/>
  <c r="U515"/>
  <c r="V518"/>
  <c r="T515"/>
  <c r="Y515"/>
  <c r="Y125"/>
  <c r="V125"/>
  <c r="W125"/>
  <c r="AC125"/>
  <c r="U125"/>
  <c r="T559"/>
  <c r="Y559"/>
  <c r="V560"/>
  <c r="Y560"/>
  <c r="Y30"/>
  <c r="U30"/>
  <c r="V30"/>
  <c r="Y551"/>
  <c r="V551"/>
  <c r="T550"/>
  <c r="Y550"/>
  <c r="U551"/>
  <c r="U550"/>
  <c r="U394"/>
  <c r="U391"/>
  <c r="Y394"/>
  <c r="T391"/>
  <c r="Y81"/>
  <c r="U81"/>
  <c r="U78"/>
  <c r="V81"/>
  <c r="Y583"/>
  <c r="V583"/>
  <c r="W583"/>
  <c r="AC583"/>
  <c r="V584"/>
  <c r="W584"/>
  <c r="U583"/>
  <c r="U578"/>
  <c r="T491"/>
  <c r="Y491"/>
  <c r="Y492"/>
  <c r="V492"/>
  <c r="U492"/>
  <c r="T351"/>
  <c r="Y351"/>
  <c r="Y352"/>
  <c r="V352"/>
  <c r="W352"/>
  <c r="V182"/>
  <c r="W182"/>
  <c r="AC182"/>
  <c r="V183"/>
  <c r="W183"/>
  <c r="Y182"/>
  <c r="U182"/>
  <c r="V295"/>
  <c r="W295"/>
  <c r="AC295"/>
  <c r="Y295"/>
  <c r="W34"/>
  <c r="U34"/>
  <c r="Y34"/>
  <c r="Y89"/>
  <c r="W89"/>
  <c r="K54"/>
  <c r="S10"/>
  <c r="R10"/>
  <c r="U259"/>
  <c r="U274"/>
  <c r="U186"/>
  <c r="T94"/>
  <c r="Y94"/>
  <c r="T578"/>
  <c r="Y578"/>
  <c r="W587"/>
  <c r="AC587"/>
  <c r="W589"/>
  <c r="V588"/>
  <c r="V589"/>
  <c r="V590"/>
  <c r="V591"/>
  <c r="V592"/>
  <c r="V593"/>
  <c r="V594"/>
  <c r="V595"/>
  <c r="V596"/>
  <c r="V597"/>
  <c r="V598"/>
  <c r="W598"/>
  <c r="W597"/>
  <c r="W591"/>
  <c r="W595"/>
  <c r="W588"/>
  <c r="W136"/>
  <c r="V136"/>
  <c r="U422"/>
  <c r="V177"/>
  <c r="U177"/>
  <c r="W625"/>
  <c r="V622"/>
  <c r="V186"/>
  <c r="W187"/>
  <c r="W492"/>
  <c r="W30"/>
  <c r="AC30"/>
  <c r="V31"/>
  <c r="W31"/>
  <c r="V11"/>
  <c r="W560"/>
  <c r="T467"/>
  <c r="U468"/>
  <c r="Y468"/>
  <c r="AC178"/>
  <c r="V179"/>
  <c r="W179"/>
  <c r="Y11"/>
  <c r="W54"/>
  <c r="U11"/>
  <c r="U599"/>
  <c r="U491"/>
  <c r="Y391"/>
  <c r="V391"/>
  <c r="W391"/>
  <c r="W81"/>
  <c r="V550"/>
  <c r="W551"/>
  <c r="W518"/>
  <c r="K467"/>
  <c r="K457"/>
  <c r="J457"/>
  <c r="V122"/>
  <c r="W123"/>
  <c r="AC165"/>
  <c r="V166"/>
  <c r="W166"/>
  <c r="AC14"/>
  <c r="V15"/>
  <c r="W15"/>
  <c r="W447"/>
  <c r="V54"/>
  <c r="W593"/>
  <c r="W590"/>
  <c r="W592"/>
  <c r="W594"/>
  <c r="W596"/>
  <c r="W11"/>
  <c r="W186"/>
  <c r="AC187"/>
  <c r="AC81"/>
  <c r="V82"/>
  <c r="W82"/>
  <c r="AC560"/>
  <c r="AC625"/>
  <c r="V626"/>
  <c r="W626"/>
  <c r="V467"/>
  <c r="W467"/>
  <c r="AC467"/>
  <c r="V468"/>
  <c r="U467"/>
  <c r="U457"/>
  <c r="Y467"/>
  <c r="T457"/>
  <c r="AC492"/>
  <c r="AC123"/>
  <c r="W550"/>
  <c r="AC551"/>
  <c r="W188"/>
  <c r="Y457"/>
  <c r="V292" i="15"/>
  <c r="W292"/>
  <c r="AC292"/>
  <c r="Y292"/>
  <c r="Y58"/>
  <c r="U58"/>
  <c r="AA588"/>
  <c r="AA579"/>
  <c r="T517"/>
  <c r="V517"/>
  <c r="W517"/>
  <c r="W520"/>
  <c r="T438"/>
  <c r="U438"/>
  <c r="W371"/>
  <c r="Y439"/>
  <c r="W291"/>
  <c r="Y377"/>
  <c r="W271"/>
  <c r="T170"/>
  <c r="Y170"/>
  <c r="Y49"/>
  <c r="V370"/>
  <c r="W370"/>
  <c r="AC370"/>
  <c r="U269"/>
  <c r="U268"/>
  <c r="K179"/>
  <c r="W269"/>
  <c r="K26"/>
  <c r="I154"/>
  <c r="R154"/>
  <c r="Y291"/>
  <c r="K380"/>
  <c r="Y564"/>
  <c r="U586"/>
  <c r="N623"/>
  <c r="Y475"/>
  <c r="V552"/>
  <c r="W552"/>
  <c r="AC552"/>
  <c r="Y476"/>
  <c r="U520"/>
  <c r="Y610"/>
  <c r="W336"/>
  <c r="U323"/>
  <c r="W513"/>
  <c r="W310"/>
  <c r="Y20"/>
  <c r="Y550"/>
  <c r="T378"/>
  <c r="Y378"/>
  <c r="U377"/>
  <c r="T270"/>
  <c r="W262"/>
  <c r="W198"/>
  <c r="W49"/>
  <c r="Y515"/>
  <c r="U370"/>
  <c r="W266"/>
  <c r="W39"/>
  <c r="U184"/>
  <c r="T440"/>
  <c r="U20"/>
  <c r="K24"/>
  <c r="T48"/>
  <c r="Y48"/>
  <c r="W57"/>
  <c r="K88"/>
  <c r="V107"/>
  <c r="W107"/>
  <c r="T119"/>
  <c r="Y119"/>
  <c r="N123"/>
  <c r="K134"/>
  <c r="Z136"/>
  <c r="U138"/>
  <c r="T174"/>
  <c r="V174"/>
  <c r="W174"/>
  <c r="AC174"/>
  <c r="R178"/>
  <c r="Y192"/>
  <c r="W236"/>
  <c r="W255"/>
  <c r="K260"/>
  <c r="AA260"/>
  <c r="Y283"/>
  <c r="U340"/>
  <c r="U339"/>
  <c r="K347"/>
  <c r="Z365"/>
  <c r="U373"/>
  <c r="K376"/>
  <c r="W381"/>
  <c r="P392"/>
  <c r="T409"/>
  <c r="Y409"/>
  <c r="K438"/>
  <c r="Q492"/>
  <c r="T519"/>
  <c r="U519"/>
  <c r="K521"/>
  <c r="Z551"/>
  <c r="K556"/>
  <c r="K558"/>
  <c r="K551"/>
  <c r="H560"/>
  <c r="V564"/>
  <c r="W564"/>
  <c r="Y565"/>
  <c r="V568"/>
  <c r="W568"/>
  <c r="Y573"/>
  <c r="T613"/>
  <c r="U614"/>
  <c r="K619"/>
  <c r="W141"/>
  <c r="Y47"/>
  <c r="K131"/>
  <c r="N154"/>
  <c r="M154"/>
  <c r="Y264"/>
  <c r="Z320"/>
  <c r="K395"/>
  <c r="Y404"/>
  <c r="N492"/>
  <c r="U86"/>
  <c r="Y615"/>
  <c r="L473"/>
  <c r="V445"/>
  <c r="W445"/>
  <c r="U347"/>
  <c r="U303"/>
  <c r="U302"/>
  <c r="W366"/>
  <c r="W324"/>
  <c r="T450"/>
  <c r="Y310"/>
  <c r="Y44"/>
  <c r="T584"/>
  <c r="U379"/>
  <c r="U262"/>
  <c r="K475"/>
  <c r="U266"/>
  <c r="U39"/>
  <c r="U44"/>
  <c r="R11"/>
  <c r="X11"/>
  <c r="X9"/>
  <c r="Y21"/>
  <c r="W32"/>
  <c r="K50"/>
  <c r="K52"/>
  <c r="K62"/>
  <c r="Y89"/>
  <c r="K113"/>
  <c r="K142"/>
  <c r="Y165"/>
  <c r="N163"/>
  <c r="R163"/>
  <c r="W202"/>
  <c r="Y247"/>
  <c r="T290"/>
  <c r="W290"/>
  <c r="AC290"/>
  <c r="T302"/>
  <c r="W312"/>
  <c r="U366"/>
  <c r="K370"/>
  <c r="Y371"/>
  <c r="T380"/>
  <c r="U381"/>
  <c r="O392"/>
  <c r="K403"/>
  <c r="K405"/>
  <c r="W410"/>
  <c r="T417"/>
  <c r="K419"/>
  <c r="T426"/>
  <c r="K440"/>
  <c r="T452"/>
  <c r="V452"/>
  <c r="W452"/>
  <c r="T490"/>
  <c r="W490"/>
  <c r="V493"/>
  <c r="W493"/>
  <c r="AC493"/>
  <c r="Y524"/>
  <c r="L560"/>
  <c r="P560"/>
  <c r="K572"/>
  <c r="K613"/>
  <c r="P623"/>
  <c r="Y619"/>
  <c r="U619"/>
  <c r="V514"/>
  <c r="W514"/>
  <c r="Y514"/>
  <c r="AA154"/>
  <c r="AA308"/>
  <c r="U587"/>
  <c r="W314"/>
  <c r="W333"/>
  <c r="U360"/>
  <c r="W257"/>
  <c r="T96"/>
  <c r="U258"/>
  <c r="Y239"/>
  <c r="R55"/>
  <c r="N178"/>
  <c r="K201"/>
  <c r="K341"/>
  <c r="I187"/>
  <c r="Y394"/>
  <c r="Y453"/>
  <c r="Y574"/>
  <c r="K584"/>
  <c r="V187"/>
  <c r="Y432"/>
  <c r="Y497"/>
  <c r="U430"/>
  <c r="U512"/>
  <c r="Y268"/>
  <c r="V353"/>
  <c r="W353"/>
  <c r="Y343"/>
  <c r="U170"/>
  <c r="T580"/>
  <c r="W615"/>
  <c r="AC615"/>
  <c r="Y522"/>
  <c r="W484"/>
  <c r="L468"/>
  <c r="W498"/>
  <c r="Y587"/>
  <c r="V347"/>
  <c r="W347"/>
  <c r="AC347"/>
  <c r="Y314"/>
  <c r="W303"/>
  <c r="W362"/>
  <c r="T179"/>
  <c r="V179"/>
  <c r="W179"/>
  <c r="M477"/>
  <c r="V443"/>
  <c r="W443"/>
  <c r="Y333"/>
  <c r="W360"/>
  <c r="W344"/>
  <c r="W620"/>
  <c r="U585"/>
  <c r="K454"/>
  <c r="K423"/>
  <c r="W356"/>
  <c r="W277"/>
  <c r="U233"/>
  <c r="U198"/>
  <c r="W171"/>
  <c r="W58"/>
  <c r="W48"/>
  <c r="W515"/>
  <c r="U153"/>
  <c r="W97"/>
  <c r="Y85"/>
  <c r="W239"/>
  <c r="U203"/>
  <c r="T36"/>
  <c r="Y199"/>
  <c r="W125"/>
  <c r="V441"/>
  <c r="W441"/>
  <c r="Y297"/>
  <c r="T272"/>
  <c r="V272"/>
  <c r="W272"/>
  <c r="AC272"/>
  <c r="Y258"/>
  <c r="K40"/>
  <c r="T46"/>
  <c r="U46"/>
  <c r="W47"/>
  <c r="K56"/>
  <c r="Y61"/>
  <c r="AA70"/>
  <c r="I79"/>
  <c r="K117"/>
  <c r="AA163"/>
  <c r="U174"/>
  <c r="H178"/>
  <c r="M178"/>
  <c r="Y180"/>
  <c r="S178"/>
  <c r="W192"/>
  <c r="W197"/>
  <c r="W210"/>
  <c r="Y228"/>
  <c r="T227"/>
  <c r="Y227"/>
  <c r="U230"/>
  <c r="W232"/>
  <c r="Y236"/>
  <c r="K244"/>
  <c r="W283"/>
  <c r="Y290"/>
  <c r="W316"/>
  <c r="W338"/>
  <c r="W355"/>
  <c r="Y410"/>
  <c r="Y420"/>
  <c r="Y427"/>
  <c r="K428"/>
  <c r="K434"/>
  <c r="K446"/>
  <c r="Q458"/>
  <c r="M463"/>
  <c r="L463"/>
  <c r="L458"/>
  <c r="M479"/>
  <c r="W491"/>
  <c r="Y494"/>
  <c r="K552"/>
  <c r="U562"/>
  <c r="Y563"/>
  <c r="V565"/>
  <c r="W565"/>
  <c r="Y567"/>
  <c r="U573"/>
  <c r="K577"/>
  <c r="K588"/>
  <c r="Y595"/>
  <c r="I600"/>
  <c r="K615"/>
  <c r="Z625"/>
  <c r="Z624"/>
  <c r="Z623"/>
  <c r="T628"/>
  <c r="V628"/>
  <c r="W628"/>
  <c r="AC628"/>
  <c r="V497"/>
  <c r="Y512"/>
  <c r="T187"/>
  <c r="Y187"/>
  <c r="W482"/>
  <c r="K547"/>
  <c r="K516"/>
  <c r="Y519"/>
  <c r="Y620"/>
  <c r="W585"/>
  <c r="W71"/>
  <c r="W203"/>
  <c r="Y37"/>
  <c r="U124"/>
  <c r="U441"/>
  <c r="P123"/>
  <c r="Y197"/>
  <c r="Y232"/>
  <c r="Y287"/>
  <c r="AA320"/>
  <c r="Y355"/>
  <c r="Y402"/>
  <c r="Y412"/>
  <c r="V453"/>
  <c r="W453"/>
  <c r="S458"/>
  <c r="K461"/>
  <c r="Y491"/>
  <c r="U522"/>
  <c r="T561"/>
  <c r="T560"/>
  <c r="Y560"/>
  <c r="Y566"/>
  <c r="K580"/>
  <c r="V361"/>
  <c r="W361"/>
  <c r="AC361"/>
  <c r="Y556"/>
  <c r="V170"/>
  <c r="W170"/>
  <c r="AC170"/>
  <c r="Y523"/>
  <c r="Y503"/>
  <c r="T626"/>
  <c r="V626"/>
  <c r="W626"/>
  <c r="AC626"/>
  <c r="T345"/>
  <c r="W509"/>
  <c r="U498"/>
  <c r="U336"/>
  <c r="Y362"/>
  <c r="W357"/>
  <c r="U313"/>
  <c r="Y344"/>
  <c r="W337"/>
  <c r="U549"/>
  <c r="U376"/>
  <c r="U277"/>
  <c r="Y204"/>
  <c r="U171"/>
  <c r="U48"/>
  <c r="Y278"/>
  <c r="T152"/>
  <c r="Y141"/>
  <c r="T84"/>
  <c r="T308"/>
  <c r="Y308"/>
  <c r="W332"/>
  <c r="W220"/>
  <c r="Y162"/>
  <c r="W37"/>
  <c r="U15"/>
  <c r="W199"/>
  <c r="Y133"/>
  <c r="W243"/>
  <c r="Y13"/>
  <c r="K14"/>
  <c r="U32"/>
  <c r="U56"/>
  <c r="K86"/>
  <c r="J102"/>
  <c r="Y107"/>
  <c r="V110"/>
  <c r="W110"/>
  <c r="AA136"/>
  <c r="W138"/>
  <c r="Z139"/>
  <c r="Y149"/>
  <c r="K166"/>
  <c r="K170"/>
  <c r="Z178"/>
  <c r="K214"/>
  <c r="W228"/>
  <c r="K234"/>
  <c r="AA244"/>
  <c r="Y255"/>
  <c r="W261"/>
  <c r="U316"/>
  <c r="W322"/>
  <c r="K345"/>
  <c r="K388"/>
  <c r="K352"/>
  <c r="T401"/>
  <c r="Y401"/>
  <c r="W402"/>
  <c r="K413"/>
  <c r="Y418"/>
  <c r="K426"/>
  <c r="T436"/>
  <c r="V436"/>
  <c r="W436"/>
  <c r="AC436"/>
  <c r="T454"/>
  <c r="Y454"/>
  <c r="W455"/>
  <c r="V467"/>
  <c r="W467"/>
  <c r="M468"/>
  <c r="M458"/>
  <c r="H458"/>
  <c r="N458"/>
  <c r="K483"/>
  <c r="Y485"/>
  <c r="Y488"/>
  <c r="K497"/>
  <c r="O492"/>
  <c r="S492"/>
  <c r="Z497"/>
  <c r="P492"/>
  <c r="T508"/>
  <c r="K510"/>
  <c r="Y518"/>
  <c r="J551"/>
  <c r="V566"/>
  <c r="W566"/>
  <c r="K582"/>
  <c r="J579"/>
  <c r="V593"/>
  <c r="W593"/>
  <c r="V599"/>
  <c r="W599"/>
  <c r="H600"/>
  <c r="M600"/>
  <c r="W614"/>
  <c r="K621"/>
  <c r="K626"/>
  <c r="K628"/>
  <c r="W629"/>
  <c r="V185"/>
  <c r="W185"/>
  <c r="U185"/>
  <c r="Y185"/>
  <c r="V611"/>
  <c r="W611"/>
  <c r="AC611"/>
  <c r="U611"/>
  <c r="Y611"/>
  <c r="U478"/>
  <c r="T477"/>
  <c r="U43"/>
  <c r="W43"/>
  <c r="U53"/>
  <c r="T52"/>
  <c r="U99"/>
  <c r="W99"/>
  <c r="W190"/>
  <c r="Y190"/>
  <c r="U190"/>
  <c r="Y212"/>
  <c r="W212"/>
  <c r="Y219"/>
  <c r="W219"/>
  <c r="W289"/>
  <c r="U289"/>
  <c r="U288"/>
  <c r="T288"/>
  <c r="U334"/>
  <c r="Y334"/>
  <c r="Y364"/>
  <c r="W364"/>
  <c r="U364"/>
  <c r="T363"/>
  <c r="Y363"/>
  <c r="Y367"/>
  <c r="W367"/>
  <c r="U367"/>
  <c r="Y389"/>
  <c r="W389"/>
  <c r="U474"/>
  <c r="Y474"/>
  <c r="U108"/>
  <c r="V108"/>
  <c r="W108"/>
  <c r="U148"/>
  <c r="W148"/>
  <c r="AC148"/>
  <c r="U215"/>
  <c r="Y215"/>
  <c r="W215"/>
  <c r="W242"/>
  <c r="Y242"/>
  <c r="U242"/>
  <c r="U241"/>
  <c r="U249"/>
  <c r="W249"/>
  <c r="U251"/>
  <c r="Y251"/>
  <c r="Y346"/>
  <c r="W346"/>
  <c r="T24"/>
  <c r="U25"/>
  <c r="U140"/>
  <c r="Y140"/>
  <c r="T139"/>
  <c r="U139"/>
  <c r="W140"/>
  <c r="U205"/>
  <c r="Y205"/>
  <c r="T320"/>
  <c r="Y323"/>
  <c r="Y325"/>
  <c r="W325"/>
  <c r="T382"/>
  <c r="Y382"/>
  <c r="Y383"/>
  <c r="U396"/>
  <c r="W396"/>
  <c r="T395"/>
  <c r="U462"/>
  <c r="Y462"/>
  <c r="Y472"/>
  <c r="T471"/>
  <c r="Y471"/>
  <c r="L477"/>
  <c r="Z478"/>
  <c r="Z477"/>
  <c r="Y507"/>
  <c r="W507"/>
  <c r="U507"/>
  <c r="U506"/>
  <c r="V569"/>
  <c r="W569"/>
  <c r="U569"/>
  <c r="V571"/>
  <c r="W571"/>
  <c r="U571"/>
  <c r="AA468"/>
  <c r="U176"/>
  <c r="Y586"/>
  <c r="V580"/>
  <c r="W580"/>
  <c r="AC580"/>
  <c r="T365"/>
  <c r="V519"/>
  <c r="W519"/>
  <c r="U465"/>
  <c r="K30"/>
  <c r="Y43"/>
  <c r="AA79"/>
  <c r="Y99"/>
  <c r="Z154"/>
  <c r="Y186"/>
  <c r="K188"/>
  <c r="Z252"/>
  <c r="Z260"/>
  <c r="V294"/>
  <c r="W294"/>
  <c r="AC294"/>
  <c r="K320"/>
  <c r="V376"/>
  <c r="W376"/>
  <c r="AC376"/>
  <c r="U361"/>
  <c r="V586"/>
  <c r="W586"/>
  <c r="AC586"/>
  <c r="T469"/>
  <c r="V124"/>
  <c r="Y549"/>
  <c r="W619"/>
  <c r="AC619"/>
  <c r="Y179"/>
  <c r="U470"/>
  <c r="U554"/>
  <c r="V372"/>
  <c r="W372"/>
  <c r="AC372"/>
  <c r="V86"/>
  <c r="W86"/>
  <c r="AC86"/>
  <c r="U577"/>
  <c r="Y509"/>
  <c r="V465"/>
  <c r="W465"/>
  <c r="U446"/>
  <c r="R390"/>
  <c r="T341"/>
  <c r="W341"/>
  <c r="AC341"/>
  <c r="T142"/>
  <c r="T42"/>
  <c r="U42"/>
  <c r="Y506"/>
  <c r="V435"/>
  <c r="W435"/>
  <c r="U342"/>
  <c r="Y174"/>
  <c r="T252"/>
  <c r="Y379"/>
  <c r="W267"/>
  <c r="U248"/>
  <c r="W211"/>
  <c r="W151"/>
  <c r="U116"/>
  <c r="T70"/>
  <c r="U273"/>
  <c r="Y249"/>
  <c r="W273"/>
  <c r="U224"/>
  <c r="K12"/>
  <c r="K20"/>
  <c r="O11"/>
  <c r="H55"/>
  <c r="K68"/>
  <c r="U71"/>
  <c r="U70"/>
  <c r="N79"/>
  <c r="Y103"/>
  <c r="K102"/>
  <c r="K128"/>
  <c r="O123"/>
  <c r="Z131"/>
  <c r="T150"/>
  <c r="U150"/>
  <c r="J154"/>
  <c r="S154"/>
  <c r="H154"/>
  <c r="L170"/>
  <c r="L163"/>
  <c r="K176"/>
  <c r="K183"/>
  <c r="K178"/>
  <c r="AA214"/>
  <c r="U219"/>
  <c r="W334"/>
  <c r="K365"/>
  <c r="T388"/>
  <c r="U389"/>
  <c r="K411"/>
  <c r="K442"/>
  <c r="W474"/>
  <c r="T487"/>
  <c r="U487"/>
  <c r="AA503"/>
  <c r="AA492"/>
  <c r="M492"/>
  <c r="Z516"/>
  <c r="K527"/>
  <c r="K533"/>
  <c r="T539"/>
  <c r="T558"/>
  <c r="Z561"/>
  <c r="S579"/>
  <c r="K609"/>
  <c r="K611"/>
  <c r="U612"/>
  <c r="W51"/>
  <c r="U51"/>
  <c r="U67"/>
  <c r="Y67"/>
  <c r="W67"/>
  <c r="U143"/>
  <c r="Y143"/>
  <c r="U182"/>
  <c r="Y182"/>
  <c r="W182"/>
  <c r="T181"/>
  <c r="V181"/>
  <c r="W181"/>
  <c r="AC181"/>
  <c r="W186"/>
  <c r="U186"/>
  <c r="Y191"/>
  <c r="U191"/>
  <c r="W191"/>
  <c r="U225"/>
  <c r="Y225"/>
  <c r="W225"/>
  <c r="W281"/>
  <c r="Y281"/>
  <c r="U281"/>
  <c r="Y540"/>
  <c r="W540"/>
  <c r="Y559"/>
  <c r="W559"/>
  <c r="U597"/>
  <c r="V597"/>
  <c r="W597"/>
  <c r="W606"/>
  <c r="U606"/>
  <c r="U608"/>
  <c r="Y608"/>
  <c r="W608"/>
  <c r="T607"/>
  <c r="U76"/>
  <c r="U74"/>
  <c r="T74"/>
  <c r="Y78"/>
  <c r="T77"/>
  <c r="W77"/>
  <c r="AC77"/>
  <c r="W78"/>
  <c r="U109"/>
  <c r="Y109"/>
  <c r="V109"/>
  <c r="W109"/>
  <c r="W127"/>
  <c r="U127"/>
  <c r="T126"/>
  <c r="Y160"/>
  <c r="W160"/>
  <c r="T159"/>
  <c r="U160"/>
  <c r="W194"/>
  <c r="Y194"/>
  <c r="U194"/>
  <c r="W223"/>
  <c r="U223"/>
  <c r="W238"/>
  <c r="U238"/>
  <c r="U279"/>
  <c r="Y279"/>
  <c r="W285"/>
  <c r="U285"/>
  <c r="W425"/>
  <c r="U425"/>
  <c r="T428"/>
  <c r="Y428"/>
  <c r="Y429"/>
  <c r="V449"/>
  <c r="W449"/>
  <c r="T448"/>
  <c r="V448"/>
  <c r="W448"/>
  <c r="Y449"/>
  <c r="U466"/>
  <c r="Y466"/>
  <c r="Y528"/>
  <c r="T527"/>
  <c r="Y546"/>
  <c r="W546"/>
  <c r="V570"/>
  <c r="W570"/>
  <c r="U570"/>
  <c r="U591"/>
  <c r="V591"/>
  <c r="W591"/>
  <c r="K624"/>
  <c r="J623"/>
  <c r="U78"/>
  <c r="U77"/>
  <c r="K77"/>
  <c r="W87"/>
  <c r="U87"/>
  <c r="Y91"/>
  <c r="W91"/>
  <c r="U105"/>
  <c r="V105"/>
  <c r="W105"/>
  <c r="U106"/>
  <c r="Y106"/>
  <c r="U111"/>
  <c r="V111"/>
  <c r="W111"/>
  <c r="U112"/>
  <c r="Y112"/>
  <c r="I95"/>
  <c r="K115"/>
  <c r="K95"/>
  <c r="W120"/>
  <c r="U120"/>
  <c r="U119"/>
  <c r="U129"/>
  <c r="T128"/>
  <c r="Y128"/>
  <c r="Y156"/>
  <c r="T155"/>
  <c r="U155"/>
  <c r="U173"/>
  <c r="Y173"/>
  <c r="T172"/>
  <c r="Y208"/>
  <c r="U208"/>
  <c r="W208"/>
  <c r="Y276"/>
  <c r="W276"/>
  <c r="W295"/>
  <c r="U295"/>
  <c r="U294"/>
  <c r="U307"/>
  <c r="U306"/>
  <c r="Y307"/>
  <c r="AA476"/>
  <c r="AA475"/>
  <c r="M475"/>
  <c r="W489"/>
  <c r="Y489"/>
  <c r="Y538"/>
  <c r="T537"/>
  <c r="U553"/>
  <c r="Y553"/>
  <c r="Z352"/>
  <c r="N11"/>
  <c r="M163"/>
  <c r="Z244"/>
  <c r="Z423"/>
  <c r="Z492"/>
  <c r="H516"/>
  <c r="Y30"/>
  <c r="V68"/>
  <c r="W68"/>
  <c r="AC68"/>
  <c r="Y372"/>
  <c r="T588"/>
  <c r="U484"/>
  <c r="Y385"/>
  <c r="U545"/>
  <c r="K16"/>
  <c r="Q11"/>
  <c r="Y51"/>
  <c r="L79"/>
  <c r="T115"/>
  <c r="Z188"/>
  <c r="AA201"/>
  <c r="H352"/>
  <c r="K353"/>
  <c r="S392"/>
  <c r="T423"/>
  <c r="Y423"/>
  <c r="K424"/>
  <c r="K537"/>
  <c r="Y597"/>
  <c r="Y606"/>
  <c r="T625"/>
  <c r="T624"/>
  <c r="L623"/>
  <c r="U378"/>
  <c r="V521"/>
  <c r="W521"/>
  <c r="AC521"/>
  <c r="Y124"/>
  <c r="V50"/>
  <c r="W50"/>
  <c r="AC50"/>
  <c r="Y386"/>
  <c r="T424"/>
  <c r="W577"/>
  <c r="T483"/>
  <c r="W528"/>
  <c r="U464"/>
  <c r="T98"/>
  <c r="I579"/>
  <c r="U435"/>
  <c r="T384"/>
  <c r="V384"/>
  <c r="W384"/>
  <c r="AC384"/>
  <c r="T146"/>
  <c r="V146"/>
  <c r="W146"/>
  <c r="AC146"/>
  <c r="T241"/>
  <c r="V241"/>
  <c r="W241"/>
  <c r="AC241"/>
  <c r="Y267"/>
  <c r="W76"/>
  <c r="U257"/>
  <c r="Y151"/>
  <c r="W116"/>
  <c r="U212"/>
  <c r="W224"/>
  <c r="O79"/>
  <c r="S79"/>
  <c r="K82"/>
  <c r="P79"/>
  <c r="Z102"/>
  <c r="Z95"/>
  <c r="Y108"/>
  <c r="Y148"/>
  <c r="L154"/>
  <c r="P163"/>
  <c r="AA178"/>
  <c r="T368"/>
  <c r="Z392"/>
  <c r="Y425"/>
  <c r="Y467"/>
  <c r="T473"/>
  <c r="AA516"/>
  <c r="Y570"/>
  <c r="Y591"/>
  <c r="AA600"/>
  <c r="O600"/>
  <c r="P11"/>
  <c r="K18"/>
  <c r="K22"/>
  <c r="K32"/>
  <c r="K42"/>
  <c r="T64"/>
  <c r="V64"/>
  <c r="W64"/>
  <c r="AC64"/>
  <c r="K70"/>
  <c r="Z70"/>
  <c r="J55"/>
  <c r="O55"/>
  <c r="J79"/>
  <c r="K90"/>
  <c r="K98"/>
  <c r="AA102"/>
  <c r="AA95"/>
  <c r="Y110"/>
  <c r="L123"/>
  <c r="H123"/>
  <c r="M123"/>
  <c r="Q123"/>
  <c r="K144"/>
  <c r="K161"/>
  <c r="O163"/>
  <c r="L178"/>
  <c r="K227"/>
  <c r="AA234"/>
  <c r="Z234"/>
  <c r="U345"/>
  <c r="K374"/>
  <c r="K382"/>
  <c r="N392"/>
  <c r="K448"/>
  <c r="P458"/>
  <c r="AA463"/>
  <c r="Y500"/>
  <c r="K561"/>
  <c r="K560"/>
  <c r="M560"/>
  <c r="Q560"/>
  <c r="N579"/>
  <c r="R579"/>
  <c r="Y593"/>
  <c r="Y599"/>
  <c r="L600"/>
  <c r="P600"/>
  <c r="Z600"/>
  <c r="M623"/>
  <c r="I623"/>
  <c r="T12"/>
  <c r="W13"/>
  <c r="M11"/>
  <c r="T22"/>
  <c r="V22"/>
  <c r="W22"/>
  <c r="AC22"/>
  <c r="U38"/>
  <c r="K46"/>
  <c r="AA74"/>
  <c r="P55"/>
  <c r="Z90"/>
  <c r="Z79"/>
  <c r="K93"/>
  <c r="K119"/>
  <c r="K136"/>
  <c r="R123"/>
  <c r="Q154"/>
  <c r="O154"/>
  <c r="S163"/>
  <c r="Q163"/>
  <c r="K168"/>
  <c r="Q178"/>
  <c r="AA227"/>
  <c r="W247"/>
  <c r="W264"/>
  <c r="AA272"/>
  <c r="W287"/>
  <c r="Z308"/>
  <c r="AA326"/>
  <c r="Z326"/>
  <c r="T339"/>
  <c r="V339"/>
  <c r="W339"/>
  <c r="AC339"/>
  <c r="W359"/>
  <c r="AA365"/>
  <c r="AA352"/>
  <c r="K368"/>
  <c r="K378"/>
  <c r="K384"/>
  <c r="K386"/>
  <c r="K390"/>
  <c r="T393"/>
  <c r="W394"/>
  <c r="T403"/>
  <c r="W404"/>
  <c r="T411"/>
  <c r="W412"/>
  <c r="T419"/>
  <c r="W420"/>
  <c r="H423"/>
  <c r="W427"/>
  <c r="K430"/>
  <c r="T444"/>
  <c r="AA423"/>
  <c r="U452"/>
  <c r="U455"/>
  <c r="T456"/>
  <c r="W456"/>
  <c r="K473"/>
  <c r="O458"/>
  <c r="T481"/>
  <c r="K485"/>
  <c r="K487"/>
  <c r="H492"/>
  <c r="J492"/>
  <c r="W518"/>
  <c r="K523"/>
  <c r="T525"/>
  <c r="U526"/>
  <c r="K543"/>
  <c r="M579"/>
  <c r="L579"/>
  <c r="U589"/>
  <c r="N600"/>
  <c r="R600"/>
  <c r="O623"/>
  <c r="AC80"/>
  <c r="AC353"/>
  <c r="AC517"/>
  <c r="U90"/>
  <c r="AC554"/>
  <c r="U93"/>
  <c r="W93"/>
  <c r="Y93"/>
  <c r="U353"/>
  <c r="Z55"/>
  <c r="U114"/>
  <c r="W114"/>
  <c r="Y121"/>
  <c r="W121"/>
  <c r="W158"/>
  <c r="Y158"/>
  <c r="U218"/>
  <c r="W218"/>
  <c r="U240"/>
  <c r="W240"/>
  <c r="W265"/>
  <c r="Y265"/>
  <c r="U299"/>
  <c r="U298"/>
  <c r="Y299"/>
  <c r="V380"/>
  <c r="W380"/>
  <c r="Y380"/>
  <c r="U416"/>
  <c r="W416"/>
  <c r="Y416"/>
  <c r="W460"/>
  <c r="T459"/>
  <c r="Y460"/>
  <c r="K478"/>
  <c r="J477"/>
  <c r="U590"/>
  <c r="V590"/>
  <c r="W590"/>
  <c r="U19"/>
  <c r="W19"/>
  <c r="W27"/>
  <c r="U27"/>
  <c r="U59"/>
  <c r="W59"/>
  <c r="W66"/>
  <c r="Y66"/>
  <c r="U81"/>
  <c r="W81"/>
  <c r="U165"/>
  <c r="W165"/>
  <c r="W189"/>
  <c r="Y189"/>
  <c r="U200"/>
  <c r="W200"/>
  <c r="W250"/>
  <c r="Y250"/>
  <c r="U250"/>
  <c r="U274"/>
  <c r="U272"/>
  <c r="W274"/>
  <c r="Y274"/>
  <c r="U293"/>
  <c r="U292"/>
  <c r="W293"/>
  <c r="W315"/>
  <c r="Y315"/>
  <c r="U315"/>
  <c r="U351"/>
  <c r="U350"/>
  <c r="U349"/>
  <c r="W351"/>
  <c r="T350"/>
  <c r="Y351"/>
  <c r="J392"/>
  <c r="K393"/>
  <c r="U408"/>
  <c r="W408"/>
  <c r="Y408"/>
  <c r="W56"/>
  <c r="Y56"/>
  <c r="U63"/>
  <c r="W63"/>
  <c r="T62"/>
  <c r="U73"/>
  <c r="W73"/>
  <c r="W101"/>
  <c r="Y101"/>
  <c r="T100"/>
  <c r="W118"/>
  <c r="Y118"/>
  <c r="T117"/>
  <c r="U132"/>
  <c r="W132"/>
  <c r="T131"/>
  <c r="U135"/>
  <c r="W135"/>
  <c r="T134"/>
  <c r="U156"/>
  <c r="W156"/>
  <c r="K164"/>
  <c r="I163"/>
  <c r="W175"/>
  <c r="Y175"/>
  <c r="U196"/>
  <c r="W196"/>
  <c r="U231"/>
  <c r="W231"/>
  <c r="U263"/>
  <c r="Y263"/>
  <c r="W311"/>
  <c r="Y311"/>
  <c r="U400"/>
  <c r="W400"/>
  <c r="Y400"/>
  <c r="W406"/>
  <c r="Y406"/>
  <c r="T405"/>
  <c r="U406"/>
  <c r="V471"/>
  <c r="W471"/>
  <c r="AC471"/>
  <c r="U544"/>
  <c r="W544"/>
  <c r="T543"/>
  <c r="U594"/>
  <c r="V594"/>
  <c r="W594"/>
  <c r="W602"/>
  <c r="Y602"/>
  <c r="T601"/>
  <c r="Y604"/>
  <c r="T603"/>
  <c r="Y625"/>
  <c r="W124"/>
  <c r="Y478"/>
  <c r="U386"/>
  <c r="U503"/>
  <c r="W502"/>
  <c r="U461"/>
  <c r="W286"/>
  <c r="T234"/>
  <c r="V115"/>
  <c r="I11"/>
  <c r="Z214"/>
  <c r="Y240"/>
  <c r="V306"/>
  <c r="W306"/>
  <c r="AC306"/>
  <c r="W497"/>
  <c r="AC497"/>
  <c r="Y16"/>
  <c r="U384"/>
  <c r="Y438"/>
  <c r="V438"/>
  <c r="W438"/>
  <c r="AC438"/>
  <c r="V296"/>
  <c r="W296"/>
  <c r="AC296"/>
  <c r="Y152"/>
  <c r="W478"/>
  <c r="U50"/>
  <c r="Y298"/>
  <c r="U82"/>
  <c r="U424"/>
  <c r="Y517"/>
  <c r="T501"/>
  <c r="U502"/>
  <c r="V464"/>
  <c r="W464"/>
  <c r="V461"/>
  <c r="W461"/>
  <c r="AC461"/>
  <c r="V429"/>
  <c r="W429"/>
  <c r="U399"/>
  <c r="W299"/>
  <c r="V426"/>
  <c r="W426"/>
  <c r="AC426"/>
  <c r="T214"/>
  <c r="Y176"/>
  <c r="U136"/>
  <c r="W137"/>
  <c r="U88"/>
  <c r="U52"/>
  <c r="U121"/>
  <c r="W83"/>
  <c r="T26"/>
  <c r="T95"/>
  <c r="Y95"/>
  <c r="H11"/>
  <c r="J11"/>
  <c r="Y19"/>
  <c r="Y35"/>
  <c r="K48"/>
  <c r="Y59"/>
  <c r="L55"/>
  <c r="H79"/>
  <c r="K96"/>
  <c r="U97"/>
  <c r="K100"/>
  <c r="V103"/>
  <c r="W103"/>
  <c r="T104"/>
  <c r="H95"/>
  <c r="I123"/>
  <c r="AA123"/>
  <c r="S123"/>
  <c r="K139"/>
  <c r="K159"/>
  <c r="K174"/>
  <c r="Z177"/>
  <c r="Z176"/>
  <c r="Z163"/>
  <c r="P178"/>
  <c r="AA188"/>
  <c r="Y200"/>
  <c r="Y293"/>
  <c r="K397"/>
  <c r="Q392"/>
  <c r="Q9"/>
  <c r="T415"/>
  <c r="K539"/>
  <c r="AA551"/>
  <c r="S600"/>
  <c r="Y164"/>
  <c r="U164"/>
  <c r="U209"/>
  <c r="W209"/>
  <c r="W226"/>
  <c r="Y226"/>
  <c r="W422"/>
  <c r="Y422"/>
  <c r="T421"/>
  <c r="U422"/>
  <c r="W511"/>
  <c r="Y511"/>
  <c r="W533"/>
  <c r="AC533"/>
  <c r="Y533"/>
  <c r="U533"/>
  <c r="W548"/>
  <c r="Y548"/>
  <c r="T547"/>
  <c r="U548"/>
  <c r="U598"/>
  <c r="V598"/>
  <c r="W598"/>
  <c r="U89"/>
  <c r="W89"/>
  <c r="U94"/>
  <c r="W94"/>
  <c r="Y94"/>
  <c r="U122"/>
  <c r="W122"/>
  <c r="J123"/>
  <c r="K124"/>
  <c r="V139"/>
  <c r="W139"/>
  <c r="AC139"/>
  <c r="W145"/>
  <c r="Y145"/>
  <c r="T144"/>
  <c r="W193"/>
  <c r="Y193"/>
  <c r="W213"/>
  <c r="Y213"/>
  <c r="Y229"/>
  <c r="W229"/>
  <c r="U301"/>
  <c r="U300"/>
  <c r="W301"/>
  <c r="U369"/>
  <c r="W369"/>
  <c r="W414"/>
  <c r="Y414"/>
  <c r="T413"/>
  <c r="U414"/>
  <c r="Y572"/>
  <c r="V572"/>
  <c r="W572"/>
  <c r="AC572"/>
  <c r="U575"/>
  <c r="V575"/>
  <c r="W575"/>
  <c r="Y575"/>
  <c r="U592"/>
  <c r="V592"/>
  <c r="W592"/>
  <c r="W605"/>
  <c r="AC605"/>
  <c r="U605"/>
  <c r="U622"/>
  <c r="T621"/>
  <c r="W622"/>
  <c r="Y29"/>
  <c r="T28"/>
  <c r="Y31"/>
  <c r="U31"/>
  <c r="W41"/>
  <c r="T40"/>
  <c r="W46"/>
  <c r="W53"/>
  <c r="Y53"/>
  <c r="W92"/>
  <c r="Y92"/>
  <c r="T90"/>
  <c r="U130"/>
  <c r="W130"/>
  <c r="W162"/>
  <c r="T161"/>
  <c r="U169"/>
  <c r="T168"/>
  <c r="Y169"/>
  <c r="W177"/>
  <c r="Y177"/>
  <c r="Y181"/>
  <c r="U181"/>
  <c r="W184"/>
  <c r="T183"/>
  <c r="W195"/>
  <c r="Y195"/>
  <c r="W206"/>
  <c r="Y206"/>
  <c r="U222"/>
  <c r="W222"/>
  <c r="W237"/>
  <c r="Y237"/>
  <c r="T244"/>
  <c r="U245"/>
  <c r="Y245"/>
  <c r="W304"/>
  <c r="AC304"/>
  <c r="Y304"/>
  <c r="W305"/>
  <c r="Y305"/>
  <c r="U305"/>
  <c r="U304"/>
  <c r="W327"/>
  <c r="Y327"/>
  <c r="U327"/>
  <c r="T326"/>
  <c r="W335"/>
  <c r="Y335"/>
  <c r="U335"/>
  <c r="W358"/>
  <c r="Y358"/>
  <c r="W398"/>
  <c r="Y398"/>
  <c r="T397"/>
  <c r="U398"/>
  <c r="U436"/>
  <c r="K436"/>
  <c r="V477"/>
  <c r="I458"/>
  <c r="K480"/>
  <c r="T480"/>
  <c r="J479"/>
  <c r="K479"/>
  <c r="W530"/>
  <c r="T529"/>
  <c r="Y530"/>
  <c r="Y542"/>
  <c r="T541"/>
  <c r="U596"/>
  <c r="V596"/>
  <c r="W596"/>
  <c r="U610"/>
  <c r="T609"/>
  <c r="S624"/>
  <c r="S623"/>
  <c r="AA625"/>
  <c r="AA624"/>
  <c r="AA623"/>
  <c r="U627"/>
  <c r="W627"/>
  <c r="AA11"/>
  <c r="V378"/>
  <c r="W378"/>
  <c r="AC378"/>
  <c r="Y487"/>
  <c r="J600"/>
  <c r="T260"/>
  <c r="Y137"/>
  <c r="U80"/>
  <c r="K74"/>
  <c r="V136"/>
  <c r="W136"/>
  <c r="AC136"/>
  <c r="Y147"/>
  <c r="V176"/>
  <c r="W176"/>
  <c r="AC176"/>
  <c r="T201"/>
  <c r="Y218"/>
  <c r="K275"/>
  <c r="Z588"/>
  <c r="Z579"/>
  <c r="Y590"/>
  <c r="Y598"/>
  <c r="U521"/>
  <c r="Y82"/>
  <c r="T510"/>
  <c r="T463"/>
  <c r="T300"/>
  <c r="T18"/>
  <c r="T275"/>
  <c r="Y282"/>
  <c r="W248"/>
  <c r="V88"/>
  <c r="W88"/>
  <c r="AC88"/>
  <c r="U147"/>
  <c r="J163"/>
  <c r="Y65"/>
  <c r="Y122"/>
  <c r="U83"/>
  <c r="L11"/>
  <c r="S11"/>
  <c r="Z11"/>
  <c r="T14"/>
  <c r="Y15"/>
  <c r="K38"/>
  <c r="K60"/>
  <c r="U65"/>
  <c r="U64"/>
  <c r="K80"/>
  <c r="R79"/>
  <c r="Y80"/>
  <c r="T113"/>
  <c r="Y114"/>
  <c r="U137"/>
  <c r="K146"/>
  <c r="K155"/>
  <c r="K157"/>
  <c r="T157"/>
  <c r="U158"/>
  <c r="W164"/>
  <c r="U166"/>
  <c r="H163"/>
  <c r="I178"/>
  <c r="O178"/>
  <c r="H187"/>
  <c r="T188"/>
  <c r="U226"/>
  <c r="Z227"/>
  <c r="U265"/>
  <c r="Z275"/>
  <c r="U286"/>
  <c r="U363"/>
  <c r="U380"/>
  <c r="M392"/>
  <c r="H392"/>
  <c r="I392"/>
  <c r="T407"/>
  <c r="K421"/>
  <c r="U460"/>
  <c r="U511"/>
  <c r="Q579"/>
  <c r="W256"/>
  <c r="Y256"/>
  <c r="W284"/>
  <c r="Y284"/>
  <c r="U331"/>
  <c r="W331"/>
  <c r="W354"/>
  <c r="Y354"/>
  <c r="U375"/>
  <c r="W375"/>
  <c r="T374"/>
  <c r="W387"/>
  <c r="Y387"/>
  <c r="U390"/>
  <c r="Y390"/>
  <c r="W534"/>
  <c r="Y534"/>
  <c r="W612"/>
  <c r="Y612"/>
  <c r="U618"/>
  <c r="T617"/>
  <c r="W618"/>
  <c r="T60"/>
  <c r="K326"/>
  <c r="K350"/>
  <c r="L392"/>
  <c r="R392"/>
  <c r="AA392"/>
  <c r="V466"/>
  <c r="W466"/>
  <c r="K490"/>
  <c r="U493"/>
  <c r="T495"/>
  <c r="K519"/>
  <c r="K525"/>
  <c r="T535"/>
  <c r="K545"/>
  <c r="K549"/>
  <c r="J560"/>
  <c r="N560"/>
  <c r="P579"/>
  <c r="W246"/>
  <c r="Y246"/>
  <c r="U259"/>
  <c r="W259"/>
  <c r="W280"/>
  <c r="Y280"/>
  <c r="U321"/>
  <c r="W321"/>
  <c r="U348"/>
  <c r="W348"/>
  <c r="Y486"/>
  <c r="U486"/>
  <c r="U485"/>
  <c r="U496"/>
  <c r="W496"/>
  <c r="U505"/>
  <c r="W505"/>
  <c r="Y532"/>
  <c r="T531"/>
  <c r="U536"/>
  <c r="W536"/>
  <c r="U557"/>
  <c r="W557"/>
  <c r="U574"/>
  <c r="V574"/>
  <c r="W574"/>
  <c r="U576"/>
  <c r="V576"/>
  <c r="W576"/>
  <c r="W581"/>
  <c r="Y581"/>
  <c r="W583"/>
  <c r="Y583"/>
  <c r="T582"/>
  <c r="K252"/>
  <c r="AA252"/>
  <c r="K363"/>
  <c r="K401"/>
  <c r="K409"/>
  <c r="K417"/>
  <c r="R458"/>
  <c r="K481"/>
  <c r="Z487"/>
  <c r="K493"/>
  <c r="K495"/>
  <c r="K501"/>
  <c r="I560"/>
  <c r="Z572"/>
  <c r="O579"/>
  <c r="K603"/>
  <c r="Y289"/>
  <c r="Y295"/>
  <c r="Y340"/>
  <c r="T434"/>
  <c r="T442"/>
  <c r="Y452"/>
  <c r="Y562"/>
  <c r="Y589"/>
  <c r="W622" i="12"/>
  <c r="AC623"/>
  <c r="V624"/>
  <c r="W624"/>
  <c r="AC606"/>
  <c r="V607"/>
  <c r="W607"/>
  <c r="W599"/>
  <c r="V599"/>
  <c r="W579"/>
  <c r="T10"/>
  <c r="T8"/>
  <c r="AA9"/>
  <c r="J10"/>
  <c r="K10"/>
  <c r="V559"/>
  <c r="W559"/>
  <c r="V515"/>
  <c r="W522"/>
  <c r="AC522"/>
  <c r="V523"/>
  <c r="W523"/>
  <c r="W503"/>
  <c r="V491"/>
  <c r="AC496"/>
  <c r="V497"/>
  <c r="W497"/>
  <c r="W491"/>
  <c r="V469"/>
  <c r="W469"/>
  <c r="W468"/>
  <c r="V464"/>
  <c r="W464"/>
  <c r="W463"/>
  <c r="V457"/>
  <c r="W457"/>
  <c r="V422"/>
  <c r="AC423"/>
  <c r="V424"/>
  <c r="W424"/>
  <c r="W422"/>
  <c r="W351"/>
  <c r="AC352"/>
  <c r="V351"/>
  <c r="AC349"/>
  <c r="V350"/>
  <c r="W350"/>
  <c r="W348"/>
  <c r="V348"/>
  <c r="AC180"/>
  <c r="V181"/>
  <c r="W181"/>
  <c r="W177"/>
  <c r="V162"/>
  <c r="W162"/>
  <c r="AC167"/>
  <c r="V168"/>
  <c r="W168"/>
  <c r="V153"/>
  <c r="W154"/>
  <c r="Y122"/>
  <c r="I10"/>
  <c r="P10"/>
  <c r="M10"/>
  <c r="L10"/>
  <c r="V110"/>
  <c r="W110"/>
  <c r="V109"/>
  <c r="W109"/>
  <c r="V108"/>
  <c r="W108"/>
  <c r="V107"/>
  <c r="W107"/>
  <c r="V102"/>
  <c r="W102"/>
  <c r="V106"/>
  <c r="W106"/>
  <c r="V105"/>
  <c r="W105"/>
  <c r="V104"/>
  <c r="W104"/>
  <c r="V103"/>
  <c r="W103"/>
  <c r="V111"/>
  <c r="W111"/>
  <c r="V94"/>
  <c r="W94"/>
  <c r="W85"/>
  <c r="AC85"/>
  <c r="V86"/>
  <c r="W86"/>
  <c r="AC79"/>
  <c r="V80"/>
  <c r="W80"/>
  <c r="Y270" i="15"/>
  <c r="V270"/>
  <c r="W270"/>
  <c r="AC270"/>
  <c r="Y426"/>
  <c r="U426"/>
  <c r="Y584"/>
  <c r="U584"/>
  <c r="Y613"/>
  <c r="U613"/>
  <c r="U440"/>
  <c r="V440"/>
  <c r="W440"/>
  <c r="AC440"/>
  <c r="Y450"/>
  <c r="V450"/>
  <c r="W450"/>
  <c r="AC450"/>
  <c r="U450"/>
  <c r="AA187"/>
  <c r="Y339"/>
  <c r="U471"/>
  <c r="K600"/>
  <c r="U252"/>
  <c r="Y626"/>
  <c r="Y272"/>
  <c r="V584"/>
  <c r="W584"/>
  <c r="AC584"/>
  <c r="U234"/>
  <c r="Y436"/>
  <c r="U454"/>
  <c r="U423"/>
  <c r="Z123"/>
  <c r="V308"/>
  <c r="W308"/>
  <c r="AC308"/>
  <c r="V613"/>
  <c r="W613"/>
  <c r="AC613"/>
  <c r="U490"/>
  <c r="Y440"/>
  <c r="V302"/>
  <c r="W302"/>
  <c r="AC302"/>
  <c r="Y302"/>
  <c r="Y417"/>
  <c r="U417"/>
  <c r="Y384"/>
  <c r="T163"/>
  <c r="Y163"/>
  <c r="U382"/>
  <c r="U517"/>
  <c r="U146"/>
  <c r="V454"/>
  <c r="U561"/>
  <c r="U409"/>
  <c r="W119"/>
  <c r="Y490"/>
  <c r="U508"/>
  <c r="V508"/>
  <c r="W508"/>
  <c r="Y508"/>
  <c r="U84"/>
  <c r="Y84"/>
  <c r="V84"/>
  <c r="Y628"/>
  <c r="U628"/>
  <c r="V345"/>
  <c r="W345"/>
  <c r="AC345"/>
  <c r="Y345"/>
  <c r="U580"/>
  <c r="Y580"/>
  <c r="K579"/>
  <c r="Z458"/>
  <c r="Y46"/>
  <c r="Z560"/>
  <c r="O9"/>
  <c r="K55"/>
  <c r="V227"/>
  <c r="W227"/>
  <c r="AC227"/>
  <c r="Y64"/>
  <c r="U308"/>
  <c r="Q10"/>
  <c r="K623"/>
  <c r="U275"/>
  <c r="U214"/>
  <c r="Y36"/>
  <c r="V36"/>
  <c r="W36"/>
  <c r="AC36"/>
  <c r="U36"/>
  <c r="V96"/>
  <c r="W96"/>
  <c r="AC96"/>
  <c r="Y96"/>
  <c r="V561"/>
  <c r="W561"/>
  <c r="AC561"/>
  <c r="Y561"/>
  <c r="W152"/>
  <c r="U152"/>
  <c r="R10"/>
  <c r="AA55"/>
  <c r="U55"/>
  <c r="U96"/>
  <c r="U401"/>
  <c r="K79"/>
  <c r="U626"/>
  <c r="W477"/>
  <c r="W487"/>
  <c r="U179"/>
  <c r="Y146"/>
  <c r="U227"/>
  <c r="K492"/>
  <c r="Y444"/>
  <c r="V444"/>
  <c r="W444"/>
  <c r="AC444"/>
  <c r="U444"/>
  <c r="V428"/>
  <c r="W428"/>
  <c r="AC428"/>
  <c r="U428"/>
  <c r="V142"/>
  <c r="W142"/>
  <c r="AC142"/>
  <c r="U142"/>
  <c r="U469"/>
  <c r="Y469"/>
  <c r="Y411"/>
  <c r="U411"/>
  <c r="U393"/>
  <c r="Y393"/>
  <c r="Y12"/>
  <c r="V12"/>
  <c r="W12"/>
  <c r="AC12"/>
  <c r="Y473"/>
  <c r="V473"/>
  <c r="W473"/>
  <c r="AC473"/>
  <c r="U473"/>
  <c r="Y368"/>
  <c r="V368"/>
  <c r="W368"/>
  <c r="AC368"/>
  <c r="U368"/>
  <c r="Y159"/>
  <c r="V159"/>
  <c r="W159"/>
  <c r="AC159"/>
  <c r="T55"/>
  <c r="Y55"/>
  <c r="V74"/>
  <c r="V539"/>
  <c r="W539"/>
  <c r="Y539"/>
  <c r="V70"/>
  <c r="W70"/>
  <c r="AC70"/>
  <c r="Y70"/>
  <c r="Y42"/>
  <c r="V42"/>
  <c r="W42"/>
  <c r="AC42"/>
  <c r="Y395"/>
  <c r="U395"/>
  <c r="Y320"/>
  <c r="U320"/>
  <c r="V320"/>
  <c r="W320"/>
  <c r="AC320"/>
  <c r="U24"/>
  <c r="V24"/>
  <c r="W24"/>
  <c r="AC24"/>
  <c r="Y24"/>
  <c r="V525"/>
  <c r="W525"/>
  <c r="AC525"/>
  <c r="Y525"/>
  <c r="U525"/>
  <c r="V424"/>
  <c r="W424"/>
  <c r="AC424"/>
  <c r="Y424"/>
  <c r="V537"/>
  <c r="W537"/>
  <c r="AC537"/>
  <c r="Y537"/>
  <c r="V128"/>
  <c r="W128"/>
  <c r="AC128"/>
  <c r="U128"/>
  <c r="V527"/>
  <c r="W527"/>
  <c r="AC527"/>
  <c r="Y527"/>
  <c r="U527"/>
  <c r="Y126"/>
  <c r="U126"/>
  <c r="V126"/>
  <c r="W126"/>
  <c r="AC126"/>
  <c r="V558"/>
  <c r="Y558"/>
  <c r="U558"/>
  <c r="U551"/>
  <c r="T551"/>
  <c r="Y551"/>
  <c r="U388"/>
  <c r="U352"/>
  <c r="V388"/>
  <c r="T352"/>
  <c r="Y352"/>
  <c r="Y388"/>
  <c r="Y252"/>
  <c r="V252"/>
  <c r="W252"/>
  <c r="AC252"/>
  <c r="Y477"/>
  <c r="U477"/>
  <c r="Z187"/>
  <c r="Z9"/>
  <c r="Z8"/>
  <c r="K11"/>
  <c r="T468"/>
  <c r="M10"/>
  <c r="U12"/>
  <c r="Y139"/>
  <c r="U79"/>
  <c r="U448"/>
  <c r="V155"/>
  <c r="V154"/>
  <c r="Y22"/>
  <c r="Y448"/>
  <c r="Y77"/>
  <c r="V363"/>
  <c r="W363"/>
  <c r="Y456"/>
  <c r="U456"/>
  <c r="Y483"/>
  <c r="W483"/>
  <c r="U483"/>
  <c r="U115"/>
  <c r="U95"/>
  <c r="Y115"/>
  <c r="V588"/>
  <c r="W588"/>
  <c r="AC588"/>
  <c r="Y588"/>
  <c r="Y481"/>
  <c r="W481"/>
  <c r="U481"/>
  <c r="U419"/>
  <c r="Y419"/>
  <c r="Y403"/>
  <c r="U403"/>
  <c r="U98"/>
  <c r="Y98"/>
  <c r="V98"/>
  <c r="W98"/>
  <c r="AC98"/>
  <c r="U625"/>
  <c r="W625"/>
  <c r="Y172"/>
  <c r="V172"/>
  <c r="W172"/>
  <c r="AC172"/>
  <c r="U172"/>
  <c r="Y607"/>
  <c r="V607"/>
  <c r="W607"/>
  <c r="AC607"/>
  <c r="U607"/>
  <c r="W454"/>
  <c r="AC454"/>
  <c r="V423"/>
  <c r="Y150"/>
  <c r="W150"/>
  <c r="U341"/>
  <c r="Y341"/>
  <c r="Y365"/>
  <c r="W365"/>
  <c r="AC365"/>
  <c r="U365"/>
  <c r="Y288"/>
  <c r="V288"/>
  <c r="W288"/>
  <c r="AC288"/>
  <c r="Y52"/>
  <c r="W52"/>
  <c r="U572"/>
  <c r="U560"/>
  <c r="N9"/>
  <c r="U159"/>
  <c r="Y155"/>
  <c r="V382"/>
  <c r="W382"/>
  <c r="AC382"/>
  <c r="U201"/>
  <c r="P10"/>
  <c r="U22"/>
  <c r="Y241"/>
  <c r="Y142"/>
  <c r="Y74"/>
  <c r="V469"/>
  <c r="W469"/>
  <c r="U539"/>
  <c r="AA458"/>
  <c r="V434"/>
  <c r="W434"/>
  <c r="AC434"/>
  <c r="U434"/>
  <c r="Y434"/>
  <c r="Y582"/>
  <c r="U582"/>
  <c r="T579"/>
  <c r="Y579"/>
  <c r="V582"/>
  <c r="V535"/>
  <c r="W535"/>
  <c r="AC535"/>
  <c r="Y535"/>
  <c r="U535"/>
  <c r="L9"/>
  <c r="L10"/>
  <c r="V18"/>
  <c r="W18"/>
  <c r="AC18"/>
  <c r="Y18"/>
  <c r="U18"/>
  <c r="U510"/>
  <c r="U492"/>
  <c r="V510"/>
  <c r="Y510"/>
  <c r="Y90"/>
  <c r="W90"/>
  <c r="T79"/>
  <c r="Y79"/>
  <c r="U26"/>
  <c r="Y26"/>
  <c r="V26"/>
  <c r="W26"/>
  <c r="AC26"/>
  <c r="U405"/>
  <c r="Y405"/>
  <c r="V459"/>
  <c r="U459"/>
  <c r="Y459"/>
  <c r="V495"/>
  <c r="W495"/>
  <c r="Y495"/>
  <c r="U495"/>
  <c r="Y407"/>
  <c r="U407"/>
  <c r="V157"/>
  <c r="W157"/>
  <c r="AC157"/>
  <c r="Y157"/>
  <c r="U157"/>
  <c r="S9"/>
  <c r="S10"/>
  <c r="Y463"/>
  <c r="U463"/>
  <c r="V463"/>
  <c r="W463"/>
  <c r="AC463"/>
  <c r="V326"/>
  <c r="W326"/>
  <c r="AC326"/>
  <c r="Y326"/>
  <c r="V183"/>
  <c r="Y183"/>
  <c r="U183"/>
  <c r="Y28"/>
  <c r="U28"/>
  <c r="W28"/>
  <c r="U421"/>
  <c r="Y421"/>
  <c r="V603"/>
  <c r="Y603"/>
  <c r="U603"/>
  <c r="V131"/>
  <c r="U131"/>
  <c r="T123"/>
  <c r="Y123"/>
  <c r="Y131"/>
  <c r="U617"/>
  <c r="W617"/>
  <c r="AC617"/>
  <c r="Y617"/>
  <c r="Y188"/>
  <c r="V188"/>
  <c r="W188"/>
  <c r="Y201"/>
  <c r="V201"/>
  <c r="W201"/>
  <c r="AC201"/>
  <c r="V260"/>
  <c r="W260"/>
  <c r="AC260"/>
  <c r="Y260"/>
  <c r="V541"/>
  <c r="W541"/>
  <c r="U541"/>
  <c r="Y541"/>
  <c r="V244"/>
  <c r="W244"/>
  <c r="AC244"/>
  <c r="Y244"/>
  <c r="Y531"/>
  <c r="V531"/>
  <c r="W531"/>
  <c r="U531"/>
  <c r="U113"/>
  <c r="Y113"/>
  <c r="V113"/>
  <c r="W113"/>
  <c r="AC113"/>
  <c r="Y14"/>
  <c r="V14"/>
  <c r="T11"/>
  <c r="U14"/>
  <c r="Y300"/>
  <c r="V300"/>
  <c r="W300"/>
  <c r="AC300"/>
  <c r="U529"/>
  <c r="Y529"/>
  <c r="V529"/>
  <c r="W529"/>
  <c r="V144"/>
  <c r="W144"/>
  <c r="AC144"/>
  <c r="Y144"/>
  <c r="U144"/>
  <c r="Y415"/>
  <c r="U415"/>
  <c r="Y501"/>
  <c r="U501"/>
  <c r="V501"/>
  <c r="W501"/>
  <c r="I10"/>
  <c r="I9"/>
  <c r="U468"/>
  <c r="V468"/>
  <c r="W468"/>
  <c r="AC468"/>
  <c r="Y468"/>
  <c r="T623"/>
  <c r="Y623"/>
  <c r="U624"/>
  <c r="Y624"/>
  <c r="V624"/>
  <c r="Y601"/>
  <c r="W601"/>
  <c r="U601"/>
  <c r="T600"/>
  <c r="Y600"/>
  <c r="Y100"/>
  <c r="V100"/>
  <c r="W100"/>
  <c r="U100"/>
  <c r="Y350"/>
  <c r="T349"/>
  <c r="AC350"/>
  <c r="K477"/>
  <c r="K458"/>
  <c r="J458"/>
  <c r="J10"/>
  <c r="U326"/>
  <c r="U178"/>
  <c r="K154"/>
  <c r="AA9"/>
  <c r="U244"/>
  <c r="T178"/>
  <c r="Y178"/>
  <c r="U260"/>
  <c r="U188"/>
  <c r="K163"/>
  <c r="M9"/>
  <c r="O10"/>
  <c r="P9"/>
  <c r="V60"/>
  <c r="W60"/>
  <c r="AC60"/>
  <c r="U60"/>
  <c r="Y60"/>
  <c r="Y374"/>
  <c r="U374"/>
  <c r="V374"/>
  <c r="W374"/>
  <c r="W480"/>
  <c r="T479"/>
  <c r="U480"/>
  <c r="Y480"/>
  <c r="Y161"/>
  <c r="V161"/>
  <c r="W161"/>
  <c r="AC161"/>
  <c r="U161"/>
  <c r="V134"/>
  <c r="W134"/>
  <c r="AC134"/>
  <c r="Y134"/>
  <c r="U134"/>
  <c r="Y442"/>
  <c r="U442"/>
  <c r="V442"/>
  <c r="W442"/>
  <c r="AC442"/>
  <c r="Y275"/>
  <c r="V275"/>
  <c r="W275"/>
  <c r="AC275"/>
  <c r="T392"/>
  <c r="Y397"/>
  <c r="U397"/>
  <c r="V40"/>
  <c r="W40"/>
  <c r="AC40"/>
  <c r="Y40"/>
  <c r="U40"/>
  <c r="V214"/>
  <c r="W214"/>
  <c r="AC214"/>
  <c r="Y214"/>
  <c r="Y234"/>
  <c r="V234"/>
  <c r="W234"/>
  <c r="AC234"/>
  <c r="U609"/>
  <c r="Y609"/>
  <c r="W609"/>
  <c r="AC609"/>
  <c r="U168"/>
  <c r="Y168"/>
  <c r="V168"/>
  <c r="U621"/>
  <c r="Y621"/>
  <c r="W621"/>
  <c r="AC621"/>
  <c r="U413"/>
  <c r="Y413"/>
  <c r="T516"/>
  <c r="Y516"/>
  <c r="Y547"/>
  <c r="U547"/>
  <c r="U516"/>
  <c r="V547"/>
  <c r="U104"/>
  <c r="U102"/>
  <c r="V104"/>
  <c r="W104"/>
  <c r="T102"/>
  <c r="Y104"/>
  <c r="H10"/>
  <c r="H9"/>
  <c r="V95"/>
  <c r="W115"/>
  <c r="AC115"/>
  <c r="AC124"/>
  <c r="Y543"/>
  <c r="U543"/>
  <c r="W543"/>
  <c r="AC543"/>
  <c r="Y117"/>
  <c r="U117"/>
  <c r="W117"/>
  <c r="U62"/>
  <c r="V62"/>
  <c r="W62"/>
  <c r="AC62"/>
  <c r="Y62"/>
  <c r="AC179"/>
  <c r="U588"/>
  <c r="T154"/>
  <c r="Y154"/>
  <c r="R9"/>
  <c r="W560"/>
  <c r="N10"/>
  <c r="K123"/>
  <c r="K392"/>
  <c r="T492"/>
  <c r="Y492"/>
  <c r="AC579" i="12"/>
  <c r="V580"/>
  <c r="W580"/>
  <c r="W578"/>
  <c r="W515"/>
  <c r="V358"/>
  <c r="W358"/>
  <c r="V353"/>
  <c r="W353"/>
  <c r="V357"/>
  <c r="W357"/>
  <c r="V355"/>
  <c r="W355"/>
  <c r="V359"/>
  <c r="W359"/>
  <c r="V356"/>
  <c r="W356"/>
  <c r="V354"/>
  <c r="W354"/>
  <c r="V10"/>
  <c r="W10"/>
  <c r="AC154"/>
  <c r="V155"/>
  <c r="W155"/>
  <c r="W153"/>
  <c r="W78"/>
  <c r="W155" i="15"/>
  <c r="AC155"/>
  <c r="V560"/>
  <c r="U163"/>
  <c r="U154"/>
  <c r="W84"/>
  <c r="AC84"/>
  <c r="V79"/>
  <c r="U623"/>
  <c r="K9"/>
  <c r="W79"/>
  <c r="W74"/>
  <c r="V55"/>
  <c r="K10"/>
  <c r="W558"/>
  <c r="V551"/>
  <c r="V352"/>
  <c r="W388"/>
  <c r="AC388"/>
  <c r="U123"/>
  <c r="J9"/>
  <c r="U11"/>
  <c r="V102"/>
  <c r="W102"/>
  <c r="AC102"/>
  <c r="Y102"/>
  <c r="AC100"/>
  <c r="W14"/>
  <c r="V11"/>
  <c r="W603"/>
  <c r="AC603"/>
  <c r="V600"/>
  <c r="W183"/>
  <c r="V178"/>
  <c r="W547"/>
  <c r="AC547"/>
  <c r="V516"/>
  <c r="V392"/>
  <c r="W392"/>
  <c r="Y392"/>
  <c r="V479"/>
  <c r="W479"/>
  <c r="AC479"/>
  <c r="U479"/>
  <c r="U458"/>
  <c r="Y479"/>
  <c r="Y11"/>
  <c r="T9"/>
  <c r="T8"/>
  <c r="W624"/>
  <c r="V623"/>
  <c r="W154"/>
  <c r="V349"/>
  <c r="Y349"/>
  <c r="AC188"/>
  <c r="W187"/>
  <c r="W131"/>
  <c r="V123"/>
  <c r="W510"/>
  <c r="AC510"/>
  <c r="V492"/>
  <c r="V54"/>
  <c r="U600"/>
  <c r="U392"/>
  <c r="W423"/>
  <c r="W516"/>
  <c r="T458"/>
  <c r="Y458"/>
  <c r="U579"/>
  <c r="W168"/>
  <c r="V163"/>
  <c r="AC495"/>
  <c r="W459"/>
  <c r="AC459"/>
  <c r="W582"/>
  <c r="V579"/>
  <c r="V458"/>
  <c r="W458"/>
  <c r="W95"/>
  <c r="W492"/>
  <c r="AC558"/>
  <c r="W551"/>
  <c r="AC74"/>
  <c r="W55"/>
  <c r="U10"/>
  <c r="W352"/>
  <c r="W600"/>
  <c r="U9"/>
  <c r="W579"/>
  <c r="AC582"/>
  <c r="AC131"/>
  <c r="W123"/>
  <c r="W623"/>
  <c r="AC624"/>
  <c r="AC183"/>
  <c r="W178"/>
  <c r="W11"/>
  <c r="AC14"/>
  <c r="AC168"/>
  <c r="W163"/>
  <c r="T10"/>
  <c r="V9"/>
  <c r="W9"/>
  <c r="V10"/>
  <c r="W10"/>
</calcChain>
</file>

<file path=xl/sharedStrings.xml><?xml version="1.0" encoding="utf-8"?>
<sst xmlns="http://schemas.openxmlformats.org/spreadsheetml/2006/main" count="2498" uniqueCount="393">
  <si>
    <t>Երաժշտարվեստի և պարարվեստի համերգներ</t>
  </si>
  <si>
    <t>ՀՀ աշխատանքի և սոցիալական հարցերի նախարարության սոց. ապահովության պետական ծառայություն</t>
  </si>
  <si>
    <t>Փաստավավերագրական կինոծրագրերի իրականացում</t>
  </si>
  <si>
    <t>Պատմամշակութային ժառանգության գիտահետազոտական աշխատանքներ</t>
  </si>
  <si>
    <t xml:space="preserve">Ազգային կինոծրագրերի իրականացում                                          </t>
  </si>
  <si>
    <t>Արխիվային ծառայություններ</t>
  </si>
  <si>
    <t>Մշակութային արժեքների փորձաքննության ծառայություններ</t>
  </si>
  <si>
    <t>Հուշարձանների ամրակայում, նորոգում և վերականգնում</t>
  </si>
  <si>
    <t xml:space="preserve">Կինո-ֆոտո-ֆոնո հավաքածուի պահպանման ծառայություններ                                             </t>
  </si>
  <si>
    <t>Թատերական ներկայացումներ</t>
  </si>
  <si>
    <t xml:space="preserve">«Ժողովրդական» պատվավոր կոչման արժանացած անձանց ամենամսյա պատվովճարի վճարման ծառայություններ </t>
  </si>
  <si>
    <t>Ազգային ակադեմիական խմբերգային համերգներ</t>
  </si>
  <si>
    <t>Ծրագրային դասիչը</t>
  </si>
  <si>
    <t>Բաժին</t>
  </si>
  <si>
    <t>Խումբ</t>
  </si>
  <si>
    <t>Դաս</t>
  </si>
  <si>
    <t xml:space="preserve">Կինոնկարների արտադրություն                                                              </t>
  </si>
  <si>
    <t>Աջակցություն ոչ նյութական մշակութային ժառանգության պահպանմանը</t>
  </si>
  <si>
    <t>Ներդրումներ թանգարանների և պատկերասրահների հիմնանորոգման համար</t>
  </si>
  <si>
    <t>Աջակցություն գրականության հանրահռչակմանը, գրական ծրագրերին և գրքերի միջազգային ցուցահանդեսներին մասնակցությանը</t>
  </si>
  <si>
    <t>Ներդրումներ թատրոնների շենքերի կապիտալ վերանորոգման համար</t>
  </si>
  <si>
    <t xml:space="preserve">Երաժշտական և արվեստի դպրոցներում ուսումնամեթոդական աշխատանքներ 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</si>
  <si>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</si>
  <si>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</si>
  <si>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Բյուջետային գլխավոր կարգադրիչների,  ծրագրերի և միջոցառումների« վերջիններս կատարող պետական կառավարման մարմինների և բյուջետային ծախսերի տնտեսագիտական դասակարգման հոդվածների անվանումները</t>
  </si>
  <si>
    <t>Ծրա գիր</t>
  </si>
  <si>
    <t>Միջոցառում</t>
  </si>
  <si>
    <t xml:space="preserve">Կինեմատոգրաֆիայի ծրագիր, այդ թվում՝                                                   </t>
  </si>
  <si>
    <t>Աջակցություն կինոարվեստին</t>
  </si>
  <si>
    <t xml:space="preserve">Մշակութային ժառանգության ծրագիր, այդ թվում՝                                                   </t>
  </si>
  <si>
    <t>Աջակցություն հայկական պատմամշակութային հուշարձանների վավերագրմանը</t>
  </si>
  <si>
    <t>Թանգարանային ծառայություններ և ցուցահանդեսներ</t>
  </si>
  <si>
    <t>ՀՀ տարածքային կառավարման և զարգացման նախարարություն</t>
  </si>
  <si>
    <t>ՀՀ պաշտպանության նախարարություն</t>
  </si>
  <si>
    <t>ՀՀ քաղաքաշինության կոմիտե</t>
  </si>
  <si>
    <t>ՀՀ Արարատի մարզպետարան</t>
  </si>
  <si>
    <t>ՀՀ Գեղարքունիքի մարզպետարան</t>
  </si>
  <si>
    <t>ՀՀ Լոռու մարզպետարան</t>
  </si>
  <si>
    <t>ՀՀ Շիրակի մարզպետարան</t>
  </si>
  <si>
    <t>ՀՀ Սյունիքի մարզպետարան</t>
  </si>
  <si>
    <t>ՀՀ Վայոց ձորի մարզպետարան</t>
  </si>
  <si>
    <t>ՀՀ կառավարություն</t>
  </si>
  <si>
    <t xml:space="preserve">Գրքի և գրչության ծրագիր, այդ թվում՝                                                   </t>
  </si>
  <si>
    <t>Ոչ պետական մամուլի հրատարակում</t>
  </si>
  <si>
    <t>Գրադարանային ծառայություններ</t>
  </si>
  <si>
    <t xml:space="preserve">Ազգային արխիվի ծրագիր, այդ թվում՝                                    </t>
  </si>
  <si>
    <t xml:space="preserve">Արվեստների ծրագիր, այդ թվում՝                                                   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</si>
  <si>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</si>
  <si>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</si>
  <si>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</si>
  <si>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«Ժողովրդական» պատվավոր կոչման արժանացած անձանց ամենամյա պատվովճար</t>
  </si>
  <si>
    <t xml:space="preserve">Մշակութային միջոցառումների իրականացում ՀՀ մարզերում                                         </t>
  </si>
  <si>
    <t>ՀՀ Արագածոտնի մարզպետարան</t>
  </si>
  <si>
    <t>ՀՀ Արմավիրի մարզպետարան</t>
  </si>
  <si>
    <t>ՀՀ Կոտայքի մարզպետարան</t>
  </si>
  <si>
    <t>ՀՀ Տավուշի մարզպետարան</t>
  </si>
  <si>
    <t xml:space="preserve">Համայնքային մշակույթի և ազատ ժամանցի կազմակերպում        </t>
  </si>
  <si>
    <t xml:space="preserve">Մշակութային և գեղագիտական դաստիարակության  ծրագիր, այդ թվում՝                                                   </t>
  </si>
  <si>
    <t>Աջակցություն շնորհալի պատանի երաժիշտ-կատարողների մասնագիտական կարողությունների զարգացմանը և կատարելագործմանը</t>
  </si>
  <si>
    <t>Երաժշտական և արվեստի դպրոցներում ազգային, փողային և լարային նվագարանների գծով ուսուցում</t>
  </si>
  <si>
    <t xml:space="preserve">Ընդամենը, այդ թվում՝                                                   </t>
  </si>
  <si>
    <t>Գոյություն ունեցող պարտավորությունների գծով հաշվարկված (ճշգրտված) ծախսերը 
(հազ. դրամ)</t>
  </si>
  <si>
    <t>Ծախսային խնայողությունների գծով ամփոփ առաջարկը  
(հազ. դրամ) (-)</t>
  </si>
  <si>
    <t>Նոր նախաձեռնություններ   
(հազ. դրամ) (+)</t>
  </si>
  <si>
    <t xml:space="preserve">Միջոցառման գծով ամփոփ ծախսերը    
(հազ. դրամ) </t>
  </si>
  <si>
    <t>Հավելված N 10. Ամփոփ ֆինանսական պահանջներ ՄԺԾԾ ժամանակահատվածի  համար</t>
  </si>
  <si>
    <t>2019 թ. փաստացի 
(հազ. դրամ)</t>
  </si>
  <si>
    <t>2020 թ. հաստատված բյուջե 
(հազ. դրամ)</t>
  </si>
  <si>
    <t>ՀՀ կրթության, գիտության, մշակույթի և սպորտի  նախարարություն</t>
  </si>
  <si>
    <t xml:space="preserve"> 11002</t>
  </si>
  <si>
    <t xml:space="preserve">Մեծ նվաճումների սպորտ, այդ թվում՝                                                   </t>
  </si>
  <si>
    <t>ՀՀ հավաքական թիմերին մարզահագուստով և մարզահանդերձանքով ապահովում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</si>
  <si>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</si>
  <si>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11003</t>
  </si>
  <si>
    <t xml:space="preserve"> 11004</t>
  </si>
  <si>
    <t xml:space="preserve"> 11005</t>
  </si>
  <si>
    <t>Աջակցություն հայկական կոխ ըմբշամարտ մարզաձևի զարգացմանը</t>
  </si>
  <si>
    <t xml:space="preserve"> 11006</t>
  </si>
  <si>
    <t xml:space="preserve"> 11007</t>
  </si>
  <si>
    <t xml:space="preserve"> 11010</t>
  </si>
  <si>
    <t>Ֆրանկոֆոնիայի մարզամշակութային խաղերին Հայաստանի մարզական պատվիրակության մասնակցության ապահովում</t>
  </si>
  <si>
    <t xml:space="preserve"> 12001</t>
  </si>
  <si>
    <t xml:space="preserve"> 12002</t>
  </si>
  <si>
    <t xml:space="preserve"> 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</si>
  <si>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</si>
  <si>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1045</t>
  </si>
  <si>
    <t xml:space="preserve"> Նախնական (արհեստագործական) և միջին մասնագիտական կրթություն, այդ թվում̀</t>
  </si>
  <si>
    <t>Նախնական մասնագիտական (արհեստագործական) կրթություն ստացող ուսանողների կրթաթոշակ</t>
  </si>
  <si>
    <t>Միջին մասնագիտական կրթություն ստացող ուսանողների կրթաթոշակ</t>
  </si>
  <si>
    <t xml:space="preserve"> ՀՀ արտակարգ իրավիճակների նախարարություն</t>
  </si>
  <si>
    <t xml:space="preserve"> ՀՀ տարածքային կառավարման և ենթակառուցվածքների նախարարության քաղաքացիական ավիացիայի կոմիտե</t>
  </si>
  <si>
    <t xml:space="preserve"> 12004</t>
  </si>
  <si>
    <t xml:space="preserve"> Միջին մասնագիտական կրթության գծով ուսանողական նպաստների տրամադրում</t>
  </si>
  <si>
    <t xml:space="preserve"> 32001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</si>
  <si>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</si>
  <si>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ՀՀ քաղաքաշինության կոմիտե</t>
  </si>
  <si>
    <t xml:space="preserve"> ՀՀ տարածքային կառավարման և ենթակառուցվածքների նախարարություն</t>
  </si>
  <si>
    <t xml:space="preserve"> ՀՀ  կրթության , գիտության, մշակույթի և սպորտի նախարարություն</t>
  </si>
  <si>
    <t xml:space="preserve"> 1111</t>
  </si>
  <si>
    <t xml:space="preserve"> Բարձրագույն և հետբուհական մասնագիտական կրթության ծրագիր, այդ թվում̀</t>
  </si>
  <si>
    <t xml:space="preserve"> 11001</t>
  </si>
  <si>
    <t xml:space="preserve"> ՀՀ  կրթության, գիտության, մշակույթի և սպորտի նախարարություն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</si>
  <si>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</si>
  <si>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</si>
  <si>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</si>
  <si>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ՀՀ վարչապետի աշխատակազմ</t>
  </si>
  <si>
    <t xml:space="preserve"> Ասպիրանտական և դոկտորանտական կրթաթոշակներ</t>
  </si>
  <si>
    <t xml:space="preserve"> ՀՀ կրթության, գիտության, մշակույթի և սպորտի  նախարարության գիտության կոմիտե</t>
  </si>
  <si>
    <t xml:space="preserve"> Բարձրագույն մասնագիտական կրթության գծով ուսանողական նպաստների տրամադրում</t>
  </si>
  <si>
    <t xml:space="preserve"> 12005</t>
  </si>
  <si>
    <t xml:space="preserve"> Հետբուհական մասնագիտական կրթության գծով  նպաստների տրամադրում բուհական հաստատություններում</t>
  </si>
  <si>
    <t xml:space="preserve"> 12006</t>
  </si>
  <si>
    <t xml:space="preserve"> Հետբուհական մասնագիտական կրթության գծով նպաստների տրամադրում գիտակրթական հաստատություններում</t>
  </si>
  <si>
    <t xml:space="preserve"> 12007</t>
  </si>
  <si>
    <t xml:space="preserve"> Երևանում բարձրագույն կրթության հասանելիության ապահովում մարզաբնակ ուսանողներին</t>
  </si>
  <si>
    <t xml:space="preserve"> 12008</t>
  </si>
  <si>
    <t xml:space="preserve"> Ուսումնական վարկերի տոկոսավճարների մասնակի փոխհատուցում</t>
  </si>
  <si>
    <t xml:space="preserve"> 12009</t>
  </si>
  <si>
    <t xml:space="preserve"> Աջակցություն արտասահմանում սովորող ուսանողներին</t>
  </si>
  <si>
    <t>Աղյուսակ 1. Ծրագրերի և միջոցառումների գծով ամփոփ ֆինանսական պահանջներ 2021-2023 թթ համար</t>
  </si>
  <si>
    <t xml:space="preserve"> Երիտասարդության ծրագիր, այդ թվում՝      </t>
  </si>
  <si>
    <t xml:space="preserve"> ՀՀ տարվա երիտասարդական մայրաքաղաք</t>
  </si>
  <si>
    <t xml:space="preserve"> Աջակցություն երիտասարդ ընտանիքներին</t>
  </si>
  <si>
    <t>Գրքերի ձեռքբերում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</si>
  <si>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</si>
  <si>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  պետական քաղաքականության մշակում, ծրագրերի համակարգում և մոնիտորինգ, այդ թվում̀</t>
  </si>
  <si>
    <t xml:space="preserve"> Լեզվի բնագավառում պետական քաղաքականության մշակման և իրականացման ծառայություններ</t>
  </si>
  <si>
    <t xml:space="preserve"> 31001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</si>
  <si>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</si>
  <si>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31002</t>
  </si>
  <si>
    <t xml:space="preserve"> Լեզվի կոմիտեի կարողությունների զարգացում և տեխնիկական հագեցվածության ապահովում_x000D_
</t>
  </si>
  <si>
    <t>11001</t>
  </si>
  <si>
    <t xml:space="preserve"> Հանրակրթության ծրագիր</t>
  </si>
  <si>
    <t xml:space="preserve"> Տարրական ընդհանուր հանրակրթություն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</si>
  <si>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</si>
  <si>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</si>
  <si>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</si>
  <si>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</si>
  <si>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</si>
  <si>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</si>
  <si>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</si>
  <si>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</si>
  <si>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</si>
  <si>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</si>
  <si>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</si>
  <si>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</si>
  <si>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</si>
  <si>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</si>
  <si>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</si>
  <si>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</si>
  <si>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11008</t>
  </si>
  <si>
    <t xml:space="preserve"> Ներառական կրթություն միջին դպրոցում</t>
  </si>
  <si>
    <t xml:space="preserve"> 11009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</si>
  <si>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</si>
  <si>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</si>
  <si>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11011</t>
  </si>
  <si>
    <t xml:space="preserve"> Հիմնական մասնագիտացված հանրակրթություն</t>
  </si>
  <si>
    <t xml:space="preserve"> 11012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</si>
  <si>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</si>
  <si>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</si>
  <si>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11013</t>
  </si>
  <si>
    <t xml:space="preserve"> Նախադպրոցական կրթություն</t>
  </si>
  <si>
    <t xml:space="preserve"> 11014</t>
  </si>
  <si>
    <t xml:space="preserve"> Նորարարական մանկավարժական ծրագրերի իրականացում հանրակրթությունում</t>
  </si>
  <si>
    <t xml:space="preserve"> 11015</t>
  </si>
  <si>
    <t xml:space="preserve"> Դպրոցականների օլիմպիադաների անցկացում</t>
  </si>
  <si>
    <t xml:space="preserve"> 11016</t>
  </si>
  <si>
    <t xml:space="preserve"> Կրթական հաստատությունների աշակերտներին դասագրքերով և ուսումնական գրականությամբ ապահովում</t>
  </si>
  <si>
    <t xml:space="preserve"> 11017</t>
  </si>
  <si>
    <t xml:space="preserve"> Կրթական հաստատություններին ուսումնամեթոդական նյութերով ապահովում</t>
  </si>
  <si>
    <t xml:space="preserve"> 11018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</si>
  <si>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</si>
  <si>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</si>
  <si>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</si>
  <si>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</si>
  <si>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</si>
  <si>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</si>
  <si>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</si>
  <si>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</si>
  <si>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</si>
  <si>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</si>
  <si>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Ատեստավորման միջոցով որակավորում ստացած ուսուցիչներին հավելավճարների տրամադրում</t>
  </si>
  <si>
    <t xml:space="preserve">  Նախադպրոցական այլընտրանքային ծախսաարդյունավետ մոդելների ներդրում_x000D_
</t>
  </si>
  <si>
    <t xml:space="preserve"> Հանրակրթական դպրոցների աշակերտներին անվանական կրթաթոշակի տրամադրում_x000D_
</t>
  </si>
  <si>
    <t xml:space="preserve"> «Ուսուցչի օրվա» առթիվ  հանրակրթական ուսումնական հաստատությունների մանկավարժներին պարգևատրում</t>
  </si>
  <si>
    <t xml:space="preserve"> 1148</t>
  </si>
  <si>
    <t xml:space="preserve"> ԱՊՀ երկրների առաջնությունների անցկացում</t>
  </si>
  <si>
    <t xml:space="preserve"> Արտադպրոցական դաստիարակություն</t>
  </si>
  <si>
    <t xml:space="preserve"> Արտադպրոցական դաստիարակության ծրագիր, այդ թվում̀</t>
  </si>
  <si>
    <t xml:space="preserve"> Դպրոցականների  հանրապետական սպարտակիադայի անցկացում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</si>
  <si>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</si>
  <si>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</si>
  <si>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</si>
  <si>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</si>
  <si>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Գրադարանային ֆոնդի համալրում</t>
  </si>
  <si>
    <t xml:space="preserve"> «Քո արվեստը դպրոցում»</t>
  </si>
  <si>
    <t xml:space="preserve"> «Դասական երաժշտություն «Դաս A»</t>
  </si>
  <si>
    <t xml:space="preserve"> «Գիմնազիադա» համաշխարհային խաղերի մասնակցություն</t>
  </si>
  <si>
    <t xml:space="preserve"> Քո գիտությունը դպրոցում_x000D_
</t>
  </si>
  <si>
    <t>11012</t>
  </si>
  <si>
    <t>11013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</si>
  <si>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կազմակրպում</t>
  </si>
  <si>
    <t xml:space="preserve"> Ուսումնամարզական գործընթացի իրականացում մարզադպրոցներում</t>
  </si>
  <si>
    <t xml:space="preserve"> 1162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</si>
  <si>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</si>
  <si>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և գիտատեխնիկական հետազոտությունների ծրագիր, այդ թվում̀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</si>
  <si>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</si>
  <si>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</si>
  <si>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</si>
  <si>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</si>
  <si>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</si>
  <si>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</si>
  <si>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</si>
  <si>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</si>
  <si>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ՀՀ էկոնոմիկայի նախարարություն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</si>
  <si>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</si>
  <si>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</si>
  <si>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</si>
  <si>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</si>
  <si>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</si>
  <si>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 xml:space="preserve"> ՀՀ կառավարություն</t>
  </si>
  <si>
    <t xml:space="preserve"> 32002</t>
  </si>
  <si>
    <t xml:space="preserve"> 1183</t>
  </si>
  <si>
    <t xml:space="preserve"> Ապահով դպրոց, այդ թվում̀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</si>
  <si>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</si>
  <si>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</si>
  <si>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</si>
  <si>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32003</t>
  </si>
  <si>
    <t xml:space="preserve"> 1192</t>
  </si>
  <si>
    <t xml:space="preserve"> Կրթության որակի ապահովում, այդ թվում̀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</si>
  <si>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</si>
  <si>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</si>
  <si>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</si>
  <si>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</si>
  <si>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</si>
  <si>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Կրթության ոլորտում ՏՀՏ ներդրում և շարունակականության ապահովում</t>
  </si>
  <si>
    <t xml:space="preserve"> Գնահատման և թեստավորման ծառայություններ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</si>
  <si>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</si>
  <si>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</si>
  <si>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Կրթության, գիտության, մշակույթի,  սպորտի և երիտասարդության ոլորտների այլ միջոցառումներ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</si>
  <si>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</t>
  </si>
  <si>
    <t xml:space="preserve"> «Հանրային հատվածի կազմակերպությունների հաշվապահների վերապատրաստման դասընթացի» կազմակերպում
_x000D_
</t>
  </si>
  <si>
    <t xml:space="preserve"> 1193</t>
  </si>
  <si>
    <t xml:space="preserve"> Համընդհանուր ներառական կրթության համակարգի ներդրում, այդ թվում̀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</si>
  <si>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</si>
  <si>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</si>
  <si>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Հանրակրթական դպրոցների ուսուցիչների և ուսուցչի օգնականների ներառական դասավանդման հմտությունների զարգացման ապահովում_x000D_
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</si>
  <si>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</si>
  <si>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</si>
  <si>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զարգացում, այդ թվում̀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</si>
  <si>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</si>
  <si>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</si>
  <si>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տրամադրում_x000D_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</si>
  <si>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</si>
  <si>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կազմակերպում_x000D_
</t>
  </si>
  <si>
    <t xml:space="preserve"> Հայաստանի միգրանտ ընտանիքների դպրոցականների հայոց լեզվի իմացության բարելավում_x000D_
</t>
  </si>
  <si>
    <t xml:space="preserve"> Միջազգային կազմակերպություններին անդամակցում_x000D_
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</si>
  <si>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</si>
  <si>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</si>
  <si>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ՀՀ արտաքին գործերի  նախարարություն</t>
  </si>
  <si>
    <t>ՀՀ  կրթության, գիտության, մշակույթի և սպորտի նախարարություն</t>
  </si>
  <si>
    <t>Ադապտիվ սպորտին առնչվող ծառայություններ</t>
  </si>
  <si>
    <t>Նավամոդելային սպորտի զարգացում</t>
  </si>
  <si>
    <t>Շախմատիստների պատրաստման ծառայություններ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</si>
  <si>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</si>
  <si>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</si>
  <si>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ՀՀ «Տարվա լավագույն մարզիկներ» մրցույթի կազմակերպում, անցկացում և հաղթող ճանաչված մարզիկների պարգևատրման ծրագիր</t>
  </si>
  <si>
    <t xml:space="preserve">Լևոն Արոնյանի  Աշխարհի, Եվրոպայի և միջազգային մրցաշարերի  նախապատրաստման  և մասնակցության ապահովում </t>
  </si>
  <si>
    <t>11011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</si>
  <si>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</si>
  <si>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</si>
  <si>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Թարգմանական ծրագրեր և աջակցություն ստեղծագործողներին և հետազոտողներին</t>
  </si>
  <si>
    <t>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</si>
  <si>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>Հանրային և մարզային գրադարանների նյութատեխնիկական բազայի զարգացում</t>
  </si>
  <si>
    <t>ՀՀ արդարադատության նախարարություն</t>
  </si>
  <si>
    <t>Մարզահամերգային համալիրի պահպանություն</t>
  </si>
  <si>
    <t>ՀՀ տարածքային կառավարման և ենթակառուցվածքների նախարարության պետական գույքի կառավարման կոմիտե</t>
  </si>
  <si>
    <t>Ներդրումներ թատրոնների շենքերի կառուցման համար</t>
  </si>
  <si>
    <t>Թատերահամերգային կազմակերպությունների նյութատեխնիկական բազայի  համալրում</t>
  </si>
  <si>
    <t>Երաժշտական գործիքների ձեռքբերում</t>
  </si>
  <si>
    <t>«Գ. Սունդուկյանի անվան ազգային ակադեմիական թատրոն» ՊՈԱԿ-ի թանգարանի ստեղծում</t>
  </si>
  <si>
    <t xml:space="preserve">Մարզերի մշակութային զարգացման ծրագիր, այդ թվում՝                                                   </t>
  </si>
  <si>
    <t xml:space="preserve">Մասսայական սպորտ, այդ թվում՝                                                   </t>
  </si>
  <si>
    <t>ՀՀ մարզերում և ԱՀ-ում հանրապետական մարզական փառատոնի անցկացում</t>
  </si>
  <si>
    <t>«Լավագույն մարզական ընտանիք» մրցույթի կազմակերպում և անցկացում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</si>
  <si>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</si>
  <si>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</si>
  <si>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</si>
  <si>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</si>
  <si>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</si>
  <si>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ԱՀ հանրակրթական դպրոցների 8-12 դասարանների աշակերտների սպարտակիադայի անցկացում</t>
  </si>
  <si>
    <t>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</si>
  <si>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>ՀՀ գյուղական մարզական խաղերի անցկացում</t>
  </si>
  <si>
    <t>Պետական մարմինների աշխատողների միջև հրաձգության հանրապետական մրցույթի անցկացում</t>
  </si>
  <si>
    <t>Տարեցների հանրապետական խաղերի անցկացում</t>
  </si>
  <si>
    <t>Ուսանողական մարզական միջոցառումներ</t>
  </si>
  <si>
    <t>Աջակցություն համայնքներին մարզական հաստատությունների շենքային պայմանների բարելավման համար</t>
  </si>
  <si>
    <t>Եվրոպական 3-րդ խաղերի մասնակցության ապահովում</t>
  </si>
  <si>
    <t>Եվրոպական երիտասարդական օլիմպիական փառատոներին մասնակցության ապահովում</t>
  </si>
  <si>
    <t xml:space="preserve"> Ակադեմիական փոխճանաչման և շարժունության ծառայություններ</t>
  </si>
  <si>
    <t>32001</t>
  </si>
  <si>
    <t>32002</t>
  </si>
  <si>
    <t>«Հանրապետական կրոսավազքի փառատոն» ՀՀ մարզերում</t>
  </si>
  <si>
    <t>ՀՀ ԿԳՄՍՆ գիտության կոմիտեի տեխնիկական հագեցվածության բարելավում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</si>
  <si>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</t>
  </si>
  <si>
    <t>Նախնական մասնագիտական (արհեստագործական) կրթության գծով ուսանողական նպաստների տրամադրում</t>
  </si>
  <si>
    <t>Կրթության ոլորտում Տեղեկատվական հաղորդակցական տեխնոլոգիաների ներդրում</t>
  </si>
  <si>
    <t>XXXX</t>
  </si>
  <si>
    <t>Էլեկտրոնային կառավարում</t>
  </si>
  <si>
    <t>xxxxx</t>
  </si>
  <si>
    <t>ՏՀՏ բովանդակություն և հեռավար ուսուցում</t>
  </si>
  <si>
    <t>ՏՀՏ ենթակառուցվածքների ապահովում և սպասարկում</t>
  </si>
  <si>
    <t>xxxxxx</t>
  </si>
  <si>
    <t>Մշակութային ժառանգության էլեկտրոնային պորտալի ստեղծում</t>
  </si>
  <si>
    <t>11002</t>
  </si>
  <si>
    <t>Օտար լեզուներ դասավանդող մանկավարժական կազմի կարողությունների հզորացոիւմ և կատարելագործում</t>
  </si>
  <si>
    <t xml:space="preserve">Նախնական մասնագիտական (արհեստագործական) և միջին մասնագիտական ուսումնական հաստատություններում ուսումնարտադրական բազայով ապահովում </t>
  </si>
  <si>
    <t>«Զեյթուն» ուսանողական ավան» հիմնադրամին գույքային հագեցվածության բարելավում</t>
  </si>
  <si>
    <t>Աջակցություն համայնքներին մշակութային հաստատությունների շենքային պայմանների  բարելավման համար</t>
  </si>
  <si>
    <t xml:space="preserve">  +/-</t>
  </si>
  <si>
    <t>«Հայաստանի ազգային կինոկենտրոն» ՊՈԱԿ-ի շենքային պայմանների բարելավում</t>
  </si>
  <si>
    <t>21001</t>
  </si>
  <si>
    <t>«Հայաստանի ազգային կինոկենտրոն» ՊՈԱԿ-ի գույքային հագեցվածության բարելավում</t>
  </si>
  <si>
    <t>32003</t>
  </si>
  <si>
    <t>32004</t>
  </si>
  <si>
    <t>Թանգարանների և պատկերասրահների գույքային և տեխնիկական հագեցվածության բարելավում</t>
  </si>
  <si>
    <t>Բարձրագույն  ուսումնական հաստատությունների և ,Զեյթունե ուսանողական ավանե հիմնադրամի շենքային պայմանների բարելավում</t>
  </si>
  <si>
    <t>12008</t>
  </si>
  <si>
    <t>32007</t>
  </si>
  <si>
    <t>Հանրակրթական կրթություն իրականացնող ուսումնական հաստատությունների նոր մարզադահլիճների կառուցում</t>
  </si>
  <si>
    <t>Մարզական օբյեկտների շինարարություն</t>
  </si>
  <si>
    <t>11019</t>
  </si>
  <si>
    <t>11021</t>
  </si>
  <si>
    <t>12004</t>
  </si>
  <si>
    <t>12005</t>
  </si>
  <si>
    <t>12006</t>
  </si>
  <si>
    <t>12007</t>
  </si>
  <si>
    <t xml:space="preserve">Համաշխարհային ձմեռային  ունիվերսիադային մասնակցություն </t>
  </si>
  <si>
    <t xml:space="preserve">«Ֆիզիկական կուլտուրա» առարկայի չափաորոշիչներով նախատեսված հիմնական մարզագույքի տրամադրում հանրակրթական, միջին մասնագիտական և բարձրագույյն ուսումնական հաստատություններին </t>
  </si>
  <si>
    <t xml:space="preserve"> Կրթամշակութային աջակցություն սփյուռքի համայնքներին_x000D_
Սփյուռքի հետ համագործակցության կրթամշակութային միջոցառումների իրականացում և տվյալների բազայի կառավարում"
</t>
  </si>
  <si>
    <t>7 հատուկ դպրոցների հարմարեցում հաշմանդամություն ունեցող սովորողների կարիքներին</t>
  </si>
  <si>
    <t xml:space="preserve"> Հանրակրթական դպրոցների մանկավարժներին և դպրոցահասակ երեխաներին տրանասպորտային ծախսերի փոխհատուցում</t>
  </si>
  <si>
    <r>
      <rPr>
        <b/>
        <sz val="9"/>
        <rFont val="GHEA Grapalat"/>
        <family val="3"/>
      </rPr>
      <t>Սունդուկյան</t>
    </r>
    <r>
      <rPr>
        <sz val="9"/>
        <rFont val="GHEA Grapalat"/>
        <family val="3"/>
      </rPr>
      <t xml:space="preserve">ի թատրոն /կաթսայատան վերանորոգում/ </t>
    </r>
    <r>
      <rPr>
        <b/>
        <sz val="9"/>
        <rFont val="GHEA Grapalat"/>
        <family val="3"/>
      </rPr>
      <t>120165.3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Գորիսի</t>
    </r>
    <r>
      <rPr>
        <sz val="9"/>
        <rFont val="GHEA Grapalat"/>
        <family val="3"/>
      </rPr>
      <t xml:space="preserve"> թատրոն /վերանորոգում՝ </t>
    </r>
    <r>
      <rPr>
        <b/>
        <sz val="9"/>
        <rFont val="GHEA Grapalat"/>
        <family val="3"/>
      </rPr>
      <t>507696.8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Օպերայի</t>
    </r>
    <r>
      <rPr>
        <sz val="9"/>
        <rFont val="GHEA Grapalat"/>
        <family val="3"/>
      </rPr>
      <t xml:space="preserve"> թատրոնի տանիքի վերանորոգում՝ </t>
    </r>
    <r>
      <rPr>
        <b/>
        <sz val="9"/>
        <rFont val="GHEA Grapalat"/>
        <family val="3"/>
      </rPr>
      <t>54000.0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Վանաձորի</t>
    </r>
    <r>
      <rPr>
        <sz val="9"/>
        <rFont val="GHEA Grapalat"/>
        <family val="3"/>
      </rPr>
      <t xml:space="preserve"> թատրոն՝ </t>
    </r>
    <r>
      <rPr>
        <b/>
        <sz val="9"/>
        <rFont val="GHEA Grapalat"/>
        <family val="3"/>
      </rPr>
      <t>373359.5</t>
    </r>
    <r>
      <rPr>
        <sz val="9"/>
        <rFont val="GHEA Grapalat"/>
        <family val="3"/>
      </rPr>
      <t xml:space="preserve">
</t>
    </r>
  </si>
  <si>
    <r>
      <rPr>
        <b/>
        <sz val="10"/>
        <rFont val="Times Armenian"/>
        <family val="1"/>
      </rPr>
      <t>Օպերայի</t>
    </r>
    <r>
      <rPr>
        <sz val="10"/>
        <rFont val="Times Armenian"/>
        <family val="1"/>
      </rPr>
      <t xml:space="preserve"> աթոռներ՝ </t>
    </r>
    <r>
      <rPr>
        <b/>
        <sz val="10"/>
        <rFont val="Times Armenian"/>
        <family val="1"/>
      </rPr>
      <t>296449.2</t>
    </r>
    <r>
      <rPr>
        <sz val="10"/>
        <rFont val="Times Armenian"/>
        <family val="1"/>
      </rPr>
      <t xml:space="preserve">
</t>
    </r>
    <r>
      <rPr>
        <b/>
        <sz val="10"/>
        <rFont val="Times Armenian"/>
        <family val="1"/>
      </rPr>
      <t>Երգի պետական թատրոն՝ 309539.8</t>
    </r>
    <r>
      <rPr>
        <sz val="10"/>
        <rFont val="Times Armenian"/>
        <family val="1"/>
      </rPr>
      <t xml:space="preserve">
</t>
    </r>
    <r>
      <rPr>
        <b/>
        <sz val="10"/>
        <rFont val="Times Armenian"/>
        <family val="1"/>
      </rPr>
      <t>Գյումրու թատրոն</t>
    </r>
    <r>
      <rPr>
        <sz val="10"/>
        <rFont val="Times Armenian"/>
        <family val="1"/>
      </rPr>
      <t>ի հրդեհ ազդար․ համ․,</t>
    </r>
    <r>
      <rPr>
        <b/>
        <sz val="10"/>
        <rFont val="Times Armenian"/>
        <family val="1"/>
      </rPr>
      <t xml:space="preserve"> Գոյ </t>
    </r>
    <r>
      <rPr>
        <sz val="10"/>
        <rFont val="Times Armenian"/>
        <family val="1"/>
      </rPr>
      <t>թատրոնի լուսաձայն․ համ․՝</t>
    </r>
    <r>
      <rPr>
        <b/>
        <sz val="10"/>
        <rFont val="Times Armenian"/>
        <family val="1"/>
      </rPr>
      <t xml:space="preserve"> 37697.2</t>
    </r>
    <r>
      <rPr>
        <sz val="10"/>
        <rFont val="Times Armenian"/>
        <family val="1"/>
      </rPr>
      <t xml:space="preserve">
</t>
    </r>
    <r>
      <rPr>
        <b/>
        <sz val="10"/>
        <rFont val="Times Armenian"/>
        <family val="1"/>
      </rPr>
      <t>տիկնիկային, համազգային, Պարոնյան,  Ստանիսլավսկու</t>
    </r>
    <r>
      <rPr>
        <sz val="10"/>
        <rFont val="Times Armenian"/>
        <family val="1"/>
      </rPr>
      <t xml:space="preserve"> թատրոնների, </t>
    </r>
    <r>
      <rPr>
        <b/>
        <sz val="10"/>
        <rFont val="Times Armenian"/>
        <family val="1"/>
      </rPr>
      <t xml:space="preserve"> ջազ նվագախմբի</t>
    </r>
    <r>
      <rPr>
        <sz val="10"/>
        <rFont val="Times Armenian"/>
        <family val="1"/>
      </rPr>
      <t xml:space="preserve">  լուսային և ձայնային սարքավորումների ձեռքբերում՝ </t>
    </r>
    <r>
      <rPr>
        <b/>
        <sz val="10"/>
        <rFont val="Times Armenian"/>
        <family val="1"/>
      </rPr>
      <t>705151.9</t>
    </r>
  </si>
  <si>
    <r>
      <rPr>
        <b/>
        <sz val="10"/>
        <rFont val="Times Armenian"/>
        <family val="1"/>
      </rPr>
      <t>Գավառի</t>
    </r>
    <r>
      <rPr>
        <sz val="10"/>
        <rFont val="Times Armenian"/>
        <family val="1"/>
      </rPr>
      <t xml:space="preserve"> թատրոնի հաստիքներ և կոմունալ՝ </t>
    </r>
    <r>
      <rPr>
        <b/>
        <sz val="10"/>
        <rFont val="Times Armenian"/>
        <family val="1"/>
      </rPr>
      <t>23647.8</t>
    </r>
  </si>
  <si>
    <t>Լրավճարներ և ԱԱՀ՝ 508215.9</t>
  </si>
  <si>
    <r>
      <rPr>
        <b/>
        <sz val="10"/>
        <rFont val="Times Armenian"/>
        <family val="1"/>
      </rPr>
      <t>Գյումրու նվագախմբերի</t>
    </r>
    <r>
      <rPr>
        <sz val="10"/>
        <rFont val="Times Armenian"/>
        <family val="1"/>
      </rPr>
      <t xml:space="preserve"> աշխատավարձի ավելացում, օահպանման ծախսեր + 10 հաստիք՝ </t>
    </r>
    <r>
      <rPr>
        <b/>
        <sz val="10"/>
        <rFont val="Times Armenian"/>
        <family val="1"/>
      </rPr>
      <t>51519.2</t>
    </r>
  </si>
  <si>
    <t>Կապելլայի Հավելավճարներ՝ 76629.8</t>
  </si>
  <si>
    <t>Կոմունալ վճարումներ 40000.0</t>
  </si>
  <si>
    <t>Պատվովճարները կրկնապատկվել են</t>
  </si>
  <si>
    <r>
      <rPr>
        <b/>
        <sz val="10"/>
        <rFont val="Times Armenian"/>
        <family val="1"/>
      </rPr>
      <t>Հոգևոր՝ 35773.2</t>
    </r>
    <r>
      <rPr>
        <sz val="10"/>
        <rFont val="Times Armenian"/>
        <family val="1"/>
      </rPr>
      <t xml:space="preserve">
Թանգարանային առարկաների կոնսորվացում, վերականգնում, այլ միջոցառումներ՝ </t>
    </r>
    <r>
      <rPr>
        <b/>
        <sz val="10"/>
        <rFont val="Times Armenian"/>
        <family val="1"/>
      </rPr>
      <t>95119.2</t>
    </r>
  </si>
  <si>
    <t>հաստիքներ և փորձագետի վերապատրաստման ծրագիր՝ 12956.</t>
  </si>
  <si>
    <t>Հաստիքնոր՝ 9087.1</t>
  </si>
  <si>
    <t>Հակադոպինգային հսկողության ծառայություններ</t>
  </si>
  <si>
    <t>****</t>
  </si>
  <si>
    <t>Հայաստանի Հանրապետության  մանկապատանեկան մարզադպրոցներին, մարզաձևերի ազգային ֆեդերացիաներին և այլ մարզական հասարակական կազմակերպություններին մարզագույքով ապահովում</t>
  </si>
  <si>
    <t xml:space="preserve">
12 թանգարանի վերազինում՝ 
</t>
  </si>
  <si>
    <t>Փոքրաքանակ երեխաներով համալրված հանրակրթական դպրոցների  մոդուլային շենքերի կառուցում</t>
  </si>
  <si>
    <t>Կրթական օբյեկտների շենքային ապահովվածության բարելավում</t>
  </si>
  <si>
    <t>Ավագ մակարդակի կրթություն իրականացնող ուսումնական հաստատությունների շենքային պայմանների բարելավում</t>
  </si>
  <si>
    <t>32009</t>
  </si>
  <si>
    <t>Հանրակրթական կրթություն իրականացնող ուսումնական հաստատությունների մարզադահլիճների վերակառուցում</t>
  </si>
  <si>
    <t>11004</t>
  </si>
  <si>
    <t xml:space="preserve"> Միջին մասնագիտական կրթության որակի ապահովման ծառայություններ</t>
  </si>
  <si>
    <t>Բարձրագույն կրթության որակի ապահովման ծառայություններ</t>
  </si>
  <si>
    <t>*****</t>
  </si>
  <si>
    <t>Տավուշի մարզում գիտական, տեխնոլոգիական, ճարտարագիտական մաթեմատիկական (ԳՏՃՄ) ոլորտի կրթական միջավայրի բարելավում</t>
  </si>
  <si>
    <t xml:space="preserve"> Նախնական, միջին մասնագիտական և բարձրագույն կրթության որակի ապահովման ծառայություններ</t>
  </si>
  <si>
    <t xml:space="preserve">Ð³Ï³¹áåÇÝ·³ÛÇÝ Ñ³Ù³ßË³ñÑ³ÛÇÝ ·áñÍ³Ï³ÉáõÃÛ³ÝÁ ³Ý¹³Ù³ÏóáõÙ </t>
  </si>
  <si>
    <t xml:space="preserve">ºíñ³ËáñÑñ¹Ç ëåáñïÇ Ù³ëÇÝ Ñ³Ù³Ó³ÛÝ³·ñÇÝ ³Ý¹³Ù³ÏóáõÙ </t>
  </si>
  <si>
    <t>ՆՄԿՈՒ հաստատություններում համապատասխամ մասնագետով համալրված մասնագիտական կողմնորոշման և կարիերայի ուղղորդման կենտրոնների ստեղծում</t>
  </si>
  <si>
    <t>«Արամ Մանուկյանի անվան մարզառազմական մասնագիտացված դպրոց» ՊՈԱԿ-ի համար մարզադահլիճի կառուցում</t>
  </si>
  <si>
    <t>Ձմեռային օլիմպիական խաղերին Հայաստանի մարզական պատվիրակության մասնակցության ապահովում</t>
  </si>
  <si>
    <t>Ամառային պատանեկան օլիմպիական խաղերին Հայաստանի մարզական պատվիրակության մասնակցության ապահովում</t>
  </si>
  <si>
    <t>12011</t>
  </si>
  <si>
    <t xml:space="preserve">Մանկապարտեզների շենքային պայմանների բարելավում
</t>
  </si>
  <si>
    <t>32005</t>
  </si>
  <si>
    <t>32010</t>
  </si>
  <si>
    <t>Փոքրաքանակ երեխաներով համալրված հանրակրթական դպրոցների տիպային (մոդուլային) շենքերի գույքային և տեխնիկական հագեցվածության բարելավում</t>
  </si>
  <si>
    <t>12009</t>
  </si>
  <si>
    <t>Հայաստանում «STARMUS FESTIVAL VI. 50 տարի Մարսի վրա» փառատոնի կազմակերպման  մասնակցության վճար</t>
  </si>
  <si>
    <t xml:space="preserve"> Սոցիալական աջակցություն ստացող ՀՀ սահմանամերձ համայնքների երեխաների դասագրքերի վարձավճարների փոխհատուցում </t>
  </si>
  <si>
    <t>«Կրթության զարգացման և նորարարության ազգային կենտրոն»-ի  (ԿԶՆԱԿ)  զարգացում՝ կարգավորելով հանրակրթության որակի վրա ազդող մեխանիզմները, Տավուշի մարզի հանրակրթական  (հիմնական և միջնակարգ)  դպրոցների  ուսուցիչների վերապատրաստում՝ ուսումնական գործընթացում ՏՀՏ կիրառելիության ուղղությամբ</t>
  </si>
  <si>
    <t>11020</t>
  </si>
  <si>
    <t xml:space="preserve">Կրթության դերի վերարժևորմանն ուղղված սոցիալական արշավներ
_x000D_
</t>
  </si>
  <si>
    <t>ֆիննախի կրճատած</t>
  </si>
  <si>
    <t xml:space="preserve">   +/-</t>
  </si>
  <si>
    <t>*</t>
  </si>
  <si>
    <t>նոր հայտ</t>
  </si>
  <si>
    <t>?</t>
  </si>
  <si>
    <t>Ամառային օլիմպիական խաղերին Հայաստանի մարզական պատվիրակության նախապատրաստման և մասնակցության ապահովում</t>
  </si>
  <si>
    <t>.</t>
  </si>
  <si>
    <t xml:space="preserve">Գրքի և գրչության ծրագիր                                                </t>
  </si>
</sst>
</file>

<file path=xl/styles.xml><?xml version="1.0" encoding="utf-8"?>
<styleSheet xmlns="http://schemas.openxmlformats.org/spreadsheetml/2006/main">
  <numFmts count="5">
    <numFmt numFmtId="197" formatCode="_-* #,##0.00_р_._-;\-* #,##0.00_р_._-;_-* &quot;-&quot;??_р_._-;_-@_-"/>
    <numFmt numFmtId="198" formatCode="#,##0.0"/>
    <numFmt numFmtId="200" formatCode="0.0"/>
    <numFmt numFmtId="212" formatCode="##,##0.0;\(##,##0.0\);\-"/>
    <numFmt numFmtId="220" formatCode="#,##0.0_);\(#,##0.0\)"/>
  </numFmts>
  <fonts count="43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Times Armenian"/>
      <family val="1"/>
    </font>
    <font>
      <sz val="11"/>
      <name val="GHEA Grapalat"/>
      <family val="3"/>
    </font>
    <font>
      <sz val="8"/>
      <name val="GHEA Grapalat"/>
      <family val="2"/>
    </font>
    <font>
      <b/>
      <sz val="10"/>
      <name val="Times Armenian"/>
      <family val="1"/>
    </font>
    <font>
      <b/>
      <sz val="12"/>
      <name val="GHEA Grapalat"/>
      <family val="3"/>
    </font>
    <font>
      <b/>
      <sz val="12"/>
      <name val="Times Armenian"/>
      <family val="1"/>
    </font>
    <font>
      <sz val="12"/>
      <name val="Times Armenian"/>
      <family val="1"/>
    </font>
    <font>
      <sz val="11"/>
      <name val="Times Armenian"/>
      <family val="1"/>
    </font>
    <font>
      <b/>
      <sz val="9"/>
      <name val="GHEA Grapalat"/>
      <family val="3"/>
    </font>
    <font>
      <sz val="9"/>
      <name val="GHEA Grapalat"/>
      <family val="3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1"/>
      <name val="GHEA Grapalat"/>
      <family val="3"/>
    </font>
    <font>
      <sz val="12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i/>
      <sz val="9"/>
      <name val="GHEA Grapalat"/>
      <family val="3"/>
    </font>
    <font>
      <i/>
      <sz val="10"/>
      <name val="Times Armenian"/>
      <family val="1"/>
    </font>
    <font>
      <i/>
      <sz val="11"/>
      <name val="GHEA Grapalat"/>
      <family val="3"/>
    </font>
    <font>
      <i/>
      <sz val="10"/>
      <name val="Arial Armenian"/>
      <family val="2"/>
    </font>
    <font>
      <sz val="9"/>
      <name val="Arial"/>
      <family val="2"/>
    </font>
    <font>
      <i/>
      <sz val="11"/>
      <name val="Arial Armenian"/>
      <family val="2"/>
    </font>
    <font>
      <sz val="9"/>
      <name val="Times Armenian"/>
      <family val="1"/>
    </font>
    <font>
      <b/>
      <i/>
      <sz val="11"/>
      <name val="Times Armeni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 Armenian"/>
      <family val="2"/>
    </font>
    <font>
      <sz val="9"/>
      <name val="GHEA Grapalat"/>
      <family val="2"/>
    </font>
    <font>
      <b/>
      <i/>
      <sz val="12"/>
      <name val="Times Armenian"/>
      <family val="1"/>
    </font>
    <font>
      <b/>
      <i/>
      <sz val="12"/>
      <name val="GHEA Grapalat"/>
      <family val="3"/>
    </font>
    <font>
      <b/>
      <i/>
      <sz val="14"/>
      <name val="GHEA Grapalat"/>
      <family val="3"/>
    </font>
    <font>
      <b/>
      <i/>
      <sz val="14"/>
      <name val="Times Armenian"/>
      <family val="1"/>
    </font>
    <font>
      <sz val="11"/>
      <color theme="1"/>
      <name val="Calibri"/>
      <family val="2"/>
      <charset val="1"/>
      <scheme val="minor"/>
    </font>
    <font>
      <sz val="9"/>
      <color rgb="FFFF0000"/>
      <name val="GHEA Grapalat"/>
      <family val="2"/>
    </font>
    <font>
      <b/>
      <sz val="12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9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10" fillId="0" borderId="0" applyFill="0" applyBorder="0" applyProtection="0">
      <alignment horizontal="right" vertical="top"/>
    </xf>
    <xf numFmtId="0" fontId="40" fillId="0" borderId="0"/>
  </cellStyleXfs>
  <cellXfs count="677">
    <xf numFmtId="0" fontId="0" fillId="0" borderId="0" xfId="0"/>
    <xf numFmtId="200" fontId="3" fillId="2" borderId="1" xfId="0" applyNumberFormat="1" applyFont="1" applyFill="1" applyBorder="1" applyAlignment="1">
      <alignment horizontal="right" vertical="top" wrapText="1"/>
    </xf>
    <xf numFmtId="0" fontId="8" fillId="2" borderId="0" xfId="0" applyFont="1" applyFill="1"/>
    <xf numFmtId="4" fontId="3" fillId="2" borderId="1" xfId="0" applyNumberFormat="1" applyFont="1" applyFill="1" applyBorder="1" applyAlignment="1">
      <alignment horizontal="right" vertical="top" wrapText="1"/>
    </xf>
    <xf numFmtId="4" fontId="8" fillId="2" borderId="0" xfId="0" applyNumberFormat="1" applyFont="1" applyFill="1"/>
    <xf numFmtId="4" fontId="5" fillId="2" borderId="1" xfId="0" applyNumberFormat="1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" fontId="15" fillId="2" borderId="0" xfId="0" applyNumberFormat="1" applyFont="1" applyFill="1"/>
    <xf numFmtId="4" fontId="8" fillId="2" borderId="0" xfId="0" applyNumberFormat="1" applyFont="1" applyFill="1" applyBorder="1"/>
    <xf numFmtId="4" fontId="15" fillId="2" borderId="0" xfId="0" applyNumberFormat="1" applyFont="1" applyFill="1" applyBorder="1"/>
    <xf numFmtId="0" fontId="8" fillId="2" borderId="0" xfId="0" applyFont="1" applyFill="1" applyBorder="1"/>
    <xf numFmtId="4" fontId="11" fillId="2" borderId="0" xfId="0" applyNumberFormat="1" applyFont="1" applyFill="1" applyBorder="1"/>
    <xf numFmtId="0" fontId="13" fillId="2" borderId="0" xfId="0" applyFont="1" applyFill="1" applyBorder="1"/>
    <xf numFmtId="0" fontId="11" fillId="2" borderId="0" xfId="0" applyFont="1" applyFill="1" applyBorder="1"/>
    <xf numFmtId="0" fontId="17" fillId="2" borderId="2" xfId="0" applyFont="1" applyFill="1" applyBorder="1" applyAlignment="1">
      <alignment vertical="top" wrapText="1"/>
    </xf>
    <xf numFmtId="49" fontId="17" fillId="2" borderId="2" xfId="0" applyNumberFormat="1" applyFont="1" applyFill="1" applyBorder="1" applyAlignment="1">
      <alignment vertical="top" wrapText="1"/>
    </xf>
    <xf numFmtId="49" fontId="17" fillId="2" borderId="3" xfId="0" applyNumberFormat="1" applyFont="1" applyFill="1" applyBorder="1" applyAlignment="1">
      <alignment vertical="top" wrapText="1"/>
    </xf>
    <xf numFmtId="49" fontId="18" fillId="2" borderId="1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16" fillId="2" borderId="4" xfId="0" applyNumberFormat="1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26" fillId="2" borderId="1" xfId="0" applyNumberFormat="1" applyFont="1" applyFill="1" applyBorder="1" applyAlignment="1">
      <alignment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" fontId="24" fillId="2" borderId="1" xfId="0" applyNumberFormat="1" applyFont="1" applyFill="1" applyBorder="1" applyAlignment="1">
      <alignment vertical="top" wrapText="1"/>
    </xf>
    <xf numFmtId="49" fontId="24" fillId="2" borderId="1" xfId="0" applyNumberFormat="1" applyFont="1" applyFill="1" applyBorder="1" applyAlignment="1">
      <alignment vertical="top" wrapText="1"/>
    </xf>
    <xf numFmtId="4" fontId="22" fillId="2" borderId="0" xfId="0" applyNumberFormat="1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49" fontId="5" fillId="2" borderId="0" xfId="0" applyNumberFormat="1" applyFont="1" applyFill="1" applyBorder="1" applyAlignment="1">
      <alignment vertical="top" wrapText="1"/>
    </xf>
    <xf numFmtId="49" fontId="16" fillId="2" borderId="2" xfId="0" applyNumberFormat="1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vertical="top" wrapText="1"/>
    </xf>
    <xf numFmtId="49" fontId="22" fillId="2" borderId="1" xfId="0" applyNumberFormat="1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vertical="top" wrapText="1"/>
    </xf>
    <xf numFmtId="49" fontId="17" fillId="2" borderId="7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1" fillId="2" borderId="0" xfId="0" applyFont="1" applyFill="1"/>
    <xf numFmtId="49" fontId="12" fillId="2" borderId="1" xfId="0" applyNumberFormat="1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vertical="top" wrapText="1"/>
    </xf>
    <xf numFmtId="4" fontId="22" fillId="2" borderId="4" xfId="0" applyNumberFormat="1" applyFont="1" applyFill="1" applyBorder="1" applyAlignment="1">
      <alignment horizontal="right"/>
    </xf>
    <xf numFmtId="0" fontId="16" fillId="2" borderId="2" xfId="0" applyFont="1" applyFill="1" applyBorder="1" applyAlignment="1">
      <alignment vertical="top" wrapText="1"/>
    </xf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applyFont="1" applyFill="1"/>
    <xf numFmtId="4" fontId="27" fillId="2" borderId="1" xfId="0" applyNumberFormat="1" applyFont="1" applyFill="1" applyBorder="1" applyAlignment="1">
      <alignment horizontal="right" vertical="center" wrapText="1"/>
    </xf>
    <xf numFmtId="4" fontId="27" fillId="2" borderId="1" xfId="0" applyNumberFormat="1" applyFont="1" applyFill="1" applyBorder="1" applyAlignment="1">
      <alignment horizontal="right" wrapText="1"/>
    </xf>
    <xf numFmtId="4" fontId="22" fillId="2" borderId="6" xfId="0" applyNumberFormat="1" applyFont="1" applyFill="1" applyBorder="1" applyAlignment="1">
      <alignment vertical="top" wrapText="1"/>
    </xf>
    <xf numFmtId="49" fontId="16" fillId="2" borderId="3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/>
    </xf>
    <xf numFmtId="49" fontId="22" fillId="2" borderId="4" xfId="0" applyNumberFormat="1" applyFont="1" applyFill="1" applyBorder="1" applyAlignment="1">
      <alignment vertical="top" wrapText="1"/>
    </xf>
    <xf numFmtId="0" fontId="19" fillId="2" borderId="2" xfId="0" applyFont="1" applyFill="1" applyBorder="1" applyAlignment="1">
      <alignment wrapText="1"/>
    </xf>
    <xf numFmtId="4" fontId="22" fillId="2" borderId="4" xfId="0" applyNumberFormat="1" applyFont="1" applyFill="1" applyBorder="1" applyAlignment="1">
      <alignment horizontal="right" vertical="top"/>
    </xf>
    <xf numFmtId="0" fontId="19" fillId="2" borderId="3" xfId="0" applyFont="1" applyFill="1" applyBorder="1" applyAlignment="1">
      <alignment wrapText="1"/>
    </xf>
    <xf numFmtId="0" fontId="18" fillId="2" borderId="2" xfId="0" applyFont="1" applyFill="1" applyBorder="1" applyAlignment="1">
      <alignment wrapText="1"/>
    </xf>
    <xf numFmtId="4" fontId="22" fillId="2" borderId="1" xfId="0" applyNumberFormat="1" applyFont="1" applyFill="1" applyBorder="1" applyAlignment="1">
      <alignment horizontal="right"/>
    </xf>
    <xf numFmtId="0" fontId="19" fillId="2" borderId="2" xfId="0" applyFont="1" applyFill="1" applyBorder="1" applyAlignment="1">
      <alignment vertical="top" wrapText="1"/>
    </xf>
    <xf numFmtId="49" fontId="18" fillId="2" borderId="2" xfId="0" applyNumberFormat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49" fontId="28" fillId="2" borderId="2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wrapText="1"/>
    </xf>
    <xf numFmtId="0" fontId="17" fillId="2" borderId="1" xfId="0" applyFont="1" applyFill="1" applyBorder="1" applyAlignment="1">
      <alignment vertical="top" wrapText="1"/>
    </xf>
    <xf numFmtId="0" fontId="17" fillId="2" borderId="4" xfId="0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4" fontId="4" fillId="2" borderId="4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top" wrapText="1"/>
    </xf>
    <xf numFmtId="0" fontId="30" fillId="2" borderId="0" xfId="0" applyFont="1" applyFill="1"/>
    <xf numFmtId="49" fontId="30" fillId="2" borderId="0" xfId="0" applyNumberFormat="1" applyFont="1" applyFill="1"/>
    <xf numFmtId="0" fontId="8" fillId="2" borderId="0" xfId="0" applyFont="1" applyFill="1" applyAlignment="1"/>
    <xf numFmtId="49" fontId="12" fillId="2" borderId="0" xfId="0" applyNumberFormat="1" applyFont="1" applyFill="1"/>
    <xf numFmtId="0" fontId="12" fillId="2" borderId="0" xfId="0" applyFont="1" applyFill="1" applyAlignment="1"/>
    <xf numFmtId="49" fontId="1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right" vertical="top" wrapText="1"/>
    </xf>
    <xf numFmtId="49" fontId="5" fillId="2" borderId="8" xfId="0" applyNumberFormat="1" applyFont="1" applyFill="1" applyBorder="1" applyAlignment="1">
      <alignment vertical="top" wrapText="1"/>
    </xf>
    <xf numFmtId="49" fontId="5" fillId="2" borderId="9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wrapText="1"/>
    </xf>
    <xf numFmtId="4" fontId="20" fillId="2" borderId="1" xfId="0" applyNumberFormat="1" applyFont="1" applyFill="1" applyBorder="1" applyAlignment="1">
      <alignment horizontal="center" vertical="top" wrapText="1"/>
    </xf>
    <xf numFmtId="4" fontId="20" fillId="2" borderId="4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" fontId="20" fillId="2" borderId="1" xfId="0" applyNumberFormat="1" applyFont="1" applyFill="1" applyBorder="1" applyAlignment="1">
      <alignment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4" fontId="31" fillId="2" borderId="0" xfId="0" applyNumberFormat="1" applyFont="1" applyFill="1"/>
    <xf numFmtId="4" fontId="31" fillId="2" borderId="0" xfId="0" applyNumberFormat="1" applyFont="1" applyFill="1" applyBorder="1"/>
    <xf numFmtId="2" fontId="12" fillId="2" borderId="0" xfId="0" applyNumberFormat="1" applyFont="1" applyFill="1"/>
    <xf numFmtId="0" fontId="12" fillId="2" borderId="0" xfId="0" applyFont="1" applyFill="1" applyAlignment="1">
      <alignment wrapText="1"/>
    </xf>
    <xf numFmtId="200" fontId="12" fillId="2" borderId="0" xfId="0" applyNumberFormat="1" applyFont="1" applyFill="1"/>
    <xf numFmtId="2" fontId="8" fillId="2" borderId="0" xfId="0" applyNumberFormat="1" applyFont="1" applyFill="1"/>
    <xf numFmtId="4" fontId="12" fillId="2" borderId="0" xfId="0" applyNumberFormat="1" applyFont="1" applyFill="1"/>
    <xf numFmtId="4" fontId="22" fillId="2" borderId="1" xfId="0" applyNumberFormat="1" applyFont="1" applyFill="1" applyBorder="1" applyAlignment="1">
      <alignment horizontal="right" vertical="top" wrapText="1"/>
    </xf>
    <xf numFmtId="4" fontId="22" fillId="2" borderId="1" xfId="0" applyNumberFormat="1" applyFont="1" applyFill="1" applyBorder="1" applyAlignment="1">
      <alignment vertical="top" wrapText="1"/>
    </xf>
    <xf numFmtId="4" fontId="22" fillId="2" borderId="4" xfId="0" applyNumberFormat="1" applyFont="1" applyFill="1" applyBorder="1" applyAlignment="1">
      <alignment horizontal="right" vertical="top" wrapText="1"/>
    </xf>
    <xf numFmtId="4" fontId="26" fillId="2" borderId="4" xfId="0" applyNumberFormat="1" applyFont="1" applyFill="1" applyBorder="1" applyAlignment="1">
      <alignment horizontal="right" vertical="top" wrapText="1"/>
    </xf>
    <xf numFmtId="4" fontId="26" fillId="2" borderId="1" xfId="0" applyNumberFormat="1" applyFont="1" applyFill="1" applyBorder="1" applyAlignment="1">
      <alignment horizontal="right" vertical="top" wrapText="1"/>
    </xf>
    <xf numFmtId="4" fontId="26" fillId="2" borderId="1" xfId="0" applyNumberFormat="1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12" fillId="2" borderId="3" xfId="0" applyNumberFormat="1" applyFont="1" applyFill="1" applyBorder="1" applyAlignment="1">
      <alignment horizontal="right" vertical="top" wrapText="1"/>
    </xf>
    <xf numFmtId="4" fontId="8" fillId="3" borderId="0" xfId="0" applyNumberFormat="1" applyFont="1" applyFill="1" applyBorder="1"/>
    <xf numFmtId="0" fontId="17" fillId="3" borderId="2" xfId="0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4" fontId="8" fillId="3" borderId="0" xfId="0" applyNumberFormat="1" applyFont="1" applyFill="1"/>
    <xf numFmtId="0" fontId="7" fillId="3" borderId="1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vertical="top" wrapText="1"/>
    </xf>
    <xf numFmtId="0" fontId="8" fillId="3" borderId="0" xfId="0" applyFont="1" applyFill="1"/>
    <xf numFmtId="0" fontId="8" fillId="3" borderId="0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0" xfId="0" applyFont="1" applyFill="1"/>
    <xf numFmtId="200" fontId="5" fillId="2" borderId="0" xfId="0" applyNumberFormat="1" applyFont="1" applyFill="1"/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0" fontId="14" fillId="2" borderId="0" xfId="0" applyFont="1" applyFill="1"/>
    <xf numFmtId="0" fontId="14" fillId="2" borderId="0" xfId="0" applyFont="1" applyFill="1" applyBorder="1"/>
    <xf numFmtId="4" fontId="5" fillId="2" borderId="1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top" wrapText="1"/>
    </xf>
    <xf numFmtId="4" fontId="18" fillId="2" borderId="2" xfId="0" applyNumberFormat="1" applyFont="1" applyFill="1" applyBorder="1" applyAlignment="1">
      <alignment wrapText="1"/>
    </xf>
    <xf numFmtId="4" fontId="22" fillId="2" borderId="4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horizontal="justify" vertical="top" wrapText="1"/>
    </xf>
    <xf numFmtId="4" fontId="12" fillId="2" borderId="6" xfId="0" applyNumberFormat="1" applyFont="1" applyFill="1" applyBorder="1" applyAlignment="1">
      <alignment horizontal="justify" vertical="top" wrapText="1"/>
    </xf>
    <xf numFmtId="4" fontId="12" fillId="2" borderId="0" xfId="0" applyNumberFormat="1" applyFont="1" applyFill="1" applyBorder="1" applyAlignment="1">
      <alignment horizontal="justify" vertical="top" wrapText="1"/>
    </xf>
    <xf numFmtId="4" fontId="23" fillId="2" borderId="1" xfId="0" applyNumberFormat="1" applyFont="1" applyFill="1" applyBorder="1" applyAlignment="1">
      <alignment horizontal="center" vertical="top" wrapText="1"/>
    </xf>
    <xf numFmtId="4" fontId="16" fillId="2" borderId="2" xfId="0" applyNumberFormat="1" applyFont="1" applyFill="1" applyBorder="1" applyAlignment="1">
      <alignment vertical="top" wrapText="1"/>
    </xf>
    <xf numFmtId="49" fontId="24" fillId="2" borderId="1" xfId="0" applyNumberFormat="1" applyFont="1" applyFill="1" applyBorder="1" applyAlignment="1">
      <alignment horizontal="center" vertical="top" wrapText="1"/>
    </xf>
    <xf numFmtId="4" fontId="25" fillId="2" borderId="0" xfId="0" applyNumberFormat="1" applyFont="1" applyFill="1"/>
    <xf numFmtId="4" fontId="25" fillId="2" borderId="0" xfId="0" applyNumberFormat="1" applyFont="1" applyFill="1" applyBorder="1"/>
    <xf numFmtId="4" fontId="11" fillId="2" borderId="1" xfId="0" applyNumberFormat="1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" fontId="11" fillId="2" borderId="1" xfId="0" applyNumberFormat="1" applyFont="1" applyFill="1" applyBorder="1"/>
    <xf numFmtId="49" fontId="22" fillId="2" borderId="4" xfId="0" applyNumberFormat="1" applyFont="1" applyFill="1" applyBorder="1" applyAlignment="1">
      <alignment horizontal="left" vertical="top" wrapText="1"/>
    </xf>
    <xf numFmtId="200" fontId="22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center" vertical="top" wrapText="1"/>
    </xf>
    <xf numFmtId="4" fontId="12" fillId="2" borderId="4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/>
    <xf numFmtId="49" fontId="16" fillId="2" borderId="2" xfId="0" applyNumberFormat="1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4" fontId="13" fillId="2" borderId="0" xfId="0" applyNumberFormat="1" applyFont="1" applyFill="1"/>
    <xf numFmtId="4" fontId="13" fillId="2" borderId="0" xfId="0" applyNumberFormat="1" applyFont="1" applyFill="1" applyBorder="1"/>
    <xf numFmtId="0" fontId="9" fillId="2" borderId="1" xfId="0" applyFont="1" applyFill="1" applyBorder="1" applyAlignment="1">
      <alignment horizontal="center" vertical="top" wrapText="1"/>
    </xf>
    <xf numFmtId="4" fontId="29" fillId="2" borderId="1" xfId="0" applyNumberFormat="1" applyFont="1" applyFill="1" applyBorder="1" applyAlignment="1">
      <alignment horizontal="right" vertical="center" wrapText="1"/>
    </xf>
    <xf numFmtId="0" fontId="15" fillId="2" borderId="0" xfId="0" applyFont="1" applyFill="1"/>
    <xf numFmtId="0" fontId="15" fillId="2" borderId="0" xfId="0" applyFont="1" applyFill="1" applyBorder="1"/>
    <xf numFmtId="0" fontId="8" fillId="2" borderId="0" xfId="0" applyFont="1" applyFill="1" applyAlignment="1">
      <alignment wrapText="1"/>
    </xf>
    <xf numFmtId="0" fontId="11" fillId="2" borderId="1" xfId="0" applyFont="1" applyFill="1" applyBorder="1"/>
    <xf numFmtId="0" fontId="8" fillId="2" borderId="1" xfId="0" applyFont="1" applyFill="1" applyBorder="1"/>
    <xf numFmtId="0" fontId="9" fillId="2" borderId="0" xfId="0" applyFont="1" applyFill="1" applyBorder="1" applyAlignment="1">
      <alignment wrapText="1"/>
    </xf>
    <xf numFmtId="0" fontId="8" fillId="2" borderId="8" xfId="0" applyFont="1" applyFill="1" applyBorder="1"/>
    <xf numFmtId="0" fontId="19" fillId="2" borderId="3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4" fontId="15" fillId="3" borderId="0" xfId="0" applyNumberFormat="1" applyFont="1" applyFill="1" applyBorder="1"/>
    <xf numFmtId="49" fontId="16" fillId="3" borderId="4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15" fillId="3" borderId="0" xfId="0" applyNumberFormat="1" applyFont="1" applyFill="1"/>
    <xf numFmtId="49" fontId="5" fillId="3" borderId="4" xfId="0" applyNumberFormat="1" applyFont="1" applyFill="1" applyBorder="1" applyAlignment="1">
      <alignment vertical="top" wrapText="1"/>
    </xf>
    <xf numFmtId="4" fontId="5" fillId="3" borderId="4" xfId="0" applyNumberFormat="1" applyFont="1" applyFill="1" applyBorder="1" applyAlignment="1">
      <alignment horizontal="right" vertical="top" wrapText="1"/>
    </xf>
    <xf numFmtId="49" fontId="5" fillId="3" borderId="5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4" fontId="22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/>
    </xf>
    <xf numFmtId="0" fontId="17" fillId="3" borderId="1" xfId="0" applyFont="1" applyFill="1" applyBorder="1" applyAlignment="1">
      <alignment horizontal="center" vertical="top" wrapText="1"/>
    </xf>
    <xf numFmtId="0" fontId="32" fillId="0" borderId="0" xfId="0" applyFont="1"/>
    <xf numFmtId="0" fontId="6" fillId="4" borderId="1" xfId="0" applyFont="1" applyFill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top" wrapText="1"/>
    </xf>
    <xf numFmtId="49" fontId="16" fillId="4" borderId="1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horizontal="center" vertical="center" wrapText="1"/>
    </xf>
    <xf numFmtId="197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1" fillId="4" borderId="0" xfId="0" applyFont="1" applyFill="1" applyBorder="1"/>
    <xf numFmtId="4" fontId="3" fillId="4" borderId="1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left" vertical="top" wrapText="1"/>
    </xf>
    <xf numFmtId="4" fontId="22" fillId="3" borderId="1" xfId="0" applyNumberFormat="1" applyFont="1" applyFill="1" applyBorder="1" applyAlignment="1">
      <alignment horizontal="right" vertical="top" wrapText="1"/>
    </xf>
    <xf numFmtId="4" fontId="5" fillId="3" borderId="4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5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vertical="top" wrapText="1"/>
    </xf>
    <xf numFmtId="4" fontId="17" fillId="2" borderId="2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4" fontId="22" fillId="5" borderId="1" xfId="0" applyNumberFormat="1" applyFont="1" applyFill="1" applyBorder="1" applyAlignment="1">
      <alignment horizontal="right"/>
    </xf>
    <xf numFmtId="0" fontId="33" fillId="2" borderId="0" xfId="0" applyFont="1" applyFill="1" applyAlignment="1">
      <alignment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12" fillId="6" borderId="1" xfId="0" applyNumberFormat="1" applyFont="1" applyFill="1" applyBorder="1" applyAlignment="1">
      <alignment vertical="top" wrapText="1"/>
    </xf>
    <xf numFmtId="4" fontId="12" fillId="6" borderId="1" xfId="0" applyNumberFormat="1" applyFont="1" applyFill="1" applyBorder="1" applyAlignment="1">
      <alignment horizontal="center" vertical="top" wrapText="1"/>
    </xf>
    <xf numFmtId="4" fontId="16" fillId="6" borderId="4" xfId="0" applyNumberFormat="1" applyFont="1" applyFill="1" applyBorder="1" applyAlignment="1">
      <alignment vertical="top" wrapText="1"/>
    </xf>
    <xf numFmtId="4" fontId="12" fillId="6" borderId="1" xfId="0" applyNumberFormat="1" applyFont="1" applyFill="1" applyBorder="1" applyAlignment="1">
      <alignment vertical="top" wrapText="1"/>
    </xf>
    <xf numFmtId="198" fontId="12" fillId="6" borderId="1" xfId="0" applyNumberFormat="1" applyFont="1" applyFill="1" applyBorder="1" applyAlignment="1">
      <alignment horizontal="right" vertical="top" wrapText="1"/>
    </xf>
    <xf numFmtId="4" fontId="12" fillId="6" borderId="1" xfId="0" applyNumberFormat="1" applyFont="1" applyFill="1" applyBorder="1" applyAlignment="1">
      <alignment horizontal="right" vertical="top" wrapText="1"/>
    </xf>
    <xf numFmtId="0" fontId="16" fillId="6" borderId="4" xfId="0" applyFont="1" applyFill="1" applyBorder="1" applyAlignment="1">
      <alignment vertical="top" wrapText="1"/>
    </xf>
    <xf numFmtId="49" fontId="16" fillId="6" borderId="1" xfId="0" applyNumberFormat="1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top" wrapText="1"/>
    </xf>
    <xf numFmtId="0" fontId="16" fillId="6" borderId="4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0" fontId="16" fillId="6" borderId="2" xfId="0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" fontId="16" fillId="6" borderId="1" xfId="0" applyNumberFormat="1" applyFont="1" applyFill="1" applyBorder="1" applyAlignment="1">
      <alignment horizontal="left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vertical="top" wrapText="1"/>
    </xf>
    <xf numFmtId="197" fontId="8" fillId="2" borderId="0" xfId="1" applyFont="1" applyFill="1"/>
    <xf numFmtId="197" fontId="8" fillId="7" borderId="0" xfId="1" applyFont="1" applyFill="1"/>
    <xf numFmtId="3" fontId="20" fillId="2" borderId="1" xfId="0" applyNumberFormat="1" applyFont="1" applyFill="1" applyBorder="1" applyAlignment="1">
      <alignment horizontal="right" vertical="top" wrapText="1"/>
    </xf>
    <xf numFmtId="0" fontId="12" fillId="5" borderId="0" xfId="0" applyFont="1" applyFill="1"/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5" fillId="5" borderId="1" xfId="0" applyNumberFormat="1" applyFont="1" applyFill="1" applyBorder="1" applyAlignment="1">
      <alignment horizontal="right" vertical="top" wrapText="1"/>
    </xf>
    <xf numFmtId="4" fontId="12" fillId="5" borderId="4" xfId="0" applyNumberFormat="1" applyFont="1" applyFill="1" applyBorder="1" applyAlignment="1">
      <alignment horizontal="right" vertical="top" wrapText="1"/>
    </xf>
    <xf numFmtId="4" fontId="22" fillId="5" borderId="1" xfId="0" applyNumberFormat="1" applyFont="1" applyFill="1" applyBorder="1" applyAlignment="1">
      <alignment horizontal="right" vertical="top" wrapText="1"/>
    </xf>
    <xf numFmtId="4" fontId="12" fillId="5" borderId="3" xfId="0" applyNumberFormat="1" applyFont="1" applyFill="1" applyBorder="1" applyAlignment="1">
      <alignment horizontal="right" vertical="top" wrapText="1"/>
    </xf>
    <xf numFmtId="4" fontId="5" fillId="5" borderId="4" xfId="0" applyNumberFormat="1" applyFont="1" applyFill="1" applyBorder="1" applyAlignment="1">
      <alignment horizontal="right" vertical="top" wrapText="1"/>
    </xf>
    <xf numFmtId="4" fontId="22" fillId="5" borderId="1" xfId="0" applyNumberFormat="1" applyFont="1" applyFill="1" applyBorder="1" applyAlignment="1">
      <alignment vertical="top" wrapText="1"/>
    </xf>
    <xf numFmtId="4" fontId="5" fillId="5" borderId="4" xfId="0" applyNumberFormat="1" applyFont="1" applyFill="1" applyBorder="1" applyAlignment="1">
      <alignment vertical="top" wrapText="1"/>
    </xf>
    <xf numFmtId="197" fontId="8" fillId="5" borderId="0" xfId="1" applyFont="1" applyFill="1"/>
    <xf numFmtId="0" fontId="8" fillId="5" borderId="0" xfId="0" applyFont="1" applyFill="1"/>
    <xf numFmtId="4" fontId="5" fillId="2" borderId="0" xfId="0" applyNumberFormat="1" applyFont="1" applyFill="1" applyBorder="1" applyAlignment="1">
      <alignment horizontal="right" vertical="top" wrapText="1"/>
    </xf>
    <xf numFmtId="0" fontId="12" fillId="8" borderId="0" xfId="0" applyFont="1" applyFill="1"/>
    <xf numFmtId="0" fontId="3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right" vertical="top" wrapText="1"/>
    </xf>
    <xf numFmtId="198" fontId="12" fillId="8" borderId="1" xfId="0" applyNumberFormat="1" applyFont="1" applyFill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4" fontId="12" fillId="8" borderId="4" xfId="0" applyNumberFormat="1" applyFont="1" applyFill="1" applyBorder="1" applyAlignment="1">
      <alignment horizontal="right" vertical="top" wrapText="1"/>
    </xf>
    <xf numFmtId="4" fontId="22" fillId="8" borderId="1" xfId="0" applyNumberFormat="1" applyFont="1" applyFill="1" applyBorder="1" applyAlignment="1">
      <alignment horizontal="right" vertical="top" wrapText="1"/>
    </xf>
    <xf numFmtId="4" fontId="12" fillId="8" borderId="3" xfId="0" applyNumberFormat="1" applyFont="1" applyFill="1" applyBorder="1" applyAlignment="1">
      <alignment horizontal="right" vertical="top" wrapText="1"/>
    </xf>
    <xf numFmtId="4" fontId="5" fillId="8" borderId="4" xfId="0" applyNumberFormat="1" applyFont="1" applyFill="1" applyBorder="1" applyAlignment="1">
      <alignment horizontal="right" vertical="top" wrapText="1"/>
    </xf>
    <xf numFmtId="4" fontId="22" fillId="8" borderId="1" xfId="0" applyNumberFormat="1" applyFont="1" applyFill="1" applyBorder="1" applyAlignment="1">
      <alignment vertical="top" wrapText="1"/>
    </xf>
    <xf numFmtId="4" fontId="5" fillId="8" borderId="4" xfId="0" applyNumberFormat="1" applyFont="1" applyFill="1" applyBorder="1" applyAlignment="1">
      <alignment vertical="top" wrapText="1"/>
    </xf>
    <xf numFmtId="197" fontId="8" fillId="8" borderId="0" xfId="1" applyFont="1" applyFill="1"/>
    <xf numFmtId="0" fontId="8" fillId="8" borderId="0" xfId="0" applyFont="1" applyFill="1"/>
    <xf numFmtId="4" fontId="12" fillId="7" borderId="4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13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4" borderId="0" xfId="0" applyNumberFormat="1" applyFont="1" applyFill="1" applyBorder="1" applyAlignment="1">
      <alignment horizontal="center" vertical="center" wrapText="1"/>
    </xf>
    <xf numFmtId="49" fontId="36" fillId="2" borderId="0" xfId="0" applyNumberFormat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center" vertical="center" wrapText="1"/>
    </xf>
    <xf numFmtId="49" fontId="12" fillId="3" borderId="0" xfId="0" applyNumberFormat="1" applyFont="1" applyFill="1" applyBorder="1" applyAlignment="1">
      <alignment horizontal="center" vertical="center" wrapText="1"/>
    </xf>
    <xf numFmtId="49" fontId="13" fillId="5" borderId="0" xfId="0" applyNumberFormat="1" applyFont="1" applyFill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37" fillId="2" borderId="0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" fontId="26" fillId="8" borderId="1" xfId="0" applyNumberFormat="1" applyFont="1" applyFill="1" applyBorder="1" applyAlignment="1">
      <alignment horizontal="right" vertical="top" wrapText="1"/>
    </xf>
    <xf numFmtId="3" fontId="20" fillId="8" borderId="1" xfId="0" applyNumberFormat="1" applyFont="1" applyFill="1" applyBorder="1" applyAlignment="1">
      <alignment horizontal="right" vertical="top" wrapText="1"/>
    </xf>
    <xf numFmtId="4" fontId="12" fillId="8" borderId="1" xfId="0" applyNumberFormat="1" applyFont="1" applyFill="1" applyBorder="1" applyAlignment="1">
      <alignment horizontal="center" vertical="top" wrapText="1"/>
    </xf>
    <xf numFmtId="4" fontId="3" fillId="8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220" fontId="35" fillId="5" borderId="1" xfId="0" applyNumberFormat="1" applyFont="1" applyFill="1" applyBorder="1" applyAlignment="1">
      <alignment horizontal="right" vertical="top"/>
    </xf>
    <xf numFmtId="220" fontId="41" fillId="5" borderId="1" xfId="0" applyNumberFormat="1" applyFont="1" applyFill="1" applyBorder="1" applyAlignment="1">
      <alignment horizontal="right" vertical="top"/>
    </xf>
    <xf numFmtId="198" fontId="12" fillId="5" borderId="1" xfId="0" applyNumberFormat="1" applyFont="1" applyFill="1" applyBorder="1" applyAlignment="1">
      <alignment horizontal="right" vertical="top" wrapText="1"/>
    </xf>
    <xf numFmtId="4" fontId="11" fillId="5" borderId="0" xfId="0" applyNumberFormat="1" applyFont="1" applyFill="1"/>
    <xf numFmtId="4" fontId="3" fillId="5" borderId="1" xfId="0" applyNumberFormat="1" applyFont="1" applyFill="1" applyBorder="1" applyAlignment="1">
      <alignment horizontal="right" vertical="top" wrapText="1"/>
    </xf>
    <xf numFmtId="4" fontId="12" fillId="7" borderId="1" xfId="0" applyNumberFormat="1" applyFont="1" applyFill="1" applyBorder="1" applyAlignment="1">
      <alignment horizontal="right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9" fontId="13" fillId="2" borderId="0" xfId="4" applyFont="1" applyFill="1" applyBorder="1" applyAlignment="1">
      <alignment horizontal="center" vertical="center" wrapText="1"/>
    </xf>
    <xf numFmtId="49" fontId="13" fillId="5" borderId="3" xfId="0" applyNumberFormat="1" applyFont="1" applyFill="1" applyBorder="1" applyAlignment="1">
      <alignment vertical="center" wrapText="1"/>
    </xf>
    <xf numFmtId="10" fontId="13" fillId="2" borderId="0" xfId="4" applyNumberFormat="1" applyFont="1" applyFill="1" applyBorder="1" applyAlignment="1">
      <alignment horizontal="center" vertical="center" wrapText="1"/>
    </xf>
    <xf numFmtId="3" fontId="20" fillId="5" borderId="1" xfId="0" applyNumberFormat="1" applyFont="1" applyFill="1" applyBorder="1" applyAlignment="1">
      <alignment horizontal="right" vertical="top" wrapText="1"/>
    </xf>
    <xf numFmtId="197" fontId="13" fillId="2" borderId="0" xfId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wrapText="1"/>
    </xf>
    <xf numFmtId="0" fontId="9" fillId="2" borderId="9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4" fontId="38" fillId="2" borderId="4" xfId="0" applyNumberFormat="1" applyFont="1" applyFill="1" applyBorder="1" applyAlignment="1">
      <alignment horizontal="center" vertical="top" wrapText="1"/>
    </xf>
    <xf numFmtId="49" fontId="38" fillId="2" borderId="1" xfId="0" applyNumberFormat="1" applyFont="1" applyFill="1" applyBorder="1" applyAlignment="1">
      <alignment horizontal="center" vertical="top" wrapText="1"/>
    </xf>
    <xf numFmtId="4" fontId="38" fillId="2" borderId="1" xfId="0" applyNumberFormat="1" applyFont="1" applyFill="1" applyBorder="1" applyAlignment="1">
      <alignment vertical="top" wrapText="1"/>
    </xf>
    <xf numFmtId="4" fontId="38" fillId="2" borderId="1" xfId="0" applyNumberFormat="1" applyFont="1" applyFill="1" applyBorder="1" applyAlignment="1">
      <alignment horizontal="right" vertical="top" wrapText="1"/>
    </xf>
    <xf numFmtId="3" fontId="38" fillId="2" borderId="1" xfId="0" applyNumberFormat="1" applyFont="1" applyFill="1" applyBorder="1" applyAlignment="1">
      <alignment horizontal="right" vertical="top" wrapText="1"/>
    </xf>
    <xf numFmtId="3" fontId="39" fillId="2" borderId="0" xfId="0" applyNumberFormat="1" applyFont="1" applyFill="1" applyBorder="1" applyAlignment="1">
      <alignment horizontal="center" vertical="center" wrapText="1"/>
    </xf>
    <xf numFmtId="4" fontId="39" fillId="2" borderId="0" xfId="0" applyNumberFormat="1" applyFont="1" applyFill="1" applyBorder="1"/>
    <xf numFmtId="4" fontId="39" fillId="2" borderId="0" xfId="0" applyNumberFormat="1" applyFont="1" applyFill="1"/>
    <xf numFmtId="197" fontId="0" fillId="0" borderId="0" xfId="1" applyFont="1"/>
    <xf numFmtId="197" fontId="0" fillId="0" borderId="0" xfId="0" applyNumberFormat="1"/>
    <xf numFmtId="0" fontId="13" fillId="2" borderId="0" xfId="3" applyFont="1" applyFill="1"/>
    <xf numFmtId="0" fontId="12" fillId="2" borderId="0" xfId="3" applyFont="1" applyFill="1"/>
    <xf numFmtId="49" fontId="12" fillId="2" borderId="0" xfId="3" applyNumberFormat="1" applyFont="1" applyFill="1"/>
    <xf numFmtId="0" fontId="12" fillId="2" borderId="0" xfId="3" applyFont="1" applyFill="1" applyAlignment="1"/>
    <xf numFmtId="2" fontId="12" fillId="2" borderId="0" xfId="3" applyNumberFormat="1" applyFont="1" applyFill="1"/>
    <xf numFmtId="0" fontId="5" fillId="2" borderId="0" xfId="3" applyFont="1" applyFill="1"/>
    <xf numFmtId="0" fontId="12" fillId="10" borderId="0" xfId="3" applyFont="1" applyFill="1"/>
    <xf numFmtId="0" fontId="12" fillId="5" borderId="0" xfId="3" applyFont="1" applyFill="1"/>
    <xf numFmtId="49" fontId="13" fillId="2" borderId="0" xfId="3" applyNumberFormat="1" applyFont="1" applyFill="1" applyBorder="1" applyAlignment="1">
      <alignment horizontal="center" vertical="center" wrapText="1"/>
    </xf>
    <xf numFmtId="0" fontId="13" fillId="2" borderId="0" xfId="3" applyFont="1" applyFill="1" applyBorder="1"/>
    <xf numFmtId="4" fontId="12" fillId="2" borderId="0" xfId="3" applyNumberFormat="1" applyFont="1" applyFill="1"/>
    <xf numFmtId="0" fontId="12" fillId="2" borderId="0" xfId="3" applyFont="1" applyFill="1" applyAlignment="1">
      <alignment horizontal="center" vertical="center" wrapText="1"/>
    </xf>
    <xf numFmtId="49" fontId="12" fillId="2" borderId="0" xfId="3" applyNumberFormat="1" applyFont="1" applyFill="1" applyAlignment="1">
      <alignment horizontal="center" vertical="center" wrapText="1"/>
    </xf>
    <xf numFmtId="0" fontId="12" fillId="2" borderId="0" xfId="3" applyFont="1" applyFill="1" applyAlignment="1">
      <alignment wrapText="1"/>
    </xf>
    <xf numFmtId="200" fontId="12" fillId="2" borderId="0" xfId="3" applyNumberFormat="1" applyFont="1" applyFill="1"/>
    <xf numFmtId="200" fontId="5" fillId="2" borderId="0" xfId="3" applyNumberFormat="1" applyFont="1" applyFill="1"/>
    <xf numFmtId="0" fontId="8" fillId="2" borderId="0" xfId="3" applyFont="1" applyFill="1"/>
    <xf numFmtId="0" fontId="17" fillId="2" borderId="6" xfId="3" applyFont="1" applyFill="1" applyBorder="1" applyAlignment="1">
      <alignment vertical="top" wrapText="1"/>
    </xf>
    <xf numFmtId="49" fontId="17" fillId="2" borderId="7" xfId="3" applyNumberFormat="1" applyFont="1" applyFill="1" applyBorder="1" applyAlignment="1">
      <alignment vertical="top" wrapText="1"/>
    </xf>
    <xf numFmtId="0" fontId="9" fillId="2" borderId="9" xfId="3" applyFont="1" applyFill="1" applyBorder="1" applyAlignment="1">
      <alignment vertical="center" wrapText="1"/>
    </xf>
    <xf numFmtId="0" fontId="4" fillId="2" borderId="13" xfId="3" applyFont="1" applyFill="1" applyBorder="1" applyAlignment="1">
      <alignment vertical="center" wrapText="1"/>
    </xf>
    <xf numFmtId="0" fontId="8" fillId="2" borderId="0" xfId="3" applyFont="1" applyFill="1" applyBorder="1"/>
    <xf numFmtId="0" fontId="17" fillId="2" borderId="1" xfId="3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top" wrapText="1"/>
    </xf>
    <xf numFmtId="0" fontId="4" fillId="2" borderId="10" xfId="3" applyFont="1" applyFill="1" applyBorder="1" applyAlignment="1">
      <alignment vertical="center" wrapText="1"/>
    </xf>
    <xf numFmtId="0" fontId="4" fillId="2" borderId="11" xfId="3" applyFont="1" applyFill="1" applyBorder="1" applyAlignment="1">
      <alignment vertical="center" wrapText="1"/>
    </xf>
    <xf numFmtId="0" fontId="4" fillId="10" borderId="11" xfId="3" applyFont="1" applyFill="1" applyBorder="1" applyAlignment="1">
      <alignment vertical="center" wrapText="1"/>
    </xf>
    <xf numFmtId="0" fontId="4" fillId="2" borderId="12" xfId="3" applyFont="1" applyFill="1" applyBorder="1" applyAlignment="1">
      <alignment vertical="center" wrapText="1"/>
    </xf>
    <xf numFmtId="0" fontId="7" fillId="2" borderId="1" xfId="3" applyFont="1" applyFill="1" applyBorder="1" applyAlignment="1">
      <alignment horizontal="center" vertical="top" wrapText="1"/>
    </xf>
    <xf numFmtId="0" fontId="17" fillId="2" borderId="4" xfId="3" applyFont="1" applyFill="1" applyBorder="1" applyAlignment="1">
      <alignment horizontal="center" vertical="top" wrapText="1"/>
    </xf>
    <xf numFmtId="4" fontId="4" fillId="2" borderId="3" xfId="3" applyNumberFormat="1" applyFont="1" applyFill="1" applyBorder="1" applyAlignment="1">
      <alignment horizontal="center" vertical="top" wrapText="1"/>
    </xf>
    <xf numFmtId="0" fontId="9" fillId="2" borderId="3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8" borderId="1" xfId="3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11" fillId="4" borderId="0" xfId="3" applyFont="1" applyFill="1"/>
    <xf numFmtId="0" fontId="6" fillId="4" borderId="1" xfId="3" applyFont="1" applyFill="1" applyBorder="1" applyAlignment="1">
      <alignment horizontal="center" vertical="top" wrapText="1"/>
    </xf>
    <xf numFmtId="0" fontId="16" fillId="4" borderId="4" xfId="3" applyFont="1" applyFill="1" applyBorder="1" applyAlignment="1">
      <alignment horizontal="center" vertical="top" wrapText="1"/>
    </xf>
    <xf numFmtId="49" fontId="16" fillId="4" borderId="1" xfId="3" applyNumberFormat="1" applyFont="1" applyFill="1" applyBorder="1" applyAlignment="1">
      <alignment horizontal="center" vertical="top" wrapText="1"/>
    </xf>
    <xf numFmtId="0" fontId="3" fillId="4" borderId="3" xfId="3" applyFont="1" applyFill="1" applyBorder="1" applyAlignment="1">
      <alignment horizontal="center" vertical="top" wrapText="1"/>
    </xf>
    <xf numFmtId="0" fontId="5" fillId="4" borderId="3" xfId="3" applyFont="1" applyFill="1" applyBorder="1" applyAlignment="1">
      <alignment horizontal="center" vertical="top" wrapText="1"/>
    </xf>
    <xf numFmtId="4" fontId="3" fillId="4" borderId="1" xfId="3" applyNumberFormat="1" applyFont="1" applyFill="1" applyBorder="1" applyAlignment="1">
      <alignment horizontal="center" vertical="top" wrapText="1"/>
    </xf>
    <xf numFmtId="0" fontId="3" fillId="4" borderId="10" xfId="3" applyFont="1" applyFill="1" applyBorder="1" applyAlignment="1">
      <alignment horizontal="center" vertical="center" wrapText="1"/>
    </xf>
    <xf numFmtId="0" fontId="5" fillId="4" borderId="11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3" fillId="4" borderId="12" xfId="3" applyFont="1" applyFill="1" applyBorder="1" applyAlignment="1">
      <alignment horizontal="center" vertical="center" wrapText="1"/>
    </xf>
    <xf numFmtId="4" fontId="3" fillId="4" borderId="11" xfId="3" applyNumberFormat="1" applyFont="1" applyFill="1" applyBorder="1" applyAlignment="1">
      <alignment horizontal="center" vertical="center" wrapText="1"/>
    </xf>
    <xf numFmtId="197" fontId="3" fillId="4" borderId="1" xfId="2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49" fontId="13" fillId="4" borderId="0" xfId="3" applyNumberFormat="1" applyFont="1" applyFill="1" applyBorder="1" applyAlignment="1">
      <alignment horizontal="center" vertical="center" wrapText="1"/>
    </xf>
    <xf numFmtId="0" fontId="11" fillId="4" borderId="0" xfId="3" applyFont="1" applyFill="1" applyBorder="1"/>
    <xf numFmtId="4" fontId="3" fillId="4" borderId="1" xfId="3" applyNumberFormat="1" applyFont="1" applyFill="1" applyBorder="1" applyAlignment="1">
      <alignment horizontal="center" vertical="center" wrapText="1"/>
    </xf>
    <xf numFmtId="4" fontId="3" fillId="8" borderId="1" xfId="3" applyNumberFormat="1" applyFont="1" applyFill="1" applyBorder="1" applyAlignment="1">
      <alignment horizontal="center" vertical="center" wrapText="1"/>
    </xf>
    <xf numFmtId="4" fontId="3" fillId="5" borderId="1" xfId="3" applyNumberFormat="1" applyFont="1" applyFill="1" applyBorder="1" applyAlignment="1">
      <alignment horizontal="center" vertical="center" wrapText="1"/>
    </xf>
    <xf numFmtId="4" fontId="31" fillId="2" borderId="0" xfId="3" applyNumberFormat="1" applyFont="1" applyFill="1"/>
    <xf numFmtId="4" fontId="20" fillId="2" borderId="1" xfId="3" applyNumberFormat="1" applyFont="1" applyFill="1" applyBorder="1" applyAlignment="1">
      <alignment horizontal="center" vertical="top" wrapText="1"/>
    </xf>
    <xf numFmtId="4" fontId="38" fillId="2" borderId="4" xfId="3" applyNumberFormat="1" applyFont="1" applyFill="1" applyBorder="1" applyAlignment="1">
      <alignment horizontal="center" vertical="top" wrapText="1"/>
    </xf>
    <xf numFmtId="49" fontId="38" fillId="2" borderId="1" xfId="3" applyNumberFormat="1" applyFont="1" applyFill="1" applyBorder="1" applyAlignment="1">
      <alignment horizontal="center" vertical="top" wrapText="1"/>
    </xf>
    <xf numFmtId="4" fontId="38" fillId="2" borderId="1" xfId="3" applyNumberFormat="1" applyFont="1" applyFill="1" applyBorder="1" applyAlignment="1">
      <alignment vertical="top" wrapText="1"/>
    </xf>
    <xf numFmtId="4" fontId="20" fillId="2" borderId="1" xfId="3" applyNumberFormat="1" applyFont="1" applyFill="1" applyBorder="1" applyAlignment="1">
      <alignment horizontal="right" vertical="top" wrapText="1"/>
    </xf>
    <xf numFmtId="4" fontId="38" fillId="2" borderId="1" xfId="3" applyNumberFormat="1" applyFont="1" applyFill="1" applyBorder="1" applyAlignment="1">
      <alignment horizontal="right" vertical="top" wrapText="1"/>
    </xf>
    <xf numFmtId="3" fontId="38" fillId="2" borderId="1" xfId="3" applyNumberFormat="1" applyFont="1" applyFill="1" applyBorder="1" applyAlignment="1">
      <alignment horizontal="right" vertical="top" wrapText="1"/>
    </xf>
    <xf numFmtId="3" fontId="20" fillId="2" borderId="1" xfId="3" applyNumberFormat="1" applyFont="1" applyFill="1" applyBorder="1" applyAlignment="1">
      <alignment horizontal="right" vertical="top" wrapText="1"/>
    </xf>
    <xf numFmtId="3" fontId="38" fillId="10" borderId="1" xfId="3" applyNumberFormat="1" applyFont="1" applyFill="1" applyBorder="1" applyAlignment="1">
      <alignment horizontal="right" vertical="top" wrapText="1"/>
    </xf>
    <xf numFmtId="3" fontId="20" fillId="5" borderId="1" xfId="3" applyNumberFormat="1" applyFont="1" applyFill="1" applyBorder="1" applyAlignment="1">
      <alignment horizontal="right" vertical="top" wrapText="1"/>
    </xf>
    <xf numFmtId="3" fontId="39" fillId="2" borderId="0" xfId="3" applyNumberFormat="1" applyFont="1" applyFill="1" applyBorder="1" applyAlignment="1">
      <alignment horizontal="center" vertical="center" wrapText="1"/>
    </xf>
    <xf numFmtId="4" fontId="39" fillId="2" borderId="0" xfId="3" applyNumberFormat="1" applyFont="1" applyFill="1" applyBorder="1"/>
    <xf numFmtId="4" fontId="39" fillId="2" borderId="0" xfId="3" applyNumberFormat="1" applyFont="1" applyFill="1"/>
    <xf numFmtId="3" fontId="38" fillId="10" borderId="6" xfId="3" applyNumberFormat="1" applyFont="1" applyFill="1" applyBorder="1" applyAlignment="1">
      <alignment horizontal="right" vertical="top" wrapText="1"/>
    </xf>
    <xf numFmtId="0" fontId="14" fillId="2" borderId="0" xfId="3" applyFont="1" applyFill="1"/>
    <xf numFmtId="0" fontId="21" fillId="2" borderId="1" xfId="3" applyFont="1" applyFill="1" applyBorder="1" applyAlignment="1">
      <alignment horizontal="center" vertical="top" wrapText="1"/>
    </xf>
    <xf numFmtId="49" fontId="16" fillId="6" borderId="1" xfId="3" applyNumberFormat="1" applyFont="1" applyFill="1" applyBorder="1" applyAlignment="1">
      <alignment horizontal="justify" vertical="top" wrapText="1"/>
    </xf>
    <xf numFmtId="49" fontId="17" fillId="6" borderId="1" xfId="3" applyNumberFormat="1" applyFont="1" applyFill="1" applyBorder="1" applyAlignment="1">
      <alignment horizontal="center" vertical="top" wrapText="1"/>
    </xf>
    <xf numFmtId="49" fontId="12" fillId="6" borderId="1" xfId="3" applyNumberFormat="1" applyFont="1" applyFill="1" applyBorder="1" applyAlignment="1">
      <alignment vertical="top" wrapText="1"/>
    </xf>
    <xf numFmtId="4" fontId="12" fillId="2" borderId="1" xfId="3" applyNumberFormat="1" applyFont="1" applyFill="1" applyBorder="1" applyAlignment="1">
      <alignment horizontal="center" vertical="top" wrapText="1"/>
    </xf>
    <xf numFmtId="4" fontId="12" fillId="6" borderId="1" xfId="3" applyNumberFormat="1" applyFont="1" applyFill="1" applyBorder="1" applyAlignment="1">
      <alignment horizontal="center" vertical="top" wrapText="1"/>
    </xf>
    <xf numFmtId="4" fontId="12" fillId="10" borderId="1" xfId="3" applyNumberFormat="1" applyFont="1" applyFill="1" applyBorder="1" applyAlignment="1">
      <alignment horizontal="center" vertical="top" wrapText="1"/>
    </xf>
    <xf numFmtId="4" fontId="12" fillId="5" borderId="1" xfId="3" applyNumberFormat="1" applyFont="1" applyFill="1" applyBorder="1" applyAlignment="1">
      <alignment horizontal="center" vertical="top" wrapText="1"/>
    </xf>
    <xf numFmtId="0" fontId="14" fillId="2" borderId="0" xfId="3" applyFont="1" applyFill="1" applyBorder="1"/>
    <xf numFmtId="4" fontId="15" fillId="2" borderId="0" xfId="3" applyNumberFormat="1" applyFont="1" applyFill="1"/>
    <xf numFmtId="4" fontId="15" fillId="2" borderId="0" xfId="3" applyNumberFormat="1" applyFont="1" applyFill="1" applyBorder="1"/>
    <xf numFmtId="0" fontId="17" fillId="2" borderId="2" xfId="3" applyFont="1" applyFill="1" applyBorder="1" applyAlignment="1">
      <alignment vertical="top" wrapText="1"/>
    </xf>
    <xf numFmtId="49" fontId="16" fillId="2" borderId="4" xfId="3" applyNumberFormat="1" applyFont="1" applyFill="1" applyBorder="1" applyAlignment="1">
      <alignment vertical="top" wrapText="1"/>
    </xf>
    <xf numFmtId="4" fontId="5" fillId="2" borderId="1" xfId="3" applyNumberFormat="1" applyFont="1" applyFill="1" applyBorder="1" applyAlignment="1">
      <alignment vertical="top" wrapText="1"/>
    </xf>
    <xf numFmtId="4" fontId="5" fillId="2" borderId="1" xfId="3" applyNumberFormat="1" applyFont="1" applyFill="1" applyBorder="1" applyAlignment="1">
      <alignment horizontal="right" vertical="top" wrapText="1"/>
    </xf>
    <xf numFmtId="4" fontId="5" fillId="2" borderId="1" xfId="3" applyNumberFormat="1" applyFont="1" applyFill="1" applyBorder="1" applyAlignment="1">
      <alignment horizontal="center" vertical="top" wrapText="1"/>
    </xf>
    <xf numFmtId="4" fontId="12" fillId="2" borderId="1" xfId="3" applyNumberFormat="1" applyFont="1" applyFill="1" applyBorder="1" applyAlignment="1">
      <alignment horizontal="right" vertical="top" wrapText="1"/>
    </xf>
    <xf numFmtId="4" fontId="12" fillId="10" borderId="1" xfId="3" applyNumberFormat="1" applyFont="1" applyFill="1" applyBorder="1" applyAlignment="1">
      <alignment horizontal="right" vertical="top" wrapText="1"/>
    </xf>
    <xf numFmtId="4" fontId="12" fillId="5" borderId="1" xfId="3" applyNumberFormat="1" applyFont="1" applyFill="1" applyBorder="1" applyAlignment="1">
      <alignment horizontal="right" vertical="top" wrapText="1"/>
    </xf>
    <xf numFmtId="9" fontId="13" fillId="2" borderId="0" xfId="5" applyFont="1" applyFill="1" applyBorder="1" applyAlignment="1">
      <alignment horizontal="center" vertical="center" wrapText="1"/>
    </xf>
    <xf numFmtId="4" fontId="8" fillId="2" borderId="0" xfId="3" applyNumberFormat="1" applyFont="1" applyFill="1"/>
    <xf numFmtId="4" fontId="8" fillId="2" borderId="0" xfId="3" applyNumberFormat="1" applyFont="1" applyFill="1" applyBorder="1"/>
    <xf numFmtId="49" fontId="17" fillId="2" borderId="2" xfId="3" applyNumberFormat="1" applyFont="1" applyFill="1" applyBorder="1" applyAlignment="1">
      <alignment vertical="top" wrapText="1"/>
    </xf>
    <xf numFmtId="4" fontId="22" fillId="2" borderId="1" xfId="3" applyNumberFormat="1" applyFont="1" applyFill="1" applyBorder="1" applyAlignment="1">
      <alignment vertical="top" wrapText="1"/>
    </xf>
    <xf numFmtId="4" fontId="22" fillId="2" borderId="1" xfId="3" applyNumberFormat="1" applyFont="1" applyFill="1" applyBorder="1" applyAlignment="1">
      <alignment horizontal="right" vertical="top" wrapText="1"/>
    </xf>
    <xf numFmtId="4" fontId="22" fillId="2" borderId="4" xfId="3" applyNumberFormat="1" applyFont="1" applyFill="1" applyBorder="1" applyAlignment="1">
      <alignment horizontal="right" vertical="top" wrapText="1"/>
    </xf>
    <xf numFmtId="4" fontId="26" fillId="2" borderId="4" xfId="3" applyNumberFormat="1" applyFont="1" applyFill="1" applyBorder="1" applyAlignment="1">
      <alignment horizontal="right" vertical="top" wrapText="1"/>
    </xf>
    <xf numFmtId="4" fontId="12" fillId="8" borderId="1" xfId="3" applyNumberFormat="1" applyFont="1" applyFill="1" applyBorder="1" applyAlignment="1">
      <alignment horizontal="right" vertical="top" wrapText="1"/>
    </xf>
    <xf numFmtId="220" fontId="35" fillId="5" borderId="1" xfId="3" applyNumberFormat="1" applyFont="1" applyFill="1" applyBorder="1" applyAlignment="1">
      <alignment horizontal="right" vertical="top"/>
    </xf>
    <xf numFmtId="10" fontId="13" fillId="2" borderId="0" xfId="5" applyNumberFormat="1" applyFont="1" applyFill="1" applyBorder="1" applyAlignment="1">
      <alignment horizontal="center" vertical="center" wrapText="1"/>
    </xf>
    <xf numFmtId="4" fontId="22" fillId="2" borderId="1" xfId="3" applyNumberFormat="1" applyFont="1" applyFill="1" applyBorder="1" applyAlignment="1">
      <alignment horizontal="center" vertical="top" wrapText="1"/>
    </xf>
    <xf numFmtId="220" fontId="41" fillId="5" borderId="1" xfId="3" applyNumberFormat="1" applyFont="1" applyFill="1" applyBorder="1" applyAlignment="1">
      <alignment horizontal="right" vertical="top"/>
    </xf>
    <xf numFmtId="4" fontId="34" fillId="2" borderId="1" xfId="3" applyNumberFormat="1" applyFont="1" applyFill="1" applyBorder="1" applyAlignment="1">
      <alignment vertical="top" wrapText="1"/>
    </xf>
    <xf numFmtId="4" fontId="18" fillId="2" borderId="2" xfId="3" applyNumberFormat="1" applyFont="1" applyFill="1" applyBorder="1" applyAlignment="1">
      <alignment wrapText="1"/>
    </xf>
    <xf numFmtId="49" fontId="17" fillId="2" borderId="1" xfId="3" applyNumberFormat="1" applyFont="1" applyFill="1" applyBorder="1" applyAlignment="1">
      <alignment vertical="top" wrapText="1"/>
    </xf>
    <xf numFmtId="4" fontId="22" fillId="2" borderId="4" xfId="3" applyNumberFormat="1" applyFont="1" applyFill="1" applyBorder="1" applyAlignment="1">
      <alignment vertical="top" wrapText="1"/>
    </xf>
    <xf numFmtId="4" fontId="22" fillId="2" borderId="4" xfId="3" applyNumberFormat="1" applyFont="1" applyFill="1" applyBorder="1" applyAlignment="1">
      <alignment horizontal="right"/>
    </xf>
    <xf numFmtId="4" fontId="12" fillId="2" borderId="1" xfId="3" applyNumberFormat="1" applyFont="1" applyFill="1" applyBorder="1" applyAlignment="1">
      <alignment horizontal="justify" vertical="top" wrapText="1"/>
    </xf>
    <xf numFmtId="4" fontId="16" fillId="6" borderId="4" xfId="3" applyNumberFormat="1" applyFont="1" applyFill="1" applyBorder="1" applyAlignment="1">
      <alignment vertical="top" wrapText="1"/>
    </xf>
    <xf numFmtId="4" fontId="12" fillId="6" borderId="1" xfId="3" applyNumberFormat="1" applyFont="1" applyFill="1" applyBorder="1" applyAlignment="1">
      <alignment vertical="top" wrapText="1"/>
    </xf>
    <xf numFmtId="198" fontId="12" fillId="6" borderId="1" xfId="3" applyNumberFormat="1" applyFont="1" applyFill="1" applyBorder="1" applyAlignment="1">
      <alignment horizontal="right" vertical="top" wrapText="1"/>
    </xf>
    <xf numFmtId="198" fontId="12" fillId="5" borderId="1" xfId="3" applyNumberFormat="1" applyFont="1" applyFill="1" applyBorder="1" applyAlignment="1">
      <alignment horizontal="right" vertical="top" wrapText="1"/>
    </xf>
    <xf numFmtId="4" fontId="12" fillId="6" borderId="1" xfId="3" applyNumberFormat="1" applyFont="1" applyFill="1" applyBorder="1" applyAlignment="1">
      <alignment horizontal="right" vertical="top" wrapText="1"/>
    </xf>
    <xf numFmtId="4" fontId="12" fillId="2" borderId="6" xfId="3" applyNumberFormat="1" applyFont="1" applyFill="1" applyBorder="1" applyAlignment="1">
      <alignment horizontal="justify" vertical="top" wrapText="1"/>
    </xf>
    <xf numFmtId="49" fontId="12" fillId="2" borderId="0" xfId="3" applyNumberFormat="1" applyFont="1" applyFill="1" applyBorder="1" applyAlignment="1">
      <alignment horizontal="center" vertical="center" wrapText="1"/>
    </xf>
    <xf numFmtId="4" fontId="12" fillId="2" borderId="0" xfId="3" applyNumberFormat="1" applyFont="1" applyFill="1" applyBorder="1" applyAlignment="1">
      <alignment horizontal="justify" vertical="top" wrapText="1"/>
    </xf>
    <xf numFmtId="4" fontId="11" fillId="2" borderId="0" xfId="3" applyNumberFormat="1" applyFont="1" applyFill="1" applyBorder="1"/>
    <xf numFmtId="0" fontId="16" fillId="2" borderId="2" xfId="3" applyFont="1" applyFill="1" applyBorder="1" applyAlignment="1">
      <alignment vertical="top" wrapText="1"/>
    </xf>
    <xf numFmtId="4" fontId="3" fillId="2" borderId="1" xfId="3" applyNumberFormat="1" applyFont="1" applyFill="1" applyBorder="1" applyAlignment="1">
      <alignment horizontal="right" vertical="top" wrapText="1"/>
    </xf>
    <xf numFmtId="4" fontId="5" fillId="8" borderId="0" xfId="3" applyNumberFormat="1" applyFont="1" applyFill="1" applyBorder="1" applyAlignment="1">
      <alignment horizontal="right" vertical="top" wrapText="1"/>
    </xf>
    <xf numFmtId="4" fontId="5" fillId="2" borderId="0" xfId="3" applyNumberFormat="1" applyFont="1" applyFill="1" applyBorder="1" applyAlignment="1">
      <alignment horizontal="right" vertical="top" wrapText="1"/>
    </xf>
    <xf numFmtId="4" fontId="11" fillId="5" borderId="0" xfId="3" applyNumberFormat="1" applyFont="1" applyFill="1"/>
    <xf numFmtId="4" fontId="11" fillId="2" borderId="0" xfId="3" applyNumberFormat="1" applyFont="1" applyFill="1"/>
    <xf numFmtId="4" fontId="5" fillId="8" borderId="1" xfId="3" applyNumberFormat="1" applyFont="1" applyFill="1" applyBorder="1" applyAlignment="1">
      <alignment horizontal="right" vertical="top" wrapText="1"/>
    </xf>
    <xf numFmtId="4" fontId="5" fillId="5" borderId="1" xfId="3" applyNumberFormat="1" applyFont="1" applyFill="1" applyBorder="1" applyAlignment="1">
      <alignment horizontal="right" vertical="top" wrapText="1"/>
    </xf>
    <xf numFmtId="49" fontId="5" fillId="2" borderId="4" xfId="3" applyNumberFormat="1" applyFont="1" applyFill="1" applyBorder="1" applyAlignment="1">
      <alignment vertical="top" wrapText="1"/>
    </xf>
    <xf numFmtId="4" fontId="5" fillId="2" borderId="4" xfId="3" applyNumberFormat="1" applyFont="1" applyFill="1" applyBorder="1" applyAlignment="1">
      <alignment horizontal="right" vertical="top" wrapText="1"/>
    </xf>
    <xf numFmtId="4" fontId="12" fillId="5" borderId="4" xfId="3" applyNumberFormat="1" applyFont="1" applyFill="1" applyBorder="1" applyAlignment="1">
      <alignment horizontal="right" vertical="top" wrapText="1"/>
    </xf>
    <xf numFmtId="49" fontId="5" fillId="2" borderId="5" xfId="3" applyNumberFormat="1" applyFont="1" applyFill="1" applyBorder="1" applyAlignment="1">
      <alignment vertical="top" wrapText="1"/>
    </xf>
    <xf numFmtId="49" fontId="5" fillId="2" borderId="0" xfId="3" applyNumberFormat="1" applyFont="1" applyFill="1" applyBorder="1" applyAlignment="1">
      <alignment vertical="top" wrapText="1"/>
    </xf>
    <xf numFmtId="0" fontId="17" fillId="2" borderId="2" xfId="3" applyFont="1" applyFill="1" applyBorder="1" applyAlignment="1">
      <alignment horizontal="center" vertical="top" wrapText="1"/>
    </xf>
    <xf numFmtId="49" fontId="17" fillId="2" borderId="2" xfId="3" applyNumberFormat="1" applyFont="1" applyFill="1" applyBorder="1" applyAlignment="1">
      <alignment horizontal="center" vertical="top" wrapText="1"/>
    </xf>
    <xf numFmtId="49" fontId="26" fillId="2" borderId="1" xfId="3" applyNumberFormat="1" applyFont="1" applyFill="1" applyBorder="1" applyAlignment="1">
      <alignment vertical="top" wrapText="1"/>
    </xf>
    <xf numFmtId="4" fontId="23" fillId="2" borderId="1" xfId="3" applyNumberFormat="1" applyFont="1" applyFill="1" applyBorder="1" applyAlignment="1">
      <alignment horizontal="center" vertical="top" wrapText="1"/>
    </xf>
    <xf numFmtId="4" fontId="16" fillId="2" borderId="2" xfId="3" applyNumberFormat="1" applyFont="1" applyFill="1" applyBorder="1" applyAlignment="1">
      <alignment vertical="top" wrapText="1"/>
    </xf>
    <xf numFmtId="49" fontId="24" fillId="2" borderId="1" xfId="3" applyNumberFormat="1" applyFont="1" applyFill="1" applyBorder="1" applyAlignment="1">
      <alignment horizontal="center" vertical="top" wrapText="1"/>
    </xf>
    <xf numFmtId="4" fontId="25" fillId="2" borderId="0" xfId="3" applyNumberFormat="1" applyFont="1" applyFill="1"/>
    <xf numFmtId="49" fontId="36" fillId="2" borderId="0" xfId="3" applyNumberFormat="1" applyFont="1" applyFill="1" applyBorder="1" applyAlignment="1">
      <alignment horizontal="center" vertical="center" wrapText="1"/>
    </xf>
    <xf numFmtId="4" fontId="25" fillId="2" borderId="0" xfId="3" applyNumberFormat="1" applyFont="1" applyFill="1" applyBorder="1"/>
    <xf numFmtId="4" fontId="5" fillId="10" borderId="1" xfId="3" applyNumberFormat="1" applyFont="1" applyFill="1" applyBorder="1" applyAlignment="1">
      <alignment horizontal="right" vertical="top" wrapText="1"/>
    </xf>
    <xf numFmtId="4" fontId="26" fillId="8" borderId="1" xfId="3" applyNumberFormat="1" applyFont="1" applyFill="1" applyBorder="1" applyAlignment="1">
      <alignment horizontal="right" vertical="top" wrapText="1"/>
    </xf>
    <xf numFmtId="4" fontId="22" fillId="8" borderId="1" xfId="3" applyNumberFormat="1" applyFont="1" applyFill="1" applyBorder="1" applyAlignment="1">
      <alignment horizontal="right" vertical="top" wrapText="1"/>
    </xf>
    <xf numFmtId="4" fontId="22" fillId="5" borderId="1" xfId="3" applyNumberFormat="1" applyFont="1" applyFill="1" applyBorder="1" applyAlignment="1">
      <alignment horizontal="right" vertical="top" wrapText="1"/>
    </xf>
    <xf numFmtId="4" fontId="17" fillId="2" borderId="2" xfId="3" applyNumberFormat="1" applyFont="1" applyFill="1" applyBorder="1" applyAlignment="1">
      <alignment vertical="top" wrapText="1"/>
    </xf>
    <xf numFmtId="0" fontId="12" fillId="2" borderId="1" xfId="3" applyFont="1" applyFill="1" applyBorder="1" applyAlignment="1">
      <alignment horizontal="center" vertical="top" wrapText="1"/>
    </xf>
    <xf numFmtId="0" fontId="16" fillId="6" borderId="4" xfId="3" applyFont="1" applyFill="1" applyBorder="1" applyAlignment="1">
      <alignment vertical="top" wrapText="1"/>
    </xf>
    <xf numFmtId="4" fontId="8" fillId="3" borderId="0" xfId="3" applyNumberFormat="1" applyFont="1" applyFill="1" applyBorder="1"/>
    <xf numFmtId="0" fontId="17" fillId="3" borderId="2" xfId="3" applyFont="1" applyFill="1" applyBorder="1" applyAlignment="1">
      <alignment vertical="top" wrapText="1"/>
    </xf>
    <xf numFmtId="49" fontId="16" fillId="3" borderId="4" xfId="3" applyNumberFormat="1" applyFont="1" applyFill="1" applyBorder="1" applyAlignment="1">
      <alignment vertical="top" wrapText="1"/>
    </xf>
    <xf numFmtId="4" fontId="5" fillId="3" borderId="1" xfId="3" applyNumberFormat="1" applyFont="1" applyFill="1" applyBorder="1" applyAlignment="1">
      <alignment vertical="top" wrapText="1"/>
    </xf>
    <xf numFmtId="4" fontId="5" fillId="3" borderId="1" xfId="3" applyNumberFormat="1" applyFont="1" applyFill="1" applyBorder="1" applyAlignment="1">
      <alignment horizontal="right" vertical="top" wrapText="1"/>
    </xf>
    <xf numFmtId="4" fontId="8" fillId="3" borderId="0" xfId="3" applyNumberFormat="1" applyFont="1" applyFill="1"/>
    <xf numFmtId="4" fontId="11" fillId="2" borderId="1" xfId="3" applyNumberFormat="1" applyFont="1" applyFill="1" applyBorder="1" applyAlignment="1">
      <alignment wrapText="1"/>
    </xf>
    <xf numFmtId="49" fontId="13" fillId="5" borderId="1" xfId="3" applyNumberFormat="1" applyFont="1" applyFill="1" applyBorder="1" applyAlignment="1">
      <alignment horizontal="center" vertical="center" wrapText="1"/>
    </xf>
    <xf numFmtId="4" fontId="8" fillId="2" borderId="1" xfId="3" applyNumberFormat="1" applyFont="1" applyFill="1" applyBorder="1" applyAlignment="1">
      <alignment wrapText="1"/>
    </xf>
    <xf numFmtId="4" fontId="11" fillId="2" borderId="1" xfId="3" applyNumberFormat="1" applyFont="1" applyFill="1" applyBorder="1"/>
    <xf numFmtId="49" fontId="13" fillId="9" borderId="1" xfId="3" applyNumberFormat="1" applyFont="1" applyFill="1" applyBorder="1" applyAlignment="1">
      <alignment horizontal="center" vertical="center" wrapText="1"/>
    </xf>
    <xf numFmtId="4" fontId="15" fillId="3" borderId="0" xfId="3" applyNumberFormat="1" applyFont="1" applyFill="1" applyBorder="1"/>
    <xf numFmtId="4" fontId="5" fillId="3" borderId="1" xfId="3" applyNumberFormat="1" applyFont="1" applyFill="1" applyBorder="1" applyAlignment="1">
      <alignment horizontal="center" vertical="top" wrapText="1"/>
    </xf>
    <xf numFmtId="4" fontId="12" fillId="3" borderId="1" xfId="3" applyNumberFormat="1" applyFont="1" applyFill="1" applyBorder="1" applyAlignment="1">
      <alignment horizontal="right" vertical="top" wrapText="1"/>
    </xf>
    <xf numFmtId="4" fontId="15" fillId="3" borderId="0" xfId="3" applyNumberFormat="1" applyFont="1" applyFill="1"/>
    <xf numFmtId="49" fontId="13" fillId="5" borderId="3" xfId="3" applyNumberFormat="1" applyFont="1" applyFill="1" applyBorder="1" applyAlignment="1">
      <alignment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49" fontId="16" fillId="2" borderId="1" xfId="3" applyNumberFormat="1" applyFont="1" applyFill="1" applyBorder="1" applyAlignment="1">
      <alignment vertical="top" wrapText="1"/>
    </xf>
    <xf numFmtId="200" fontId="3" fillId="2" borderId="1" xfId="3" applyNumberFormat="1" applyFont="1" applyFill="1" applyBorder="1" applyAlignment="1">
      <alignment horizontal="right" vertical="top" wrapText="1"/>
    </xf>
    <xf numFmtId="49" fontId="22" fillId="2" borderId="4" xfId="3" applyNumberFormat="1" applyFont="1" applyFill="1" applyBorder="1" applyAlignment="1">
      <alignment horizontal="left" vertical="top" wrapText="1"/>
    </xf>
    <xf numFmtId="200" fontId="22" fillId="2" borderId="4" xfId="3" applyNumberFormat="1" applyFont="1" applyFill="1" applyBorder="1" applyAlignment="1">
      <alignment horizontal="right" vertical="top" wrapText="1"/>
    </xf>
    <xf numFmtId="4" fontId="5" fillId="2" borderId="4" xfId="3" applyNumberFormat="1" applyFont="1" applyFill="1" applyBorder="1" applyAlignment="1">
      <alignment horizontal="center" vertical="top" wrapText="1"/>
    </xf>
    <xf numFmtId="4" fontId="12" fillId="2" borderId="4" xfId="3" applyNumberFormat="1" applyFont="1" applyFill="1" applyBorder="1" applyAlignment="1">
      <alignment horizontal="right" vertical="top" wrapText="1"/>
    </xf>
    <xf numFmtId="4" fontId="12" fillId="8" borderId="4" xfId="3" applyNumberFormat="1" applyFont="1" applyFill="1" applyBorder="1" applyAlignment="1">
      <alignment horizontal="right" vertical="top" wrapText="1"/>
    </xf>
    <xf numFmtId="0" fontId="16" fillId="6" borderId="1" xfId="3" applyFont="1" applyFill="1" applyBorder="1" applyAlignment="1">
      <alignment horizontal="left" vertical="top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/>
    <xf numFmtId="49" fontId="16" fillId="2" borderId="2" xfId="3" applyNumberFormat="1" applyFont="1" applyFill="1" applyBorder="1" applyAlignment="1">
      <alignment vertical="top" wrapText="1"/>
    </xf>
    <xf numFmtId="4" fontId="5" fillId="2" borderId="3" xfId="3" applyNumberFormat="1" applyFont="1" applyFill="1" applyBorder="1" applyAlignment="1">
      <alignment vertical="top" wrapText="1"/>
    </xf>
    <xf numFmtId="4" fontId="5" fillId="2" borderId="3" xfId="3" applyNumberFormat="1" applyFont="1" applyFill="1" applyBorder="1" applyAlignment="1">
      <alignment horizontal="right" vertical="top" wrapText="1"/>
    </xf>
    <xf numFmtId="4" fontId="5" fillId="2" borderId="3" xfId="3" applyNumberFormat="1" applyFont="1" applyFill="1" applyBorder="1" applyAlignment="1">
      <alignment horizontal="center" vertical="top" wrapText="1"/>
    </xf>
    <xf numFmtId="4" fontId="12" fillId="2" borderId="3" xfId="3" applyNumberFormat="1" applyFont="1" applyFill="1" applyBorder="1" applyAlignment="1">
      <alignment horizontal="right" vertical="top" wrapText="1"/>
    </xf>
    <xf numFmtId="4" fontId="12" fillId="5" borderId="3" xfId="3" applyNumberFormat="1" applyFont="1" applyFill="1" applyBorder="1" applyAlignment="1">
      <alignment horizontal="right" vertical="top" wrapText="1"/>
    </xf>
    <xf numFmtId="4" fontId="26" fillId="2" borderId="1" xfId="3" applyNumberFormat="1" applyFont="1" applyFill="1" applyBorder="1" applyAlignment="1">
      <alignment horizontal="right" vertical="top" wrapText="1"/>
    </xf>
    <xf numFmtId="49" fontId="17" fillId="2" borderId="3" xfId="3" applyNumberFormat="1" applyFont="1" applyFill="1" applyBorder="1" applyAlignment="1">
      <alignment horizontal="center" vertical="top" wrapText="1"/>
    </xf>
    <xf numFmtId="49" fontId="13" fillId="3" borderId="0" xfId="3" applyNumberFormat="1" applyFont="1" applyFill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top" wrapText="1"/>
    </xf>
    <xf numFmtId="0" fontId="16" fillId="6" borderId="4" xfId="3" applyFont="1" applyFill="1" applyBorder="1" applyAlignment="1">
      <alignment horizontal="center" vertical="top" wrapText="1"/>
    </xf>
    <xf numFmtId="0" fontId="6" fillId="2" borderId="1" xfId="3" applyFont="1" applyFill="1" applyBorder="1" applyAlignment="1">
      <alignment horizontal="center" vertical="top" wrapText="1"/>
    </xf>
    <xf numFmtId="49" fontId="5" fillId="6" borderId="1" xfId="3" applyNumberFormat="1" applyFont="1" applyFill="1" applyBorder="1" applyAlignment="1">
      <alignment vertical="top" wrapText="1"/>
    </xf>
    <xf numFmtId="4" fontId="3" fillId="6" borderId="1" xfId="3" applyNumberFormat="1" applyFont="1" applyFill="1" applyBorder="1" applyAlignment="1">
      <alignment horizontal="right" vertical="top" wrapText="1"/>
    </xf>
    <xf numFmtId="4" fontId="3" fillId="10" borderId="1" xfId="3" applyNumberFormat="1" applyFont="1" applyFill="1" applyBorder="1" applyAlignment="1">
      <alignment horizontal="right" vertical="top" wrapText="1"/>
    </xf>
    <xf numFmtId="4" fontId="3" fillId="5" borderId="1" xfId="3" applyNumberFormat="1" applyFont="1" applyFill="1" applyBorder="1" applyAlignment="1">
      <alignment horizontal="right" vertical="top" wrapText="1"/>
    </xf>
    <xf numFmtId="0" fontId="11" fillId="2" borderId="0" xfId="3" applyFont="1" applyFill="1" applyBorder="1"/>
    <xf numFmtId="0" fontId="11" fillId="2" borderId="0" xfId="3" applyFont="1" applyFill="1"/>
    <xf numFmtId="0" fontId="16" fillId="6" borderId="2" xfId="3" applyFont="1" applyFill="1" applyBorder="1" applyAlignment="1">
      <alignment horizontal="center" vertical="top" wrapText="1"/>
    </xf>
    <xf numFmtId="0" fontId="16" fillId="2" borderId="2" xfId="3" applyFont="1" applyFill="1" applyBorder="1" applyAlignment="1">
      <alignment horizontal="center" vertical="top" wrapText="1"/>
    </xf>
    <xf numFmtId="49" fontId="18" fillId="2" borderId="1" xfId="3" applyNumberFormat="1" applyFont="1" applyFill="1" applyBorder="1" applyAlignment="1">
      <alignment horizontal="left" vertical="top" wrapText="1"/>
    </xf>
    <xf numFmtId="4" fontId="27" fillId="2" borderId="1" xfId="3" applyNumberFormat="1" applyFont="1" applyFill="1" applyBorder="1" applyAlignment="1">
      <alignment horizontal="right" vertical="center" wrapText="1"/>
    </xf>
    <xf numFmtId="4" fontId="27" fillId="2" borderId="1" xfId="3" applyNumberFormat="1" applyFont="1" applyFill="1" applyBorder="1" applyAlignment="1">
      <alignment horizontal="right" wrapText="1"/>
    </xf>
    <xf numFmtId="49" fontId="16" fillId="2" borderId="1" xfId="3" applyNumberFormat="1" applyFont="1" applyFill="1" applyBorder="1" applyAlignment="1">
      <alignment horizontal="left" vertical="top" wrapText="1"/>
    </xf>
    <xf numFmtId="4" fontId="24" fillId="2" borderId="1" xfId="3" applyNumberFormat="1" applyFont="1" applyFill="1" applyBorder="1" applyAlignment="1">
      <alignment vertical="top" wrapText="1"/>
    </xf>
    <xf numFmtId="49" fontId="24" fillId="2" borderId="1" xfId="3" applyNumberFormat="1" applyFont="1" applyFill="1" applyBorder="1" applyAlignment="1">
      <alignment vertical="top" wrapText="1"/>
    </xf>
    <xf numFmtId="4" fontId="22" fillId="2" borderId="6" xfId="3" applyNumberFormat="1" applyFont="1" applyFill="1" applyBorder="1" applyAlignment="1">
      <alignment vertical="top" wrapText="1"/>
    </xf>
    <xf numFmtId="49" fontId="37" fillId="2" borderId="0" xfId="3" applyNumberFormat="1" applyFont="1" applyFill="1" applyBorder="1" applyAlignment="1">
      <alignment horizontal="center" vertical="center" wrapText="1"/>
    </xf>
    <xf numFmtId="4" fontId="22" fillId="2" borderId="0" xfId="3" applyNumberFormat="1" applyFont="1" applyFill="1" applyBorder="1" applyAlignment="1">
      <alignment vertical="top" wrapText="1"/>
    </xf>
    <xf numFmtId="4" fontId="26" fillId="2" borderId="1" xfId="3" applyNumberFormat="1" applyFont="1" applyFill="1" applyBorder="1" applyAlignment="1">
      <alignment vertical="top" wrapText="1"/>
    </xf>
    <xf numFmtId="49" fontId="28" fillId="2" borderId="1" xfId="3" applyNumberFormat="1" applyFont="1" applyFill="1" applyBorder="1" applyAlignment="1">
      <alignment horizontal="left" vertical="top" wrapText="1"/>
    </xf>
    <xf numFmtId="49" fontId="16" fillId="6" borderId="1" xfId="3" applyNumberFormat="1" applyFont="1" applyFill="1" applyBorder="1" applyAlignment="1">
      <alignment vertical="top" wrapText="1"/>
    </xf>
    <xf numFmtId="4" fontId="42" fillId="10" borderId="1" xfId="3" applyNumberFormat="1" applyFont="1" applyFill="1" applyBorder="1" applyAlignment="1">
      <alignment horizontal="right" vertical="top" wrapText="1"/>
    </xf>
    <xf numFmtId="4" fontId="5" fillId="10" borderId="4" xfId="3" applyNumberFormat="1" applyFont="1" applyFill="1" applyBorder="1" applyAlignment="1">
      <alignment horizontal="right" vertical="top" wrapText="1"/>
    </xf>
    <xf numFmtId="49" fontId="16" fillId="2" borderId="3" xfId="3" applyNumberFormat="1" applyFont="1" applyFill="1" applyBorder="1" applyAlignment="1">
      <alignment vertical="top" wrapText="1"/>
    </xf>
    <xf numFmtId="49" fontId="22" fillId="2" borderId="1" xfId="3" applyNumberFormat="1" applyFont="1" applyFill="1" applyBorder="1" applyAlignment="1">
      <alignment vertical="top" wrapText="1"/>
    </xf>
    <xf numFmtId="4" fontId="4" fillId="2" borderId="1" xfId="3" applyNumberFormat="1" applyFont="1" applyFill="1" applyBorder="1" applyAlignment="1">
      <alignment horizontal="right"/>
    </xf>
    <xf numFmtId="4" fontId="16" fillId="6" borderId="1" xfId="3" applyNumberFormat="1" applyFont="1" applyFill="1" applyBorder="1" applyAlignment="1">
      <alignment horizontal="left" vertical="top" wrapText="1"/>
    </xf>
    <xf numFmtId="4" fontId="13" fillId="2" borderId="0" xfId="3" applyNumberFormat="1" applyFont="1" applyFill="1"/>
    <xf numFmtId="4" fontId="13" fillId="2" borderId="0" xfId="3" applyNumberFormat="1" applyFont="1" applyFill="1" applyBorder="1"/>
    <xf numFmtId="4" fontId="5" fillId="5" borderId="4" xfId="3" applyNumberFormat="1" applyFont="1" applyFill="1" applyBorder="1" applyAlignment="1">
      <alignment horizontal="right" vertical="top" wrapText="1"/>
    </xf>
    <xf numFmtId="9" fontId="13" fillId="7" borderId="0" xfId="5" applyFont="1" applyFill="1" applyBorder="1" applyAlignment="1">
      <alignment horizontal="center" vertical="center" wrapText="1"/>
    </xf>
    <xf numFmtId="49" fontId="16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" fontId="12" fillId="10" borderId="4" xfId="3" applyNumberFormat="1" applyFont="1" applyFill="1" applyBorder="1" applyAlignment="1">
      <alignment horizontal="right" vertical="top" wrapText="1"/>
    </xf>
    <xf numFmtId="4" fontId="22" fillId="8" borderId="1" xfId="3" applyNumberFormat="1" applyFont="1" applyFill="1" applyBorder="1" applyAlignment="1">
      <alignment vertical="top" wrapText="1"/>
    </xf>
    <xf numFmtId="4" fontId="22" fillId="5" borderId="1" xfId="3" applyNumberFormat="1" applyFont="1" applyFill="1" applyBorder="1" applyAlignment="1">
      <alignment vertical="top" wrapText="1"/>
    </xf>
    <xf numFmtId="49" fontId="16" fillId="6" borderId="1" xfId="3" applyNumberFormat="1" applyFont="1" applyFill="1" applyBorder="1" applyAlignment="1">
      <alignment horizontal="left" vertical="top" wrapText="1"/>
    </xf>
    <xf numFmtId="4" fontId="12" fillId="7" borderId="1" xfId="3" applyNumberFormat="1" applyFont="1" applyFill="1" applyBorder="1" applyAlignment="1">
      <alignment horizontal="right" vertical="top" wrapText="1"/>
    </xf>
    <xf numFmtId="0" fontId="9" fillId="2" borderId="1" xfId="3" applyFont="1" applyFill="1" applyBorder="1" applyAlignment="1">
      <alignment horizontal="center" vertical="top" wrapText="1"/>
    </xf>
    <xf numFmtId="4" fontId="29" fillId="2" borderId="1" xfId="3" applyNumberFormat="1" applyFont="1" applyFill="1" applyBorder="1" applyAlignment="1">
      <alignment horizontal="right" vertical="center" wrapText="1"/>
    </xf>
    <xf numFmtId="0" fontId="15" fillId="2" borderId="0" xfId="3" applyFont="1" applyFill="1"/>
    <xf numFmtId="0" fontId="15" fillId="2" borderId="0" xfId="3" applyFont="1" applyFill="1" applyBorder="1"/>
    <xf numFmtId="49" fontId="22" fillId="2" borderId="4" xfId="3" applyNumberFormat="1" applyFont="1" applyFill="1" applyBorder="1" applyAlignment="1">
      <alignment vertical="top" wrapText="1"/>
    </xf>
    <xf numFmtId="0" fontId="19" fillId="2" borderId="2" xfId="3" applyFont="1" applyFill="1" applyBorder="1" applyAlignment="1">
      <alignment wrapText="1"/>
    </xf>
    <xf numFmtId="4" fontId="22" fillId="2" borderId="4" xfId="3" applyNumberFormat="1" applyFont="1" applyFill="1" applyBorder="1" applyAlignment="1">
      <alignment horizontal="right" vertical="top"/>
    </xf>
    <xf numFmtId="0" fontId="19" fillId="2" borderId="3" xfId="3" applyFont="1" applyFill="1" applyBorder="1" applyAlignment="1">
      <alignment wrapText="1"/>
    </xf>
    <xf numFmtId="49" fontId="5" fillId="3" borderId="4" xfId="3" applyNumberFormat="1" applyFont="1" applyFill="1" applyBorder="1" applyAlignment="1">
      <alignment vertical="top" wrapText="1"/>
    </xf>
    <xf numFmtId="4" fontId="5" fillId="3" borderId="4" xfId="3" applyNumberFormat="1" applyFont="1" applyFill="1" applyBorder="1" applyAlignment="1">
      <alignment horizontal="right" vertical="top" wrapText="1"/>
    </xf>
    <xf numFmtId="49" fontId="5" fillId="3" borderId="5" xfId="3" applyNumberFormat="1" applyFont="1" applyFill="1" applyBorder="1" applyAlignment="1">
      <alignment vertical="top" wrapText="1"/>
    </xf>
    <xf numFmtId="0" fontId="18" fillId="2" borderId="2" xfId="3" applyFont="1" applyFill="1" applyBorder="1" applyAlignment="1">
      <alignment wrapText="1"/>
    </xf>
    <xf numFmtId="49" fontId="17" fillId="2" borderId="3" xfId="3" applyNumberFormat="1" applyFont="1" applyFill="1" applyBorder="1" applyAlignment="1">
      <alignment vertical="top" wrapText="1"/>
    </xf>
    <xf numFmtId="0" fontId="8" fillId="2" borderId="0" xfId="3" applyFont="1" applyFill="1" applyAlignment="1">
      <alignment wrapText="1"/>
    </xf>
    <xf numFmtId="49" fontId="13" fillId="5" borderId="0" xfId="3" applyNumberFormat="1" applyFont="1" applyFill="1" applyAlignment="1">
      <alignment horizontal="center" vertical="center" wrapText="1"/>
    </xf>
    <xf numFmtId="0" fontId="11" fillId="2" borderId="1" xfId="3" applyFont="1" applyFill="1" applyBorder="1"/>
    <xf numFmtId="0" fontId="8" fillId="2" borderId="1" xfId="3" applyFont="1" applyFill="1" applyBorder="1" applyAlignment="1">
      <alignment wrapText="1"/>
    </xf>
    <xf numFmtId="4" fontId="22" fillId="2" borderId="1" xfId="3" applyNumberFormat="1" applyFont="1" applyFill="1" applyBorder="1" applyAlignment="1">
      <alignment horizontal="right"/>
    </xf>
    <xf numFmtId="49" fontId="5" fillId="2" borderId="9" xfId="3" applyNumberFormat="1" applyFont="1" applyFill="1" applyBorder="1" applyAlignment="1">
      <alignment vertical="top" wrapText="1"/>
    </xf>
    <xf numFmtId="0" fontId="8" fillId="2" borderId="1" xfId="3" applyFont="1" applyFill="1" applyBorder="1"/>
    <xf numFmtId="49" fontId="12" fillId="3" borderId="0" xfId="3" applyNumberFormat="1" applyFont="1" applyFill="1" applyBorder="1" applyAlignment="1">
      <alignment horizontal="center" vertical="center" wrapText="1"/>
    </xf>
    <xf numFmtId="49" fontId="5" fillId="3" borderId="0" xfId="3" applyNumberFormat="1" applyFont="1" applyFill="1" applyBorder="1" applyAlignment="1">
      <alignment vertical="top" wrapText="1"/>
    </xf>
    <xf numFmtId="49" fontId="12" fillId="0" borderId="4" xfId="3" applyNumberFormat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wrapText="1"/>
    </xf>
    <xf numFmtId="4" fontId="22" fillId="2" borderId="6" xfId="3" applyNumberFormat="1" applyFont="1" applyFill="1" applyBorder="1" applyAlignment="1">
      <alignment horizontal="right" vertical="top" wrapText="1"/>
    </xf>
    <xf numFmtId="4" fontId="5" fillId="8" borderId="4" xfId="3" applyNumberFormat="1" applyFont="1" applyFill="1" applyBorder="1" applyAlignment="1">
      <alignment horizontal="right" vertical="top" wrapText="1"/>
    </xf>
    <xf numFmtId="49" fontId="5" fillId="2" borderId="8" xfId="3" applyNumberFormat="1" applyFont="1" applyFill="1" applyBorder="1" applyAlignment="1">
      <alignment vertical="top" wrapText="1"/>
    </xf>
    <xf numFmtId="0" fontId="19" fillId="2" borderId="2" xfId="3" applyFont="1" applyFill="1" applyBorder="1" applyAlignment="1">
      <alignment vertical="top" wrapText="1"/>
    </xf>
    <xf numFmtId="4" fontId="22" fillId="2" borderId="1" xfId="3" applyNumberFormat="1" applyFont="1" applyFill="1" applyBorder="1" applyAlignment="1">
      <alignment horizontal="right" vertical="top"/>
    </xf>
    <xf numFmtId="0" fontId="8" fillId="2" borderId="1" xfId="3" applyFont="1" applyFill="1" applyBorder="1" applyAlignment="1">
      <alignment vertical="top"/>
    </xf>
    <xf numFmtId="0" fontId="8" fillId="2" borderId="1" xfId="3" applyFont="1" applyFill="1" applyBorder="1" applyAlignment="1">
      <alignment vertical="top" wrapText="1"/>
    </xf>
    <xf numFmtId="0" fontId="8" fillId="2" borderId="0" xfId="3" applyFont="1" applyFill="1" applyBorder="1" applyAlignment="1">
      <alignment vertical="top"/>
    </xf>
    <xf numFmtId="0" fontId="8" fillId="2" borderId="0" xfId="3" applyFont="1" applyFill="1" applyAlignment="1">
      <alignment vertical="top"/>
    </xf>
    <xf numFmtId="4" fontId="22" fillId="5" borderId="1" xfId="3" applyNumberFormat="1" applyFont="1" applyFill="1" applyBorder="1" applyAlignment="1">
      <alignment horizontal="right"/>
    </xf>
    <xf numFmtId="0" fontId="8" fillId="2" borderId="8" xfId="3" applyFont="1" applyFill="1" applyBorder="1"/>
    <xf numFmtId="0" fontId="19" fillId="2" borderId="3" xfId="3" applyFont="1" applyFill="1" applyBorder="1" applyAlignment="1">
      <alignment vertical="top" wrapText="1"/>
    </xf>
    <xf numFmtId="0" fontId="8" fillId="2" borderId="0" xfId="3" applyFont="1" applyFill="1" applyBorder="1" applyAlignment="1">
      <alignment wrapText="1"/>
    </xf>
    <xf numFmtId="4" fontId="5" fillId="2" borderId="4" xfId="3" applyNumberFormat="1" applyFont="1" applyFill="1" applyBorder="1" applyAlignment="1">
      <alignment vertical="top" wrapText="1"/>
    </xf>
    <xf numFmtId="198" fontId="12" fillId="10" borderId="4" xfId="3" applyNumberFormat="1" applyFont="1" applyFill="1" applyBorder="1" applyAlignment="1">
      <alignment horizontal="right" vertical="top" wrapText="1"/>
    </xf>
    <xf numFmtId="49" fontId="18" fillId="2" borderId="2" xfId="3" applyNumberFormat="1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center" vertical="top" wrapText="1"/>
    </xf>
    <xf numFmtId="0" fontId="33" fillId="2" borderId="1" xfId="3" applyFont="1" applyFill="1" applyBorder="1" applyAlignment="1">
      <alignment wrapText="1"/>
    </xf>
    <xf numFmtId="49" fontId="28" fillId="2" borderId="2" xfId="3" applyNumberFormat="1" applyFont="1" applyFill="1" applyBorder="1" applyAlignment="1">
      <alignment horizontal="left" vertical="top" wrapText="1"/>
    </xf>
    <xf numFmtId="49" fontId="20" fillId="2" borderId="1" xfId="3" applyNumberFormat="1" applyFont="1" applyFill="1" applyBorder="1" applyAlignment="1">
      <alignment vertical="top" wrapText="1"/>
    </xf>
    <xf numFmtId="49" fontId="12" fillId="2" borderId="1" xfId="3" applyNumberFormat="1" applyFont="1" applyFill="1" applyBorder="1" applyAlignment="1">
      <alignment vertical="top" wrapText="1"/>
    </xf>
    <xf numFmtId="49" fontId="5" fillId="2" borderId="4" xfId="3" applyNumberFormat="1" applyFont="1" applyFill="1" applyBorder="1" applyAlignment="1">
      <alignment wrapText="1"/>
    </xf>
    <xf numFmtId="0" fontId="7" fillId="3" borderId="1" xfId="3" applyFont="1" applyFill="1" applyBorder="1" applyAlignment="1">
      <alignment horizontal="center" vertical="top" wrapText="1"/>
    </xf>
    <xf numFmtId="0" fontId="16" fillId="3" borderId="2" xfId="3" applyFont="1" applyFill="1" applyBorder="1" applyAlignment="1">
      <alignment vertical="top" wrapText="1"/>
    </xf>
    <xf numFmtId="0" fontId="8" fillId="3" borderId="0" xfId="3" applyFont="1" applyFill="1"/>
    <xf numFmtId="0" fontId="8" fillId="3" borderId="0" xfId="3" applyFont="1" applyFill="1" applyBorder="1"/>
    <xf numFmtId="0" fontId="16" fillId="6" borderId="1" xfId="3" applyFont="1" applyFill="1" applyBorder="1" applyAlignment="1">
      <alignment vertical="top" wrapText="1"/>
    </xf>
    <xf numFmtId="0" fontId="17" fillId="2" borderId="1" xfId="3" applyFont="1" applyFill="1" applyBorder="1" applyAlignment="1">
      <alignment vertical="top" wrapText="1"/>
    </xf>
    <xf numFmtId="0" fontId="17" fillId="2" borderId="4" xfId="3" applyFont="1" applyFill="1" applyBorder="1" applyAlignment="1">
      <alignment vertical="top" wrapText="1"/>
    </xf>
    <xf numFmtId="49" fontId="17" fillId="2" borderId="4" xfId="3" applyNumberFormat="1" applyFont="1" applyFill="1" applyBorder="1" applyAlignment="1">
      <alignment vertical="top" wrapText="1"/>
    </xf>
    <xf numFmtId="4" fontId="4" fillId="2" borderId="4" xfId="3" applyNumberFormat="1" applyFont="1" applyFill="1" applyBorder="1" applyAlignment="1">
      <alignment horizontal="right"/>
    </xf>
    <xf numFmtId="0" fontId="6" fillId="2" borderId="0" xfId="3" applyFont="1" applyFill="1" applyBorder="1" applyAlignment="1">
      <alignment horizontal="center" vertical="top" wrapText="1"/>
    </xf>
    <xf numFmtId="0" fontId="7" fillId="2" borderId="0" xfId="3" applyFont="1" applyFill="1" applyBorder="1" applyAlignment="1">
      <alignment horizontal="center" vertical="top" wrapText="1"/>
    </xf>
    <xf numFmtId="49" fontId="17" fillId="2" borderId="4" xfId="3" applyNumberFormat="1" applyFont="1" applyFill="1" applyBorder="1" applyAlignment="1">
      <alignment horizontal="center" vertical="top" wrapText="1"/>
    </xf>
    <xf numFmtId="0" fontId="30" fillId="2" borderId="0" xfId="3" applyFont="1" applyFill="1"/>
    <xf numFmtId="49" fontId="30" fillId="2" borderId="0" xfId="3" applyNumberFormat="1" applyFont="1" applyFill="1"/>
    <xf numFmtId="0" fontId="8" fillId="2" borderId="0" xfId="3" applyFont="1" applyFill="1" applyAlignment="1"/>
    <xf numFmtId="2" fontId="8" fillId="2" borderId="0" xfId="3" applyNumberFormat="1" applyFont="1" applyFill="1"/>
    <xf numFmtId="0" fontId="8" fillId="10" borderId="0" xfId="3" applyFont="1" applyFill="1"/>
    <xf numFmtId="0" fontId="8" fillId="5" borderId="0" xfId="3" applyFont="1" applyFill="1"/>
    <xf numFmtId="0" fontId="12" fillId="11" borderId="0" xfId="0" applyFont="1" applyFill="1"/>
    <xf numFmtId="0" fontId="4" fillId="11" borderId="1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4" fontId="39" fillId="11" borderId="0" xfId="0" applyNumberFormat="1" applyFont="1" applyFill="1"/>
    <xf numFmtId="3" fontId="38" fillId="11" borderId="1" xfId="0" applyNumberFormat="1" applyFont="1" applyFill="1" applyBorder="1" applyAlignment="1">
      <alignment horizontal="right" vertical="top" wrapText="1"/>
    </xf>
    <xf numFmtId="4" fontId="12" fillId="11" borderId="1" xfId="0" applyNumberFormat="1" applyFont="1" applyFill="1" applyBorder="1" applyAlignment="1">
      <alignment horizontal="center" vertical="top" wrapText="1"/>
    </xf>
    <xf numFmtId="4" fontId="12" fillId="11" borderId="1" xfId="0" applyNumberFormat="1" applyFont="1" applyFill="1" applyBorder="1" applyAlignment="1">
      <alignment horizontal="right" vertical="top" wrapText="1"/>
    </xf>
    <xf numFmtId="198" fontId="12" fillId="11" borderId="1" xfId="0" applyNumberFormat="1" applyFont="1" applyFill="1" applyBorder="1" applyAlignment="1">
      <alignment horizontal="right" vertical="top" wrapText="1"/>
    </xf>
    <xf numFmtId="4" fontId="5" fillId="11" borderId="0" xfId="0" applyNumberFormat="1" applyFont="1" applyFill="1" applyBorder="1" applyAlignment="1">
      <alignment horizontal="right" vertical="top" wrapText="1"/>
    </xf>
    <xf numFmtId="4" fontId="22" fillId="11" borderId="1" xfId="0" applyNumberFormat="1" applyFont="1" applyFill="1" applyBorder="1" applyAlignment="1">
      <alignment horizontal="right" vertical="top" wrapText="1"/>
    </xf>
    <xf numFmtId="4" fontId="5" fillId="11" borderId="1" xfId="0" applyNumberFormat="1" applyFont="1" applyFill="1" applyBorder="1" applyAlignment="1">
      <alignment horizontal="right" vertical="top" wrapText="1"/>
    </xf>
    <xf numFmtId="4" fontId="3" fillId="11" borderId="1" xfId="0" applyNumberFormat="1" applyFont="1" applyFill="1" applyBorder="1" applyAlignment="1">
      <alignment horizontal="right" vertical="top" wrapText="1"/>
    </xf>
    <xf numFmtId="4" fontId="22" fillId="11" borderId="1" xfId="0" applyNumberFormat="1" applyFont="1" applyFill="1" applyBorder="1" applyAlignment="1">
      <alignment vertical="top" wrapText="1"/>
    </xf>
    <xf numFmtId="4" fontId="42" fillId="11" borderId="1" xfId="0" applyNumberFormat="1" applyFont="1" applyFill="1" applyBorder="1" applyAlignment="1">
      <alignment horizontal="right" vertical="top" wrapText="1"/>
    </xf>
    <xf numFmtId="4" fontId="5" fillId="11" borderId="4" xfId="0" applyNumberFormat="1" applyFont="1" applyFill="1" applyBorder="1" applyAlignment="1">
      <alignment horizontal="right" vertical="top" wrapText="1"/>
    </xf>
    <xf numFmtId="4" fontId="12" fillId="11" borderId="4" xfId="0" applyNumberFormat="1" applyFont="1" applyFill="1" applyBorder="1" applyAlignment="1">
      <alignment horizontal="right" vertical="top" wrapText="1"/>
    </xf>
    <xf numFmtId="198" fontId="12" fillId="11" borderId="4" xfId="0" applyNumberFormat="1" applyFont="1" applyFill="1" applyBorder="1" applyAlignment="1">
      <alignment horizontal="right" vertical="top" wrapText="1"/>
    </xf>
    <xf numFmtId="0" fontId="8" fillId="11" borderId="0" xfId="0" applyFont="1" applyFill="1"/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13" fillId="5" borderId="5" xfId="0" applyNumberFormat="1" applyFont="1" applyFill="1" applyBorder="1" applyAlignment="1">
      <alignment horizontal="center" vertical="center" wrapText="1"/>
    </xf>
    <xf numFmtId="49" fontId="13" fillId="5" borderId="8" xfId="0" applyNumberFormat="1" applyFont="1" applyFill="1" applyBorder="1" applyAlignment="1">
      <alignment horizontal="center" vertical="center" wrapText="1"/>
    </xf>
    <xf numFmtId="0" fontId="12" fillId="2" borderId="0" xfId="3" applyFont="1" applyFill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0" fontId="9" fillId="2" borderId="3" xfId="3" applyFont="1" applyFill="1" applyBorder="1" applyAlignment="1">
      <alignment horizontal="center" vertical="top" wrapText="1"/>
    </xf>
    <xf numFmtId="49" fontId="13" fillId="5" borderId="5" xfId="3" applyNumberFormat="1" applyFont="1" applyFill="1" applyBorder="1" applyAlignment="1">
      <alignment horizontal="center" vertical="center" wrapText="1"/>
    </xf>
    <xf numFmtId="49" fontId="13" fillId="5" borderId="8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top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9" fillId="10" borderId="9" xfId="3" applyFont="1" applyFill="1" applyBorder="1" applyAlignment="1">
      <alignment horizontal="center" vertical="center" wrapText="1"/>
    </xf>
    <xf numFmtId="0" fontId="17" fillId="2" borderId="7" xfId="3" applyFont="1" applyFill="1" applyBorder="1" applyAlignment="1">
      <alignment wrapText="1"/>
    </xf>
    <xf numFmtId="0" fontId="2" fillId="2" borderId="7" xfId="3" applyFill="1" applyBorder="1" applyAlignment="1">
      <alignment wrapText="1"/>
    </xf>
  </cellXfs>
  <cellStyles count="8">
    <cellStyle name="Comma" xfId="1" builtinId="3"/>
    <cellStyle name="Comma 2" xfId="2"/>
    <cellStyle name="Normal" xfId="0" builtinId="0"/>
    <cellStyle name="Normal 2" xfId="3"/>
    <cellStyle name="Percent" xfId="4" builtinId="5"/>
    <cellStyle name="Percent 2" xfId="5"/>
    <cellStyle name="SN_241" xfId="6"/>
    <cellStyle name="Обычн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C%203%20KGMS%20nax%202021-2023_doc%2004.07.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C3 KGMS nax 2021-2023"/>
    </sheetNames>
    <sheetDataSet>
      <sheetData sheetId="0">
        <row r="2291">
          <cell r="I2291">
            <v>2970849.1999999997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628"/>
  <sheetViews>
    <sheetView tabSelected="1" topLeftCell="E157" zoomScale="85" zoomScaleNormal="85" zoomScaleSheetLayoutView="85" workbookViewId="0">
      <selection activeCell="G163" sqref="G163"/>
    </sheetView>
  </sheetViews>
  <sheetFormatPr defaultRowHeight="15" outlineLevelRow="1" outlineLevelCol="1"/>
  <cols>
    <col min="1" max="1" width="0" style="2" hidden="1" customWidth="1"/>
    <col min="2" max="2" width="4.42578125" style="2" hidden="1" customWidth="1"/>
    <col min="3" max="3" width="4.28515625" style="2" hidden="1" customWidth="1"/>
    <col min="4" max="4" width="3.42578125" style="2" hidden="1" customWidth="1"/>
    <col min="5" max="5" width="6" style="78" customWidth="1"/>
    <col min="6" max="6" width="7.28515625" style="79" customWidth="1"/>
    <col min="7" max="7" width="44.28515625" style="80" customWidth="1"/>
    <col min="8" max="8" width="20.7109375" style="2" hidden="1" customWidth="1" outlineLevel="1"/>
    <col min="9" max="9" width="22.85546875" style="99" customWidth="1" collapsed="1"/>
    <col min="10" max="10" width="19.42578125" style="2" hidden="1" customWidth="1"/>
    <col min="11" max="11" width="16.85546875" style="160" hidden="1" customWidth="1"/>
    <col min="12" max="12" width="18.5703125" style="2" hidden="1" customWidth="1"/>
    <col min="13" max="13" width="18.42578125" style="2" hidden="1" customWidth="1"/>
    <col min="14" max="16" width="6.5703125" style="2" hidden="1" customWidth="1" outlineLevel="1"/>
    <col min="17" max="17" width="19.42578125" style="2" hidden="1" customWidth="1"/>
    <col min="18" max="18" width="17" style="2" hidden="1" customWidth="1"/>
    <col min="19" max="19" width="17.85546875" style="2" hidden="1" customWidth="1"/>
    <col min="20" max="20" width="19.7109375" style="2" customWidth="1"/>
    <col min="21" max="21" width="19.42578125" style="2" hidden="1" customWidth="1"/>
    <col min="22" max="22" width="19.42578125" style="632" customWidth="1"/>
    <col min="23" max="23" width="19.42578125" style="2" customWidth="1"/>
    <col min="24" max="24" width="19.42578125" style="250" hidden="1" customWidth="1"/>
    <col min="25" max="25" width="19.42578125" style="2" hidden="1" customWidth="1"/>
    <col min="26" max="26" width="19.28515625" style="2" hidden="1" customWidth="1"/>
    <col min="27" max="27" width="18.85546875" style="2" hidden="1" customWidth="1"/>
    <col min="28" max="28" width="35" style="2" hidden="1" customWidth="1"/>
    <col min="29" max="29" width="11.85546875" style="275" customWidth="1"/>
    <col min="30" max="30" width="16.5703125" style="10" bestFit="1" customWidth="1"/>
    <col min="31" max="71" width="9.140625" style="10"/>
    <col min="72" max="16384" width="9.140625" style="2"/>
  </cols>
  <sheetData>
    <row r="1" spans="1:71" s="54" customFormat="1" ht="23.25" customHeight="1">
      <c r="B1" s="55"/>
      <c r="C1" s="55"/>
      <c r="D1" s="55"/>
      <c r="E1" s="55"/>
      <c r="F1" s="81"/>
      <c r="G1" s="82" t="s">
        <v>65</v>
      </c>
      <c r="H1" s="55"/>
      <c r="I1" s="96"/>
      <c r="J1" s="55"/>
      <c r="K1" s="127"/>
      <c r="L1" s="55"/>
      <c r="M1" s="55"/>
      <c r="N1" s="55"/>
      <c r="O1" s="55"/>
      <c r="P1" s="55"/>
      <c r="Q1" s="55"/>
      <c r="R1" s="55"/>
      <c r="S1" s="55"/>
      <c r="T1" s="55"/>
      <c r="U1" s="55"/>
      <c r="V1" s="614"/>
      <c r="W1" s="55"/>
      <c r="X1" s="238"/>
      <c r="Y1" s="55"/>
      <c r="Z1" s="55"/>
      <c r="AA1" s="55"/>
      <c r="AC1" s="275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</row>
    <row r="2" spans="1:71" s="54" customFormat="1" ht="21.75" customHeight="1">
      <c r="B2" s="55"/>
      <c r="C2" s="55"/>
      <c r="D2" s="55"/>
      <c r="E2" s="55"/>
      <c r="F2" s="81"/>
      <c r="G2" s="82" t="s">
        <v>119</v>
      </c>
      <c r="H2" s="55"/>
      <c r="I2" s="96"/>
      <c r="J2" s="55"/>
      <c r="K2" s="127"/>
      <c r="L2" s="55"/>
      <c r="M2" s="100">
        <f>J17+17579.8</f>
        <v>121660</v>
      </c>
      <c r="N2" s="55"/>
      <c r="O2" s="55"/>
      <c r="P2" s="55"/>
      <c r="Q2" s="55"/>
      <c r="R2" s="55"/>
      <c r="S2" s="55"/>
      <c r="T2" s="55"/>
      <c r="U2" s="55"/>
      <c r="V2" s="614"/>
      <c r="W2" s="55"/>
      <c r="X2" s="238"/>
      <c r="Y2" s="55"/>
      <c r="Z2" s="55"/>
      <c r="AA2" s="55"/>
      <c r="AC2" s="275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</row>
    <row r="3" spans="1:71" s="54" customFormat="1" ht="21" customHeight="1">
      <c r="B3" s="122"/>
      <c r="C3" s="122"/>
      <c r="D3" s="122"/>
      <c r="E3" s="122"/>
      <c r="F3" s="83"/>
      <c r="G3" s="644"/>
      <c r="H3" s="644"/>
      <c r="I3" s="97"/>
      <c r="J3" s="98"/>
      <c r="K3" s="128"/>
      <c r="L3" s="55"/>
      <c r="M3" s="55"/>
      <c r="N3" s="55"/>
      <c r="O3" s="55"/>
      <c r="P3" s="55"/>
      <c r="Q3" s="55"/>
      <c r="R3" s="55"/>
      <c r="S3" s="55"/>
      <c r="T3" s="55"/>
      <c r="U3" s="55"/>
      <c r="V3" s="614"/>
      <c r="W3" s="55"/>
      <c r="X3" s="238"/>
      <c r="Y3" s="55"/>
      <c r="Z3" s="55"/>
      <c r="AA3" s="55"/>
      <c r="AC3" s="275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</row>
    <row r="4" spans="1:71" ht="51" customHeight="1">
      <c r="B4" s="647" t="s">
        <v>13</v>
      </c>
      <c r="C4" s="647" t="s">
        <v>14</v>
      </c>
      <c r="D4" s="647" t="s">
        <v>15</v>
      </c>
      <c r="E4" s="43" t="s">
        <v>12</v>
      </c>
      <c r="F4" s="44"/>
      <c r="G4" s="648" t="s">
        <v>24</v>
      </c>
      <c r="H4" s="650" t="s">
        <v>66</v>
      </c>
      <c r="I4" s="652" t="s">
        <v>67</v>
      </c>
      <c r="J4" s="633" t="s">
        <v>61</v>
      </c>
      <c r="K4" s="634"/>
      <c r="L4" s="634"/>
      <c r="M4" s="639"/>
      <c r="N4" s="633" t="s">
        <v>62</v>
      </c>
      <c r="O4" s="634"/>
      <c r="P4" s="635"/>
      <c r="Q4" s="633" t="s">
        <v>63</v>
      </c>
      <c r="R4" s="634"/>
      <c r="S4" s="639"/>
      <c r="T4" s="633" t="s">
        <v>64</v>
      </c>
      <c r="U4" s="634"/>
      <c r="V4" s="643"/>
      <c r="W4" s="634"/>
      <c r="X4" s="307"/>
      <c r="Y4" s="307"/>
      <c r="Z4" s="307"/>
      <c r="AA4" s="308"/>
    </row>
    <row r="5" spans="1:71" ht="87" customHeight="1">
      <c r="B5" s="647"/>
      <c r="C5" s="647"/>
      <c r="D5" s="647"/>
      <c r="E5" s="38" t="s">
        <v>25</v>
      </c>
      <c r="F5" s="22" t="s">
        <v>26</v>
      </c>
      <c r="G5" s="649"/>
      <c r="H5" s="651"/>
      <c r="I5" s="652"/>
      <c r="J5" s="640"/>
      <c r="K5" s="641"/>
      <c r="L5" s="641"/>
      <c r="M5" s="642"/>
      <c r="N5" s="636"/>
      <c r="O5" s="637"/>
      <c r="P5" s="638"/>
      <c r="Q5" s="640"/>
      <c r="R5" s="641"/>
      <c r="S5" s="642"/>
      <c r="T5" s="309"/>
      <c r="U5" s="310"/>
      <c r="V5" s="615"/>
      <c r="W5" s="310"/>
      <c r="X5" s="310"/>
      <c r="Y5" s="310"/>
      <c r="Z5" s="310"/>
      <c r="AA5" s="311"/>
    </row>
    <row r="6" spans="1:71" ht="28.5">
      <c r="B6" s="123"/>
      <c r="C6" s="123"/>
      <c r="D6" s="123"/>
      <c r="E6" s="41"/>
      <c r="F6" s="22"/>
      <c r="G6" s="214">
        <f>+J469-I469</f>
        <v>37354.199999999983</v>
      </c>
      <c r="H6" s="124"/>
      <c r="I6" s="125"/>
      <c r="J6" s="84">
        <v>2021</v>
      </c>
      <c r="K6" s="129" t="s">
        <v>319</v>
      </c>
      <c r="L6" s="84">
        <v>2022</v>
      </c>
      <c r="M6" s="84">
        <v>2023</v>
      </c>
      <c r="N6" s="119"/>
      <c r="O6" s="120"/>
      <c r="P6" s="121"/>
      <c r="Q6" s="119">
        <v>2021</v>
      </c>
      <c r="R6" s="84">
        <v>2022</v>
      </c>
      <c r="S6" s="84">
        <v>2023</v>
      </c>
      <c r="T6" s="45">
        <v>2021</v>
      </c>
      <c r="U6" s="45" t="s">
        <v>319</v>
      </c>
      <c r="V6" s="616" t="s">
        <v>388</v>
      </c>
      <c r="W6" s="45" t="s">
        <v>319</v>
      </c>
      <c r="X6" s="239" t="s">
        <v>385</v>
      </c>
      <c r="Y6" s="45" t="s">
        <v>386</v>
      </c>
      <c r="Z6" s="45">
        <v>2022</v>
      </c>
      <c r="AA6" s="45">
        <v>2023</v>
      </c>
    </row>
    <row r="7" spans="1:71" s="197" customFormat="1" ht="16.5" outlineLevel="1">
      <c r="B7" s="185"/>
      <c r="C7" s="185"/>
      <c r="D7" s="185"/>
      <c r="E7" s="186"/>
      <c r="F7" s="187"/>
      <c r="G7" s="188"/>
      <c r="H7" s="189"/>
      <c r="I7" s="213">
        <v>2994068.5</v>
      </c>
      <c r="J7" s="190"/>
      <c r="K7" s="191"/>
      <c r="L7" s="192"/>
      <c r="M7" s="193"/>
      <c r="N7" s="190"/>
      <c r="O7" s="192"/>
      <c r="P7" s="193"/>
      <c r="Q7" s="190"/>
      <c r="R7" s="194"/>
      <c r="S7" s="193"/>
      <c r="T7" s="195">
        <v>197483996.80000001</v>
      </c>
      <c r="U7" s="196"/>
      <c r="V7" s="616"/>
      <c r="W7" s="196"/>
      <c r="X7" s="239"/>
      <c r="Y7" s="196"/>
      <c r="Z7" s="195">
        <v>214019020.80000001</v>
      </c>
      <c r="AA7" s="196"/>
      <c r="AC7" s="27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</row>
    <row r="8" spans="1:71" s="197" customFormat="1" ht="16.5" outlineLevel="1">
      <c r="B8" s="185"/>
      <c r="C8" s="185"/>
      <c r="D8" s="185"/>
      <c r="E8" s="186"/>
      <c r="F8" s="187"/>
      <c r="G8" s="188"/>
      <c r="H8" s="189"/>
      <c r="I8" s="213"/>
      <c r="J8" s="190"/>
      <c r="K8" s="191"/>
      <c r="L8" s="192"/>
      <c r="M8" s="193"/>
      <c r="N8" s="190"/>
      <c r="O8" s="192"/>
      <c r="P8" s="193"/>
      <c r="Q8" s="190"/>
      <c r="R8" s="192"/>
      <c r="S8" s="193"/>
      <c r="T8" s="199">
        <f>T7-T10</f>
        <v>-3030432.0179761648</v>
      </c>
      <c r="U8" s="199"/>
      <c r="V8" s="617"/>
      <c r="W8" s="199"/>
      <c r="X8" s="240"/>
      <c r="Y8" s="199"/>
      <c r="Z8" s="199">
        <f>Z7-Z9</f>
        <v>-11494323.598000079</v>
      </c>
      <c r="AA8" s="196"/>
      <c r="AC8" s="27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</row>
    <row r="9" spans="1:71" s="319" customFormat="1" ht="30.6" customHeight="1">
      <c r="A9" s="94"/>
      <c r="B9" s="89"/>
      <c r="C9" s="89"/>
      <c r="D9" s="89"/>
      <c r="E9" s="312"/>
      <c r="F9" s="313"/>
      <c r="G9" s="314" t="s">
        <v>60</v>
      </c>
      <c r="H9" s="93">
        <f>+H11+H54+H78+H94+H122+H153+H162+H177+H186+H348+H351+H391+H422+H457+H491+H515+H622+H550+H559+H578+H599</f>
        <v>152747573.62</v>
      </c>
      <c r="V9" s="618"/>
      <c r="X9" s="304">
        <f>+X11+X54+X78+X94+X122+X153+X162+X177+X186+X348+X351+X391+X422+X457+X491+X515+X622+X550+X559+X578+X599</f>
        <v>176610924.41</v>
      </c>
      <c r="Y9" s="93"/>
      <c r="Z9" s="93">
        <f>+Z11+Z54+Z78+Z94+Z122+Z153+Z162+Z177+Z186+Z348+Z351+Z391+Z422+Z457+Z491+Z515+Z622+Z550+Z559+Z578+Z599</f>
        <v>225513344.39800009</v>
      </c>
      <c r="AA9" s="93">
        <f>+AA11+AA54+AA78+AA94+AA122+AA153+AA162+AA177+AA186+AA348+AA351+AA391+AA422+AA457+AA491+AA515+AA622+AA550+AA559+AA578+AA599</f>
        <v>225878123.13999999</v>
      </c>
      <c r="AB9" s="94"/>
      <c r="AC9" s="317"/>
      <c r="AD9" s="318"/>
      <c r="AE9" s="318"/>
      <c r="AF9" s="318"/>
      <c r="AG9" s="318"/>
      <c r="AH9" s="318"/>
      <c r="AI9" s="318"/>
      <c r="AJ9" s="318"/>
      <c r="AK9" s="318"/>
      <c r="AL9" s="318"/>
      <c r="AM9" s="318"/>
      <c r="AN9" s="318"/>
      <c r="AO9" s="318"/>
      <c r="AP9" s="318"/>
      <c r="AQ9" s="318"/>
      <c r="AR9" s="318"/>
      <c r="AS9" s="318"/>
      <c r="AT9" s="318"/>
      <c r="AU9" s="318"/>
      <c r="AV9" s="318"/>
      <c r="AW9" s="318"/>
      <c r="AX9" s="318"/>
      <c r="AY9" s="318"/>
      <c r="AZ9" s="318"/>
      <c r="BA9" s="318"/>
      <c r="BB9" s="318"/>
      <c r="BC9" s="318"/>
      <c r="BD9" s="318"/>
      <c r="BE9" s="318"/>
      <c r="BF9" s="318"/>
      <c r="BG9" s="318"/>
      <c r="BH9" s="318"/>
      <c r="BI9" s="318"/>
      <c r="BJ9" s="318"/>
      <c r="BK9" s="318"/>
      <c r="BL9" s="318"/>
      <c r="BM9" s="318"/>
      <c r="BN9" s="318"/>
      <c r="BO9" s="318"/>
      <c r="BP9" s="318"/>
      <c r="BQ9" s="318"/>
      <c r="BR9" s="318"/>
      <c r="BS9" s="318"/>
    </row>
    <row r="10" spans="1:71" s="319" customFormat="1" ht="30.6" customHeight="1">
      <c r="A10" s="94"/>
      <c r="B10" s="89"/>
      <c r="C10" s="89"/>
      <c r="D10" s="89"/>
      <c r="E10" s="312"/>
      <c r="F10" s="313"/>
      <c r="G10" s="314" t="s">
        <v>60</v>
      </c>
      <c r="H10" s="315">
        <v>179744957.09999996</v>
      </c>
      <c r="I10" s="315">
        <f t="shared" ref="I10:V10" si="0">+I11+I54+I78+I94+I122+I153+I162+I177+I186+I348+I351+I391+I422+I457+I491+I515+I622+I550+I559+I578+I599</f>
        <v>179744957.09999996</v>
      </c>
      <c r="J10" s="93">
        <f t="shared" si="0"/>
        <v>196207788.51797619</v>
      </c>
      <c r="K10" s="93">
        <f t="shared" si="0"/>
        <v>16462831.417976113</v>
      </c>
      <c r="L10" s="93">
        <f t="shared" si="0"/>
        <v>220756765.62900007</v>
      </c>
      <c r="M10" s="93">
        <f t="shared" si="0"/>
        <v>222428420.03999996</v>
      </c>
      <c r="N10" s="93">
        <f t="shared" si="0"/>
        <v>0</v>
      </c>
      <c r="O10" s="93">
        <f t="shared" si="0"/>
        <v>0</v>
      </c>
      <c r="P10" s="93">
        <f t="shared" si="0"/>
        <v>0</v>
      </c>
      <c r="Q10" s="93">
        <f t="shared" si="0"/>
        <v>4306640.3</v>
      </c>
      <c r="R10" s="93">
        <f t="shared" si="0"/>
        <v>6410727.1389999995</v>
      </c>
      <c r="S10" s="93">
        <f t="shared" si="0"/>
        <v>3449703.0999999996</v>
      </c>
      <c r="T10" s="316">
        <f t="shared" si="0"/>
        <v>200514428.81797618</v>
      </c>
      <c r="U10" s="237">
        <f t="shared" si="0"/>
        <v>21033684.11797611</v>
      </c>
      <c r="V10" s="619">
        <f t="shared" si="0"/>
        <v>196914429.31530902</v>
      </c>
      <c r="W10" s="316">
        <f>+V10-T10</f>
        <v>-3599999.5026671588</v>
      </c>
      <c r="X10" s="304"/>
      <c r="Y10" s="93"/>
      <c r="Z10" s="93"/>
      <c r="AA10" s="93"/>
      <c r="AB10" s="94"/>
      <c r="AC10" s="317"/>
      <c r="AD10" s="318"/>
      <c r="AE10" s="318"/>
      <c r="AF10" s="318"/>
      <c r="AG10" s="318"/>
      <c r="AH10" s="318"/>
      <c r="AI10" s="318"/>
      <c r="AJ10" s="318"/>
      <c r="AK10" s="318"/>
      <c r="AL10" s="318"/>
      <c r="AM10" s="318"/>
      <c r="AN10" s="318"/>
      <c r="AO10" s="318"/>
      <c r="AP10" s="318"/>
      <c r="AQ10" s="318"/>
      <c r="AR10" s="318"/>
      <c r="AS10" s="318"/>
      <c r="AT10" s="318"/>
      <c r="AU10" s="318"/>
      <c r="AV10" s="318"/>
      <c r="AW10" s="318"/>
      <c r="AX10" s="318"/>
      <c r="AY10" s="318"/>
      <c r="AZ10" s="318"/>
      <c r="BA10" s="318"/>
      <c r="BB10" s="318"/>
      <c r="BC10" s="318"/>
      <c r="BD10" s="318"/>
      <c r="BE10" s="318"/>
      <c r="BF10" s="318"/>
      <c r="BG10" s="318"/>
      <c r="BH10" s="318"/>
      <c r="BI10" s="318"/>
      <c r="BJ10" s="318"/>
      <c r="BK10" s="318"/>
      <c r="BL10" s="318"/>
      <c r="BM10" s="318"/>
      <c r="BN10" s="318"/>
      <c r="BO10" s="318"/>
      <c r="BP10" s="318"/>
      <c r="BQ10" s="318"/>
      <c r="BR10" s="318"/>
      <c r="BS10" s="318"/>
    </row>
    <row r="11" spans="1:71" s="132" customFormat="1" ht="32.25" customHeight="1">
      <c r="B11" s="130"/>
      <c r="C11" s="130"/>
      <c r="D11" s="130"/>
      <c r="E11" s="215">
        <v>1041</v>
      </c>
      <c r="F11" s="216" t="s">
        <v>391</v>
      </c>
      <c r="G11" s="217" t="s">
        <v>70</v>
      </c>
      <c r="H11" s="131">
        <f>+H12+H14+H16+H18+H20+H22+H24+H26+H28+H30+H32+H34+H36+H38+H40+H42+H44+H46+H48+H50+H52</f>
        <v>2354419.52</v>
      </c>
      <c r="I11" s="131">
        <f>+I12+I14+I16+I18+I20+I22+I24+I26+I28+I30+I32+I34+I36+I38+I40+I42+I44+I46+I48+I50+I52</f>
        <v>2342071.4</v>
      </c>
      <c r="J11" s="131">
        <f t="shared" ref="J11:AA11" si="1">+J12+J14+J16+J18+J20+J22+J24+J26+J28+J30+J32+J34+J36+J38+J40+J42+J44+J46+J48+J50+J52</f>
        <v>2549114.9999999995</v>
      </c>
      <c r="K11" s="131">
        <f t="shared" si="1"/>
        <v>207043.59999999998</v>
      </c>
      <c r="L11" s="131">
        <f t="shared" si="1"/>
        <v>2395500.15</v>
      </c>
      <c r="M11" s="131">
        <f t="shared" si="1"/>
        <v>2704107.34</v>
      </c>
      <c r="N11" s="131">
        <f t="shared" si="1"/>
        <v>0</v>
      </c>
      <c r="O11" s="131">
        <f t="shared" si="1"/>
        <v>0</v>
      </c>
      <c r="P11" s="131">
        <f t="shared" si="1"/>
        <v>0</v>
      </c>
      <c r="Q11" s="131">
        <f t="shared" si="1"/>
        <v>51500</v>
      </c>
      <c r="R11" s="131">
        <f t="shared" si="1"/>
        <v>615921</v>
      </c>
      <c r="S11" s="131">
        <f t="shared" si="1"/>
        <v>551500</v>
      </c>
      <c r="T11" s="218">
        <f t="shared" si="1"/>
        <v>2600614.9999999995</v>
      </c>
      <c r="U11" s="218">
        <f t="shared" si="1"/>
        <v>258543.59999999998</v>
      </c>
      <c r="V11" s="620">
        <f t="shared" si="1"/>
        <v>2588596.3928</v>
      </c>
      <c r="W11" s="218">
        <f t="shared" si="1"/>
        <v>-12018.607199999991</v>
      </c>
      <c r="X11" s="293">
        <f t="shared" si="1"/>
        <v>1780967.1</v>
      </c>
      <c r="Y11" s="218">
        <f>+X11-T11</f>
        <v>-819647.89999999944</v>
      </c>
      <c r="Z11" s="218">
        <f t="shared" si="1"/>
        <v>3011421.15</v>
      </c>
      <c r="AA11" s="218">
        <f t="shared" si="1"/>
        <v>3255607.34</v>
      </c>
      <c r="AC11" s="275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</row>
    <row r="12" spans="1:71" s="7" customFormat="1" ht="90" customHeight="1">
      <c r="B12" s="9"/>
      <c r="C12" s="9"/>
      <c r="D12" s="9"/>
      <c r="E12" s="14"/>
      <c r="F12" s="20">
        <v>11001</v>
      </c>
      <c r="G12" s="19" t="s">
        <v>72</v>
      </c>
      <c r="H12" s="5">
        <f>H13</f>
        <v>1315874.6299999999</v>
      </c>
      <c r="I12" s="5">
        <f t="shared" ref="I12:AA12" si="2">I13</f>
        <v>1367960.9</v>
      </c>
      <c r="J12" s="5">
        <f t="shared" si="2"/>
        <v>1367960.9</v>
      </c>
      <c r="K12" s="134">
        <f t="shared" ref="K12:K79" si="3">J12-I12</f>
        <v>0</v>
      </c>
      <c r="L12" s="5">
        <f t="shared" si="2"/>
        <v>1367960.9</v>
      </c>
      <c r="M12" s="5">
        <f t="shared" si="2"/>
        <v>1504757</v>
      </c>
      <c r="N12" s="5">
        <f t="shared" si="2"/>
        <v>0</v>
      </c>
      <c r="O12" s="5">
        <f t="shared" si="2"/>
        <v>0</v>
      </c>
      <c r="P12" s="5">
        <f t="shared" si="2"/>
        <v>0</v>
      </c>
      <c r="Q12" s="5">
        <f t="shared" si="2"/>
        <v>0</v>
      </c>
      <c r="R12" s="5">
        <f t="shared" si="2"/>
        <v>0</v>
      </c>
      <c r="S12" s="5">
        <f t="shared" si="2"/>
        <v>0</v>
      </c>
      <c r="T12" s="5">
        <f t="shared" si="2"/>
        <v>1367960.9</v>
      </c>
      <c r="U12" s="6">
        <f t="shared" ref="U12:U53" si="4">+T12-I12</f>
        <v>0</v>
      </c>
      <c r="V12" s="621">
        <f>+T12</f>
        <v>1367960.9</v>
      </c>
      <c r="W12" s="6">
        <f>+V12-T12</f>
        <v>0</v>
      </c>
      <c r="X12" s="241">
        <v>831068.4</v>
      </c>
      <c r="Y12" s="218">
        <f t="shared" ref="Y12:Y75" si="5">+X12-T12</f>
        <v>-536892.49999999988</v>
      </c>
      <c r="Z12" s="5">
        <f t="shared" si="2"/>
        <v>1367960.9</v>
      </c>
      <c r="AA12" s="5">
        <f t="shared" si="2"/>
        <v>1504757</v>
      </c>
      <c r="AC12" s="301">
        <f>+W12/T12</f>
        <v>0</v>
      </c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</row>
    <row r="13" spans="1:71" s="4" customFormat="1" ht="39" customHeight="1">
      <c r="B13" s="8"/>
      <c r="C13" s="8"/>
      <c r="D13" s="8"/>
      <c r="E13" s="14"/>
      <c r="F13" s="15"/>
      <c r="G13" s="102" t="s">
        <v>260</v>
      </c>
      <c r="H13" s="101">
        <v>1315874.6299999999</v>
      </c>
      <c r="I13" s="101">
        <v>1367960.9</v>
      </c>
      <c r="J13" s="103">
        <v>1367960.9</v>
      </c>
      <c r="K13" s="104">
        <f t="shared" si="3"/>
        <v>0</v>
      </c>
      <c r="L13" s="103">
        <v>1367960.9</v>
      </c>
      <c r="M13" s="103">
        <v>1504757</v>
      </c>
      <c r="N13" s="103">
        <v>0</v>
      </c>
      <c r="O13" s="103">
        <v>0</v>
      </c>
      <c r="P13" s="103">
        <v>0</v>
      </c>
      <c r="Q13" s="103">
        <v>0</v>
      </c>
      <c r="R13" s="103">
        <v>0</v>
      </c>
      <c r="S13" s="103">
        <v>0</v>
      </c>
      <c r="T13" s="101">
        <f>J13+N13+Q13</f>
        <v>1367960.9</v>
      </c>
      <c r="U13" s="6">
        <f t="shared" si="4"/>
        <v>0</v>
      </c>
      <c r="V13" s="624">
        <f>+T13+T13*AC12</f>
        <v>1367960.9</v>
      </c>
      <c r="W13" s="6">
        <f t="shared" ref="W13:W53" si="6">+V13-T13</f>
        <v>0</v>
      </c>
      <c r="X13" s="241"/>
      <c r="Y13" s="218">
        <f t="shared" si="5"/>
        <v>-1367960.9</v>
      </c>
      <c r="Z13" s="101">
        <f>L13+O13+R13</f>
        <v>1367960.9</v>
      </c>
      <c r="AA13" s="101">
        <f>M13+P13+S13</f>
        <v>1504757</v>
      </c>
      <c r="AC13" s="275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</row>
    <row r="14" spans="1:71" s="7" customFormat="1" ht="57" customHeight="1">
      <c r="B14" s="9"/>
      <c r="C14" s="9"/>
      <c r="D14" s="9"/>
      <c r="E14" s="14"/>
      <c r="F14" s="20">
        <v>11002</v>
      </c>
      <c r="G14" s="19" t="s">
        <v>71</v>
      </c>
      <c r="H14" s="5">
        <f>H15</f>
        <v>81468</v>
      </c>
      <c r="I14" s="5">
        <f t="shared" ref="I14:AA14" si="7">I15</f>
        <v>81840</v>
      </c>
      <c r="J14" s="5">
        <f t="shared" si="7"/>
        <v>81840</v>
      </c>
      <c r="K14" s="134">
        <f t="shared" si="3"/>
        <v>0</v>
      </c>
      <c r="L14" s="5">
        <f t="shared" si="7"/>
        <v>81840</v>
      </c>
      <c r="M14" s="5">
        <f t="shared" si="7"/>
        <v>81840</v>
      </c>
      <c r="N14" s="5">
        <f t="shared" si="7"/>
        <v>0</v>
      </c>
      <c r="O14" s="5">
        <f t="shared" si="7"/>
        <v>0</v>
      </c>
      <c r="P14" s="5">
        <f t="shared" si="7"/>
        <v>0</v>
      </c>
      <c r="Q14" s="5">
        <f t="shared" si="7"/>
        <v>0</v>
      </c>
      <c r="R14" s="5">
        <f t="shared" si="7"/>
        <v>0</v>
      </c>
      <c r="S14" s="5">
        <f t="shared" si="7"/>
        <v>0</v>
      </c>
      <c r="T14" s="5">
        <f t="shared" si="7"/>
        <v>81840</v>
      </c>
      <c r="U14" s="6">
        <f t="shared" si="4"/>
        <v>0</v>
      </c>
      <c r="V14" s="621">
        <v>81840</v>
      </c>
      <c r="W14" s="6">
        <f t="shared" si="6"/>
        <v>0</v>
      </c>
      <c r="X14" s="294">
        <v>79300</v>
      </c>
      <c r="Y14" s="218">
        <f t="shared" si="5"/>
        <v>-2540</v>
      </c>
      <c r="Z14" s="5">
        <f t="shared" si="7"/>
        <v>81840</v>
      </c>
      <c r="AA14" s="5">
        <f t="shared" si="7"/>
        <v>81840</v>
      </c>
      <c r="AC14" s="301">
        <f>+W14/T14</f>
        <v>0</v>
      </c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</row>
    <row r="15" spans="1:71" s="4" customFormat="1" ht="39" customHeight="1">
      <c r="B15" s="8"/>
      <c r="C15" s="8"/>
      <c r="D15" s="8"/>
      <c r="E15" s="14"/>
      <c r="F15" s="15"/>
      <c r="G15" s="102" t="s">
        <v>260</v>
      </c>
      <c r="H15" s="101">
        <v>81468</v>
      </c>
      <c r="I15" s="101">
        <v>81840</v>
      </c>
      <c r="J15" s="103">
        <v>81840</v>
      </c>
      <c r="K15" s="104">
        <f t="shared" si="3"/>
        <v>0</v>
      </c>
      <c r="L15" s="103">
        <v>81840</v>
      </c>
      <c r="M15" s="103">
        <v>81840</v>
      </c>
      <c r="N15" s="103">
        <v>0</v>
      </c>
      <c r="O15" s="103">
        <v>0</v>
      </c>
      <c r="P15" s="103">
        <v>0</v>
      </c>
      <c r="Q15" s="103">
        <v>0</v>
      </c>
      <c r="R15" s="103">
        <v>0</v>
      </c>
      <c r="S15" s="103">
        <v>0</v>
      </c>
      <c r="T15" s="101">
        <f>J15+N15+Q15</f>
        <v>81840</v>
      </c>
      <c r="U15" s="6">
        <f t="shared" si="4"/>
        <v>0</v>
      </c>
      <c r="V15" s="624">
        <f>+T15+T15*AC14</f>
        <v>81840</v>
      </c>
      <c r="W15" s="6">
        <f t="shared" si="6"/>
        <v>0</v>
      </c>
      <c r="X15" s="241"/>
      <c r="Y15" s="218">
        <f t="shared" si="5"/>
        <v>-81840</v>
      </c>
      <c r="Z15" s="101">
        <f>L15+O15+R15</f>
        <v>81840</v>
      </c>
      <c r="AA15" s="101">
        <f>M15+P15+S15</f>
        <v>81840</v>
      </c>
      <c r="AC15" s="275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</row>
    <row r="16" spans="1:71" s="7" customFormat="1" ht="48.75" customHeight="1">
      <c r="B16" s="9"/>
      <c r="C16" s="9"/>
      <c r="D16" s="9"/>
      <c r="E16" s="14"/>
      <c r="F16" s="20">
        <v>11003</v>
      </c>
      <c r="G16" s="19" t="s">
        <v>261</v>
      </c>
      <c r="H16" s="5">
        <f>H17</f>
        <v>67346.399999999994</v>
      </c>
      <c r="I16" s="5">
        <f t="shared" ref="I16:AA16" si="8">I17</f>
        <v>29832.7</v>
      </c>
      <c r="J16" s="5">
        <f t="shared" si="8"/>
        <v>104080.2</v>
      </c>
      <c r="K16" s="134">
        <f t="shared" si="3"/>
        <v>74247.5</v>
      </c>
      <c r="L16" s="5">
        <f t="shared" si="8"/>
        <v>89045.35</v>
      </c>
      <c r="M16" s="5">
        <f t="shared" si="8"/>
        <v>100301.74</v>
      </c>
      <c r="N16" s="5">
        <f t="shared" si="8"/>
        <v>0</v>
      </c>
      <c r="O16" s="5">
        <f t="shared" si="8"/>
        <v>0</v>
      </c>
      <c r="P16" s="5">
        <f t="shared" si="8"/>
        <v>0</v>
      </c>
      <c r="Q16" s="5">
        <f t="shared" si="8"/>
        <v>0</v>
      </c>
      <c r="R16" s="5">
        <f t="shared" si="8"/>
        <v>0</v>
      </c>
      <c r="S16" s="5">
        <f t="shared" si="8"/>
        <v>0</v>
      </c>
      <c r="T16" s="5">
        <f t="shared" si="8"/>
        <v>104080.2</v>
      </c>
      <c r="U16" s="6">
        <f t="shared" si="4"/>
        <v>74247.5</v>
      </c>
      <c r="V16" s="621">
        <f>+T16</f>
        <v>104080.2</v>
      </c>
      <c r="W16" s="6">
        <f t="shared" si="6"/>
        <v>0</v>
      </c>
      <c r="X16" s="294">
        <f>7811.1</f>
        <v>7811.1</v>
      </c>
      <c r="Y16" s="218">
        <f t="shared" si="5"/>
        <v>-96269.099999999991</v>
      </c>
      <c r="Z16" s="5">
        <f t="shared" si="8"/>
        <v>89045.35</v>
      </c>
      <c r="AA16" s="5">
        <f t="shared" si="8"/>
        <v>100301.74</v>
      </c>
      <c r="AC16" s="301">
        <f>+W16/T16</f>
        <v>0</v>
      </c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</row>
    <row r="17" spans="2:71" s="4" customFormat="1" ht="39" customHeight="1">
      <c r="B17" s="8"/>
      <c r="C17" s="8"/>
      <c r="D17" s="8"/>
      <c r="E17" s="14"/>
      <c r="F17" s="15"/>
      <c r="G17" s="102" t="s">
        <v>260</v>
      </c>
      <c r="H17" s="101">
        <v>67346.399999999994</v>
      </c>
      <c r="I17" s="101">
        <v>29832.7</v>
      </c>
      <c r="J17" s="103">
        <v>104080.2</v>
      </c>
      <c r="K17" s="104">
        <v>89045.35</v>
      </c>
      <c r="L17" s="103">
        <v>89045.35</v>
      </c>
      <c r="M17" s="103">
        <v>100301.74</v>
      </c>
      <c r="N17" s="103">
        <v>0</v>
      </c>
      <c r="O17" s="103">
        <v>0</v>
      </c>
      <c r="P17" s="103">
        <v>0</v>
      </c>
      <c r="Q17" s="103">
        <v>0</v>
      </c>
      <c r="R17" s="103">
        <v>0</v>
      </c>
      <c r="S17" s="103">
        <v>0</v>
      </c>
      <c r="T17" s="101">
        <f>J17+N17+Q17</f>
        <v>104080.2</v>
      </c>
      <c r="U17" s="6">
        <f t="shared" si="4"/>
        <v>74247.5</v>
      </c>
      <c r="V17" s="624">
        <f>+T17+T17*AC16</f>
        <v>104080.2</v>
      </c>
      <c r="W17" s="6">
        <f t="shared" si="6"/>
        <v>0</v>
      </c>
      <c r="X17" s="241"/>
      <c r="Y17" s="218">
        <f t="shared" si="5"/>
        <v>-104080.2</v>
      </c>
      <c r="Z17" s="101">
        <f>L17+O17+R17</f>
        <v>89045.35</v>
      </c>
      <c r="AA17" s="101">
        <f>M17+P17+S17</f>
        <v>100301.74</v>
      </c>
      <c r="AC17" s="275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</row>
    <row r="18" spans="2:71" s="7" customFormat="1" ht="51.75" customHeight="1">
      <c r="B18" s="9"/>
      <c r="C18" s="9"/>
      <c r="D18" s="9"/>
      <c r="E18" s="14"/>
      <c r="F18" s="20">
        <v>11004</v>
      </c>
      <c r="G18" s="19" t="s">
        <v>353</v>
      </c>
      <c r="H18" s="5">
        <f>H19</f>
        <v>107783.78</v>
      </c>
      <c r="I18" s="5">
        <f t="shared" ref="I18:AA18" si="9">I19</f>
        <v>132636.29999999999</v>
      </c>
      <c r="J18" s="5">
        <f t="shared" si="9"/>
        <v>132636.29999999999</v>
      </c>
      <c r="K18" s="134">
        <f t="shared" si="3"/>
        <v>0</v>
      </c>
      <c r="L18" s="5">
        <f t="shared" si="9"/>
        <v>132636.29999999999</v>
      </c>
      <c r="M18" s="5">
        <f t="shared" si="9"/>
        <v>132636.29999999999</v>
      </c>
      <c r="N18" s="5">
        <f t="shared" si="9"/>
        <v>0</v>
      </c>
      <c r="O18" s="5">
        <f t="shared" si="9"/>
        <v>0</v>
      </c>
      <c r="P18" s="5">
        <f t="shared" si="9"/>
        <v>0</v>
      </c>
      <c r="Q18" s="5">
        <f t="shared" si="9"/>
        <v>0</v>
      </c>
      <c r="R18" s="5">
        <f t="shared" si="9"/>
        <v>0</v>
      </c>
      <c r="S18" s="5">
        <f t="shared" si="9"/>
        <v>0</v>
      </c>
      <c r="T18" s="5">
        <f t="shared" si="9"/>
        <v>132636.29999999999</v>
      </c>
      <c r="U18" s="6">
        <f t="shared" si="4"/>
        <v>0</v>
      </c>
      <c r="V18" s="621">
        <f>+T18</f>
        <v>132636.29999999999</v>
      </c>
      <c r="W18" s="6">
        <f t="shared" si="6"/>
        <v>0</v>
      </c>
      <c r="X18" s="294">
        <v>132636.29999999999</v>
      </c>
      <c r="Y18" s="218">
        <f t="shared" si="5"/>
        <v>0</v>
      </c>
      <c r="Z18" s="5">
        <f t="shared" si="9"/>
        <v>132636.29999999999</v>
      </c>
      <c r="AA18" s="5">
        <f t="shared" si="9"/>
        <v>132636.29999999999</v>
      </c>
      <c r="AC18" s="301">
        <f>+W18/T18</f>
        <v>0</v>
      </c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</row>
    <row r="19" spans="2:71" s="4" customFormat="1" ht="39" customHeight="1">
      <c r="B19" s="8"/>
      <c r="C19" s="8"/>
      <c r="D19" s="8"/>
      <c r="E19" s="14"/>
      <c r="F19" s="15"/>
      <c r="G19" s="102" t="s">
        <v>260</v>
      </c>
      <c r="H19" s="101">
        <v>107783.78</v>
      </c>
      <c r="I19" s="101">
        <v>132636.29999999999</v>
      </c>
      <c r="J19" s="103">
        <v>132636.29999999999</v>
      </c>
      <c r="K19" s="104">
        <f t="shared" si="3"/>
        <v>0</v>
      </c>
      <c r="L19" s="103">
        <v>132636.29999999999</v>
      </c>
      <c r="M19" s="103">
        <v>132636.29999999999</v>
      </c>
      <c r="N19" s="103">
        <v>0</v>
      </c>
      <c r="O19" s="103">
        <v>0</v>
      </c>
      <c r="P19" s="103">
        <v>0</v>
      </c>
      <c r="Q19" s="103">
        <v>0</v>
      </c>
      <c r="R19" s="103">
        <v>0</v>
      </c>
      <c r="S19" s="103">
        <v>0</v>
      </c>
      <c r="T19" s="101">
        <f>J19+N19+Q19</f>
        <v>132636.29999999999</v>
      </c>
      <c r="U19" s="6">
        <f t="shared" si="4"/>
        <v>0</v>
      </c>
      <c r="V19" s="624">
        <f>+T19+T19*AC18</f>
        <v>132636.29999999999</v>
      </c>
      <c r="W19" s="6">
        <f t="shared" si="6"/>
        <v>0</v>
      </c>
      <c r="X19" s="241"/>
      <c r="Y19" s="218">
        <f t="shared" si="5"/>
        <v>-132636.29999999999</v>
      </c>
      <c r="Z19" s="101">
        <f>L19+O19+R19</f>
        <v>132636.29999999999</v>
      </c>
      <c r="AA19" s="101">
        <f>M19+P19+S19</f>
        <v>132636.29999999999</v>
      </c>
      <c r="AC19" s="275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</row>
    <row r="20" spans="2:71" s="7" customFormat="1" ht="44.25" customHeight="1">
      <c r="B20" s="9"/>
      <c r="C20" s="9"/>
      <c r="D20" s="9"/>
      <c r="E20" s="14"/>
      <c r="F20" s="20">
        <v>11005</v>
      </c>
      <c r="G20" s="19" t="s">
        <v>76</v>
      </c>
      <c r="H20" s="5">
        <f>H21</f>
        <v>12823.81</v>
      </c>
      <c r="I20" s="5">
        <f t="shared" ref="I20:AA20" si="10">I21</f>
        <v>13022.2</v>
      </c>
      <c r="J20" s="5">
        <f t="shared" si="10"/>
        <v>13022.2</v>
      </c>
      <c r="K20" s="134">
        <f t="shared" si="3"/>
        <v>0</v>
      </c>
      <c r="L20" s="5">
        <f t="shared" si="10"/>
        <v>13022.2</v>
      </c>
      <c r="M20" s="5">
        <f t="shared" si="10"/>
        <v>13022.2</v>
      </c>
      <c r="N20" s="5">
        <f t="shared" si="10"/>
        <v>0</v>
      </c>
      <c r="O20" s="5">
        <f t="shared" si="10"/>
        <v>0</v>
      </c>
      <c r="P20" s="5">
        <f t="shared" si="10"/>
        <v>0</v>
      </c>
      <c r="Q20" s="5">
        <f t="shared" si="10"/>
        <v>0</v>
      </c>
      <c r="R20" s="5">
        <f t="shared" si="10"/>
        <v>0</v>
      </c>
      <c r="S20" s="5">
        <f t="shared" si="10"/>
        <v>0</v>
      </c>
      <c r="T20" s="5">
        <f t="shared" si="10"/>
        <v>13022.2</v>
      </c>
      <c r="U20" s="6">
        <f t="shared" si="4"/>
        <v>0</v>
      </c>
      <c r="V20" s="621">
        <f>+T20</f>
        <v>13022.2</v>
      </c>
      <c r="W20" s="6">
        <f t="shared" si="6"/>
        <v>0</v>
      </c>
      <c r="X20" s="294">
        <v>8262.6</v>
      </c>
      <c r="Y20" s="218">
        <f t="shared" si="5"/>
        <v>-4759.6000000000004</v>
      </c>
      <c r="Z20" s="5">
        <f t="shared" si="10"/>
        <v>13022.2</v>
      </c>
      <c r="AA20" s="5">
        <f t="shared" si="10"/>
        <v>13022.2</v>
      </c>
      <c r="AC20" s="301">
        <f>+W20/T20</f>
        <v>0</v>
      </c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</row>
    <row r="21" spans="2:71" s="4" customFormat="1" ht="39" customHeight="1">
      <c r="B21" s="8"/>
      <c r="C21" s="8"/>
      <c r="D21" s="8"/>
      <c r="E21" s="14"/>
      <c r="F21" s="15"/>
      <c r="G21" s="102" t="s">
        <v>260</v>
      </c>
      <c r="H21" s="101">
        <v>12823.81</v>
      </c>
      <c r="I21" s="101">
        <v>13022.2</v>
      </c>
      <c r="J21" s="103">
        <v>13022.2</v>
      </c>
      <c r="K21" s="104">
        <f t="shared" si="3"/>
        <v>0</v>
      </c>
      <c r="L21" s="103">
        <v>13022.2</v>
      </c>
      <c r="M21" s="103">
        <v>13022.2</v>
      </c>
      <c r="N21" s="103">
        <v>0</v>
      </c>
      <c r="O21" s="103">
        <v>0</v>
      </c>
      <c r="P21" s="103">
        <v>0</v>
      </c>
      <c r="Q21" s="103">
        <v>0</v>
      </c>
      <c r="R21" s="103">
        <v>0</v>
      </c>
      <c r="S21" s="103">
        <v>0</v>
      </c>
      <c r="T21" s="101">
        <f>J21+N21+Q21</f>
        <v>13022.2</v>
      </c>
      <c r="U21" s="6">
        <f t="shared" si="4"/>
        <v>0</v>
      </c>
      <c r="V21" s="624">
        <f>+T21+T21*AC20</f>
        <v>13022.2</v>
      </c>
      <c r="W21" s="6">
        <f t="shared" si="6"/>
        <v>0</v>
      </c>
      <c r="X21" s="241"/>
      <c r="Y21" s="218">
        <f t="shared" si="5"/>
        <v>-13022.2</v>
      </c>
      <c r="Z21" s="101">
        <f>L21+O21+R21</f>
        <v>13022.2</v>
      </c>
      <c r="AA21" s="101">
        <f>M21+P21+S21</f>
        <v>13022.2</v>
      </c>
      <c r="AC21" s="275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</row>
    <row r="22" spans="2:71" s="7" customFormat="1" ht="30" customHeight="1">
      <c r="B22" s="9"/>
      <c r="C22" s="9"/>
      <c r="D22" s="9"/>
      <c r="E22" s="14"/>
      <c r="F22" s="20">
        <v>11006</v>
      </c>
      <c r="G22" s="19" t="s">
        <v>262</v>
      </c>
      <c r="H22" s="5">
        <f>H23</f>
        <v>5178.7</v>
      </c>
      <c r="I22" s="5">
        <f t="shared" ref="I22:AA22" si="11">I23</f>
        <v>5178.7</v>
      </c>
      <c r="J22" s="5">
        <f t="shared" si="11"/>
        <v>5178.7</v>
      </c>
      <c r="K22" s="134">
        <f t="shared" si="3"/>
        <v>0</v>
      </c>
      <c r="L22" s="5">
        <f t="shared" si="11"/>
        <v>5178.7</v>
      </c>
      <c r="M22" s="5">
        <f t="shared" si="11"/>
        <v>5178.7</v>
      </c>
      <c r="N22" s="5">
        <f t="shared" si="11"/>
        <v>0</v>
      </c>
      <c r="O22" s="5">
        <f t="shared" si="11"/>
        <v>0</v>
      </c>
      <c r="P22" s="5">
        <f t="shared" si="11"/>
        <v>0</v>
      </c>
      <c r="Q22" s="5">
        <f t="shared" si="11"/>
        <v>0</v>
      </c>
      <c r="R22" s="5">
        <f t="shared" si="11"/>
        <v>0</v>
      </c>
      <c r="S22" s="5">
        <f t="shared" si="11"/>
        <v>0</v>
      </c>
      <c r="T22" s="5">
        <f t="shared" si="11"/>
        <v>5178.7</v>
      </c>
      <c r="U22" s="6">
        <f t="shared" si="4"/>
        <v>0</v>
      </c>
      <c r="V22" s="621">
        <f>+T22-T22*0.02</f>
        <v>5075.1260000000002</v>
      </c>
      <c r="W22" s="6">
        <f t="shared" si="6"/>
        <v>-103.57399999999961</v>
      </c>
      <c r="X22" s="294">
        <v>5178.7</v>
      </c>
      <c r="Y22" s="218">
        <f t="shared" si="5"/>
        <v>0</v>
      </c>
      <c r="Z22" s="5">
        <f t="shared" si="11"/>
        <v>5178.7</v>
      </c>
      <c r="AA22" s="5">
        <f t="shared" si="11"/>
        <v>5178.7</v>
      </c>
      <c r="AC22" s="301">
        <f>+W22/T22</f>
        <v>-1.9999999999999928E-2</v>
      </c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</row>
    <row r="23" spans="2:71" s="4" customFormat="1" ht="39" customHeight="1">
      <c r="B23" s="8"/>
      <c r="C23" s="8"/>
      <c r="D23" s="8"/>
      <c r="E23" s="14"/>
      <c r="F23" s="15"/>
      <c r="G23" s="102" t="s">
        <v>260</v>
      </c>
      <c r="H23" s="101">
        <v>5178.7</v>
      </c>
      <c r="I23" s="101">
        <v>5178.7</v>
      </c>
      <c r="J23" s="103">
        <v>5178.7</v>
      </c>
      <c r="K23" s="104">
        <f t="shared" si="3"/>
        <v>0</v>
      </c>
      <c r="L23" s="103">
        <v>5178.7</v>
      </c>
      <c r="M23" s="103">
        <v>5178.7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1">
        <f>J23+N23+Q23</f>
        <v>5178.7</v>
      </c>
      <c r="U23" s="6">
        <f t="shared" si="4"/>
        <v>0</v>
      </c>
      <c r="V23" s="624">
        <f>+T23+T23*AC22</f>
        <v>5075.1260000000002</v>
      </c>
      <c r="W23" s="6">
        <f t="shared" si="6"/>
        <v>-103.57399999999961</v>
      </c>
      <c r="X23" s="241"/>
      <c r="Y23" s="218">
        <f t="shared" si="5"/>
        <v>-5178.7</v>
      </c>
      <c r="Z23" s="101">
        <f>L23+O23+R23</f>
        <v>5178.7</v>
      </c>
      <c r="AA23" s="101">
        <f>M23+P23+S23</f>
        <v>5178.7</v>
      </c>
      <c r="AC23" s="275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</row>
    <row r="24" spans="2:71" s="7" customFormat="1" ht="45" customHeight="1">
      <c r="B24" s="9"/>
      <c r="C24" s="9"/>
      <c r="D24" s="9"/>
      <c r="E24" s="14"/>
      <c r="F24" s="20">
        <v>11007</v>
      </c>
      <c r="G24" s="19" t="s">
        <v>263</v>
      </c>
      <c r="H24" s="5">
        <f>H25</f>
        <v>145449.60000000001</v>
      </c>
      <c r="I24" s="5">
        <f t="shared" ref="I24:AA24" si="12">I25</f>
        <v>164823</v>
      </c>
      <c r="J24" s="5">
        <f>J25</f>
        <v>164823</v>
      </c>
      <c r="K24" s="134">
        <f t="shared" si="3"/>
        <v>0</v>
      </c>
      <c r="L24" s="5">
        <f t="shared" si="12"/>
        <v>164823</v>
      </c>
      <c r="M24" s="5">
        <f t="shared" si="12"/>
        <v>164823</v>
      </c>
      <c r="N24" s="5">
        <f t="shared" si="12"/>
        <v>0</v>
      </c>
      <c r="O24" s="5">
        <f t="shared" si="12"/>
        <v>0</v>
      </c>
      <c r="P24" s="5">
        <f t="shared" si="12"/>
        <v>0</v>
      </c>
      <c r="Q24" s="5">
        <f t="shared" si="12"/>
        <v>0</v>
      </c>
      <c r="R24" s="5">
        <f t="shared" si="12"/>
        <v>0</v>
      </c>
      <c r="S24" s="5">
        <f t="shared" si="12"/>
        <v>0</v>
      </c>
      <c r="T24" s="5">
        <f t="shared" si="12"/>
        <v>164823</v>
      </c>
      <c r="U24" s="6">
        <f t="shared" si="4"/>
        <v>0</v>
      </c>
      <c r="V24" s="621">
        <f>+T24-T24*0.0084</f>
        <v>163438.48680000001</v>
      </c>
      <c r="W24" s="6">
        <f t="shared" si="6"/>
        <v>-1384.5131999999867</v>
      </c>
      <c r="X24" s="294">
        <f>164823-9208.2</f>
        <v>155614.79999999999</v>
      </c>
      <c r="Y24" s="218">
        <f t="shared" si="5"/>
        <v>-9208.2000000000116</v>
      </c>
      <c r="Z24" s="5">
        <f t="shared" si="12"/>
        <v>164823</v>
      </c>
      <c r="AA24" s="5">
        <f t="shared" si="12"/>
        <v>164823</v>
      </c>
      <c r="AC24" s="303">
        <f>+W24/T24</f>
        <v>-8.3999999999999197E-3</v>
      </c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</row>
    <row r="25" spans="2:71" s="4" customFormat="1" ht="39" customHeight="1">
      <c r="B25" s="8"/>
      <c r="C25" s="8"/>
      <c r="D25" s="8"/>
      <c r="E25" s="14"/>
      <c r="F25" s="15"/>
      <c r="G25" s="102" t="s">
        <v>260</v>
      </c>
      <c r="H25" s="101">
        <v>145449.60000000001</v>
      </c>
      <c r="I25" s="101">
        <v>164823</v>
      </c>
      <c r="J25" s="103">
        <v>164823</v>
      </c>
      <c r="K25" s="104">
        <f t="shared" si="3"/>
        <v>0</v>
      </c>
      <c r="L25" s="103">
        <v>164823</v>
      </c>
      <c r="M25" s="103">
        <v>164823</v>
      </c>
      <c r="N25" s="103">
        <v>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1">
        <f>J25+N25+Q25</f>
        <v>164823</v>
      </c>
      <c r="U25" s="6">
        <f t="shared" si="4"/>
        <v>0</v>
      </c>
      <c r="V25" s="624">
        <f>+T25+T25*AC24</f>
        <v>163438.48680000001</v>
      </c>
      <c r="W25" s="6">
        <f t="shared" si="6"/>
        <v>-1384.5131999999867</v>
      </c>
      <c r="X25" s="241"/>
      <c r="Y25" s="218">
        <f t="shared" si="5"/>
        <v>-164823</v>
      </c>
      <c r="Z25" s="101">
        <f>L25+O25+R25</f>
        <v>164823</v>
      </c>
      <c r="AA25" s="101">
        <f>M25+P25+S25</f>
        <v>164823</v>
      </c>
      <c r="AC25" s="275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</row>
    <row r="26" spans="2:71" s="7" customFormat="1" ht="82.5">
      <c r="B26" s="9"/>
      <c r="C26" s="9"/>
      <c r="D26" s="9"/>
      <c r="E26" s="14"/>
      <c r="F26" s="20">
        <v>11010</v>
      </c>
      <c r="G26" s="19" t="s">
        <v>390</v>
      </c>
      <c r="H26" s="5">
        <f>H27</f>
        <v>27869.3</v>
      </c>
      <c r="I26" s="5">
        <f t="shared" ref="I26:AA26" si="13">I27</f>
        <v>120888.8</v>
      </c>
      <c r="J26" s="5">
        <f t="shared" si="13"/>
        <v>105305.2</v>
      </c>
      <c r="K26" s="134">
        <f t="shared" si="3"/>
        <v>-15583.600000000006</v>
      </c>
      <c r="L26" s="5">
        <f t="shared" si="13"/>
        <v>0</v>
      </c>
      <c r="M26" s="5">
        <f t="shared" si="13"/>
        <v>0</v>
      </c>
      <c r="N26" s="5">
        <f t="shared" si="13"/>
        <v>0</v>
      </c>
      <c r="O26" s="5">
        <f t="shared" si="13"/>
        <v>0</v>
      </c>
      <c r="P26" s="5">
        <f t="shared" si="13"/>
        <v>0</v>
      </c>
      <c r="Q26" s="5">
        <f t="shared" si="13"/>
        <v>0</v>
      </c>
      <c r="R26" s="5">
        <f t="shared" si="13"/>
        <v>0</v>
      </c>
      <c r="S26" s="5">
        <f t="shared" si="13"/>
        <v>0</v>
      </c>
      <c r="T26" s="5">
        <f t="shared" si="13"/>
        <v>105305.2</v>
      </c>
      <c r="U26" s="6">
        <f t="shared" si="4"/>
        <v>-15583.600000000006</v>
      </c>
      <c r="V26" s="621">
        <f>+T26-T26*0.1</f>
        <v>94774.68</v>
      </c>
      <c r="W26" s="6">
        <f t="shared" si="6"/>
        <v>-10530.520000000004</v>
      </c>
      <c r="X26" s="294">
        <v>105305.2</v>
      </c>
      <c r="Y26" s="218">
        <f t="shared" si="5"/>
        <v>0</v>
      </c>
      <c r="Z26" s="5">
        <f t="shared" si="13"/>
        <v>0</v>
      </c>
      <c r="AA26" s="5">
        <f t="shared" si="13"/>
        <v>0</v>
      </c>
      <c r="AC26" s="301">
        <f>+W26/T26</f>
        <v>-0.10000000000000005</v>
      </c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</row>
    <row r="27" spans="2:71" s="4" customFormat="1" ht="39" customHeight="1">
      <c r="B27" s="8"/>
      <c r="C27" s="8"/>
      <c r="D27" s="8"/>
      <c r="E27" s="14"/>
      <c r="F27" s="15"/>
      <c r="G27" s="102" t="s">
        <v>260</v>
      </c>
      <c r="H27" s="101">
        <v>27869.3</v>
      </c>
      <c r="I27" s="101">
        <v>120888.8</v>
      </c>
      <c r="J27" s="103">
        <v>105305.2</v>
      </c>
      <c r="K27" s="104">
        <f t="shared" si="3"/>
        <v>-15583.600000000006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1">
        <f>J27+N27+Q27</f>
        <v>105305.2</v>
      </c>
      <c r="U27" s="6">
        <f t="shared" si="4"/>
        <v>-15583.600000000006</v>
      </c>
      <c r="V27" s="624">
        <f>+T27+T27*AC26</f>
        <v>94774.68</v>
      </c>
      <c r="W27" s="6">
        <f t="shared" si="6"/>
        <v>-10530.520000000004</v>
      </c>
      <c r="X27" s="241"/>
      <c r="Y27" s="218">
        <f t="shared" si="5"/>
        <v>-105305.2</v>
      </c>
      <c r="Z27" s="101">
        <f>L27+O27+R27</f>
        <v>0</v>
      </c>
      <c r="AA27" s="101">
        <f>M27+P27+S27</f>
        <v>0</v>
      </c>
      <c r="AC27" s="275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</row>
    <row r="28" spans="2:71" s="7" customFormat="1" ht="42" customHeight="1">
      <c r="B28" s="9"/>
      <c r="C28" s="9"/>
      <c r="D28" s="9"/>
      <c r="E28" s="14"/>
      <c r="F28" s="20" t="s">
        <v>268</v>
      </c>
      <c r="G28" s="19" t="s">
        <v>297</v>
      </c>
      <c r="H28" s="5">
        <f t="shared" ref="H28:T28" si="14">H29</f>
        <v>47760.1</v>
      </c>
      <c r="I28" s="5">
        <f t="shared" si="14"/>
        <v>0</v>
      </c>
      <c r="J28" s="5">
        <f t="shared" si="14"/>
        <v>0</v>
      </c>
      <c r="K28" s="134">
        <f t="shared" ref="K28:K35" si="15">J28-I28</f>
        <v>0</v>
      </c>
      <c r="L28" s="5">
        <f t="shared" si="14"/>
        <v>0</v>
      </c>
      <c r="M28" s="5">
        <f t="shared" si="14"/>
        <v>116603.4</v>
      </c>
      <c r="N28" s="5">
        <f t="shared" si="14"/>
        <v>0</v>
      </c>
      <c r="O28" s="5">
        <f t="shared" si="14"/>
        <v>0</v>
      </c>
      <c r="P28" s="5">
        <f t="shared" si="14"/>
        <v>0</v>
      </c>
      <c r="Q28" s="5">
        <f t="shared" si="14"/>
        <v>0</v>
      </c>
      <c r="R28" s="5">
        <f t="shared" si="14"/>
        <v>0</v>
      </c>
      <c r="S28" s="5">
        <f t="shared" si="14"/>
        <v>0</v>
      </c>
      <c r="T28" s="5">
        <f t="shared" si="14"/>
        <v>0</v>
      </c>
      <c r="U28" s="6">
        <f t="shared" si="4"/>
        <v>0</v>
      </c>
      <c r="V28" s="621">
        <v>0</v>
      </c>
      <c r="W28" s="6">
        <f t="shared" si="6"/>
        <v>0</v>
      </c>
      <c r="X28" s="241">
        <v>0</v>
      </c>
      <c r="Y28" s="218">
        <f t="shared" si="5"/>
        <v>0</v>
      </c>
      <c r="Z28" s="5">
        <f>Z29</f>
        <v>0</v>
      </c>
      <c r="AA28" s="5">
        <f>AA29</f>
        <v>116603.4</v>
      </c>
      <c r="AC28" s="301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</row>
    <row r="29" spans="2:71" s="4" customFormat="1" ht="39" customHeight="1">
      <c r="B29" s="8"/>
      <c r="C29" s="8"/>
      <c r="D29" s="8"/>
      <c r="E29" s="14"/>
      <c r="F29" s="15"/>
      <c r="G29" s="102" t="s">
        <v>260</v>
      </c>
      <c r="H29" s="101">
        <v>47760.1</v>
      </c>
      <c r="I29" s="101">
        <v>0</v>
      </c>
      <c r="J29" s="103">
        <v>0</v>
      </c>
      <c r="K29" s="104">
        <f t="shared" si="15"/>
        <v>0</v>
      </c>
      <c r="L29" s="103">
        <v>0</v>
      </c>
      <c r="M29" s="103">
        <v>116603.4</v>
      </c>
      <c r="N29" s="103">
        <v>0</v>
      </c>
      <c r="O29" s="103">
        <v>0</v>
      </c>
      <c r="P29" s="103">
        <v>0</v>
      </c>
      <c r="Q29" s="103">
        <v>0</v>
      </c>
      <c r="R29" s="103">
        <v>0</v>
      </c>
      <c r="S29" s="103">
        <v>0</v>
      </c>
      <c r="T29" s="101">
        <f>J29+N29+Q29</f>
        <v>0</v>
      </c>
      <c r="U29" s="6">
        <f t="shared" si="4"/>
        <v>0</v>
      </c>
      <c r="V29" s="624">
        <f>+T29+T29*AC28</f>
        <v>0</v>
      </c>
      <c r="W29" s="6">
        <f t="shared" si="6"/>
        <v>0</v>
      </c>
      <c r="X29" s="241"/>
      <c r="Y29" s="218">
        <f t="shared" si="5"/>
        <v>0</v>
      </c>
      <c r="Z29" s="101">
        <f>L29+O29+R29</f>
        <v>0</v>
      </c>
      <c r="AA29" s="101">
        <f>M29+P29+S29</f>
        <v>116603.4</v>
      </c>
      <c r="AC29" s="275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</row>
    <row r="30" spans="2:71" s="7" customFormat="1" ht="68.25" customHeight="1">
      <c r="B30" s="9"/>
      <c r="C30" s="9"/>
      <c r="D30" s="9"/>
      <c r="E30" s="14"/>
      <c r="F30" s="20" t="s">
        <v>199</v>
      </c>
      <c r="G30" s="19" t="s">
        <v>298</v>
      </c>
      <c r="H30" s="5">
        <f>H31</f>
        <v>16901.2</v>
      </c>
      <c r="I30" s="5">
        <f>I31</f>
        <v>0</v>
      </c>
      <c r="J30" s="5">
        <f>J31</f>
        <v>75379.7</v>
      </c>
      <c r="K30" s="134">
        <f t="shared" si="15"/>
        <v>75379.7</v>
      </c>
      <c r="L30" s="5">
        <f t="shared" ref="L30:T30" si="16">L31</f>
        <v>0</v>
      </c>
      <c r="M30" s="5">
        <f t="shared" si="16"/>
        <v>82628</v>
      </c>
      <c r="N30" s="5">
        <f t="shared" si="16"/>
        <v>0</v>
      </c>
      <c r="O30" s="5">
        <f t="shared" si="16"/>
        <v>0</v>
      </c>
      <c r="P30" s="5">
        <f t="shared" si="16"/>
        <v>0</v>
      </c>
      <c r="Q30" s="5">
        <f t="shared" si="16"/>
        <v>0</v>
      </c>
      <c r="R30" s="5">
        <f t="shared" si="16"/>
        <v>0</v>
      </c>
      <c r="S30" s="5">
        <f t="shared" si="16"/>
        <v>0</v>
      </c>
      <c r="T30" s="5">
        <f t="shared" si="16"/>
        <v>75379.7</v>
      </c>
      <c r="U30" s="6">
        <f t="shared" si="4"/>
        <v>75379.7</v>
      </c>
      <c r="V30" s="621">
        <f>+T30</f>
        <v>75379.7</v>
      </c>
      <c r="W30" s="6">
        <f t="shared" si="6"/>
        <v>0</v>
      </c>
      <c r="X30" s="294">
        <v>16901.2</v>
      </c>
      <c r="Y30" s="218">
        <f t="shared" si="5"/>
        <v>-58478.5</v>
      </c>
      <c r="Z30" s="5">
        <f>Z31</f>
        <v>0</v>
      </c>
      <c r="AA30" s="5">
        <f>AA31</f>
        <v>82628</v>
      </c>
      <c r="AC30" s="301">
        <f>+W30/T30</f>
        <v>0</v>
      </c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</row>
    <row r="31" spans="2:71" s="4" customFormat="1" ht="39" customHeight="1">
      <c r="B31" s="8"/>
      <c r="C31" s="8"/>
      <c r="D31" s="8"/>
      <c r="E31" s="14"/>
      <c r="F31" s="15"/>
      <c r="G31" s="102" t="s">
        <v>260</v>
      </c>
      <c r="H31" s="101">
        <v>16901.2</v>
      </c>
      <c r="I31" s="101">
        <v>0</v>
      </c>
      <c r="J31" s="103">
        <v>75379.7</v>
      </c>
      <c r="K31" s="104">
        <f t="shared" si="15"/>
        <v>75379.7</v>
      </c>
      <c r="L31" s="103">
        <v>0</v>
      </c>
      <c r="M31" s="103">
        <v>82628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1">
        <f>J31+N31+Q31</f>
        <v>75379.7</v>
      </c>
      <c r="U31" s="6">
        <f t="shared" si="4"/>
        <v>75379.7</v>
      </c>
      <c r="V31" s="624">
        <f>+T31+T31*AC30</f>
        <v>75379.7</v>
      </c>
      <c r="W31" s="6">
        <f t="shared" si="6"/>
        <v>0</v>
      </c>
      <c r="X31" s="241"/>
      <c r="Y31" s="218">
        <f t="shared" si="5"/>
        <v>-75379.7</v>
      </c>
      <c r="Z31" s="101">
        <f>L31+O31+R31</f>
        <v>0</v>
      </c>
      <c r="AA31" s="101">
        <f>M31+P31+S31</f>
        <v>82628</v>
      </c>
      <c r="AC31" s="275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</row>
    <row r="32" spans="2:71" s="7" customFormat="1" ht="75" customHeight="1">
      <c r="B32" s="9"/>
      <c r="C32" s="9"/>
      <c r="D32" s="9"/>
      <c r="E32" s="14"/>
      <c r="F32" s="20" t="s">
        <v>331</v>
      </c>
      <c r="G32" s="19" t="s">
        <v>372</v>
      </c>
      <c r="H32" s="5">
        <f t="shared" ref="H32:P32" si="17">H33</f>
        <v>0</v>
      </c>
      <c r="I32" s="5">
        <f t="shared" si="17"/>
        <v>0</v>
      </c>
      <c r="J32" s="5">
        <f>J33</f>
        <v>0</v>
      </c>
      <c r="K32" s="134">
        <f t="shared" si="15"/>
        <v>0</v>
      </c>
      <c r="L32" s="5">
        <f>L33</f>
        <v>0</v>
      </c>
      <c r="M32" s="5">
        <f>L33</f>
        <v>0</v>
      </c>
      <c r="N32" s="5">
        <f t="shared" si="17"/>
        <v>0</v>
      </c>
      <c r="O32" s="5">
        <f t="shared" si="17"/>
        <v>0</v>
      </c>
      <c r="P32" s="5">
        <f t="shared" si="17"/>
        <v>0</v>
      </c>
      <c r="Q32" s="5">
        <f>Q33</f>
        <v>0</v>
      </c>
      <c r="R32" s="5">
        <f>R33</f>
        <v>24340</v>
      </c>
      <c r="S32" s="5">
        <f>S33</f>
        <v>0</v>
      </c>
      <c r="T32" s="5">
        <f>T33</f>
        <v>0</v>
      </c>
      <c r="U32" s="6">
        <f t="shared" si="4"/>
        <v>0</v>
      </c>
      <c r="V32" s="621">
        <v>0</v>
      </c>
      <c r="W32" s="6">
        <f t="shared" si="6"/>
        <v>0</v>
      </c>
      <c r="X32" s="295">
        <v>0</v>
      </c>
      <c r="Y32" s="218">
        <f t="shared" si="5"/>
        <v>0</v>
      </c>
      <c r="Z32" s="5">
        <f>Z33</f>
        <v>24340</v>
      </c>
      <c r="AA32" s="5">
        <f>AA33</f>
        <v>0</v>
      </c>
      <c r="AC32" s="301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</row>
    <row r="33" spans="2:71" s="4" customFormat="1" ht="39" customHeight="1">
      <c r="B33" s="8"/>
      <c r="C33" s="8"/>
      <c r="D33" s="8"/>
      <c r="E33" s="14"/>
      <c r="F33" s="15"/>
      <c r="G33" s="102" t="s">
        <v>260</v>
      </c>
      <c r="H33" s="101">
        <v>0</v>
      </c>
      <c r="I33" s="101">
        <v>0</v>
      </c>
      <c r="J33" s="103">
        <v>0</v>
      </c>
      <c r="K33" s="104">
        <f>J33-I33</f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>
        <v>0</v>
      </c>
      <c r="R33" s="103">
        <v>24340</v>
      </c>
      <c r="S33" s="103">
        <v>0</v>
      </c>
      <c r="T33" s="101">
        <v>0</v>
      </c>
      <c r="U33" s="6">
        <f t="shared" si="4"/>
        <v>0</v>
      </c>
      <c r="V33" s="624">
        <f>+T33+T33*AC32</f>
        <v>0</v>
      </c>
      <c r="W33" s="6">
        <f t="shared" si="6"/>
        <v>0</v>
      </c>
      <c r="X33" s="241"/>
      <c r="Y33" s="218">
        <f t="shared" si="5"/>
        <v>0</v>
      </c>
      <c r="Z33" s="101">
        <f>L33+O33+R33</f>
        <v>24340</v>
      </c>
      <c r="AA33" s="101">
        <f>M33+P33+S33</f>
        <v>0</v>
      </c>
      <c r="AC33" s="275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</row>
    <row r="34" spans="2:71" s="7" customFormat="1" ht="73.5" customHeight="1">
      <c r="B34" s="9"/>
      <c r="C34" s="9"/>
      <c r="D34" s="9"/>
      <c r="E34" s="14"/>
      <c r="F34" s="20" t="s">
        <v>332</v>
      </c>
      <c r="G34" s="19" t="s">
        <v>373</v>
      </c>
      <c r="H34" s="5">
        <f t="shared" ref="H34:T34" si="18">H35</f>
        <v>0</v>
      </c>
      <c r="I34" s="5">
        <f t="shared" si="18"/>
        <v>0</v>
      </c>
      <c r="J34" s="5">
        <f t="shared" si="18"/>
        <v>0</v>
      </c>
      <c r="K34" s="134">
        <f t="shared" si="15"/>
        <v>0</v>
      </c>
      <c r="L34" s="5">
        <f t="shared" si="18"/>
        <v>0</v>
      </c>
      <c r="M34" s="5">
        <f t="shared" si="18"/>
        <v>0</v>
      </c>
      <c r="N34" s="5">
        <f t="shared" si="18"/>
        <v>0</v>
      </c>
      <c r="O34" s="5">
        <f t="shared" si="18"/>
        <v>0</v>
      </c>
      <c r="P34" s="5">
        <f t="shared" si="18"/>
        <v>0</v>
      </c>
      <c r="Q34" s="5">
        <f t="shared" si="18"/>
        <v>0</v>
      </c>
      <c r="R34" s="5">
        <f t="shared" si="18"/>
        <v>40081</v>
      </c>
      <c r="S34" s="5">
        <f t="shared" si="18"/>
        <v>0</v>
      </c>
      <c r="T34" s="5">
        <f t="shared" si="18"/>
        <v>0</v>
      </c>
      <c r="U34" s="6">
        <f t="shared" si="4"/>
        <v>0</v>
      </c>
      <c r="V34" s="621">
        <v>0</v>
      </c>
      <c r="W34" s="6">
        <f t="shared" si="6"/>
        <v>0</v>
      </c>
      <c r="X34" s="241">
        <v>0</v>
      </c>
      <c r="Y34" s="218">
        <f t="shared" si="5"/>
        <v>0</v>
      </c>
      <c r="Z34" s="5">
        <f>Z35</f>
        <v>40081</v>
      </c>
      <c r="AA34" s="5">
        <f>AA35</f>
        <v>0</v>
      </c>
      <c r="AC34" s="301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</row>
    <row r="35" spans="2:71" s="4" customFormat="1" ht="39" customHeight="1">
      <c r="B35" s="8"/>
      <c r="C35" s="8"/>
      <c r="D35" s="8"/>
      <c r="E35" s="14"/>
      <c r="F35" s="15"/>
      <c r="G35" s="102" t="s">
        <v>260</v>
      </c>
      <c r="H35" s="101">
        <v>0</v>
      </c>
      <c r="I35" s="101">
        <v>0</v>
      </c>
      <c r="J35" s="103">
        <v>0</v>
      </c>
      <c r="K35" s="104">
        <f t="shared" si="15"/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>
        <v>0</v>
      </c>
      <c r="R35" s="103">
        <v>40081</v>
      </c>
      <c r="S35" s="103">
        <v>0</v>
      </c>
      <c r="T35" s="101">
        <f>J35+N35+Q35</f>
        <v>0</v>
      </c>
      <c r="U35" s="6">
        <f t="shared" si="4"/>
        <v>0</v>
      </c>
      <c r="V35" s="624">
        <f>+T35+T35*AC34</f>
        <v>0</v>
      </c>
      <c r="W35" s="6">
        <f t="shared" si="6"/>
        <v>0</v>
      </c>
      <c r="X35" s="241"/>
      <c r="Y35" s="218">
        <f t="shared" si="5"/>
        <v>0</v>
      </c>
      <c r="Z35" s="101">
        <f>L35+O35+R35</f>
        <v>40081</v>
      </c>
      <c r="AA35" s="101">
        <f>M35+P35+S35</f>
        <v>0</v>
      </c>
      <c r="AC35" s="275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</row>
    <row r="36" spans="2:71" s="7" customFormat="1" ht="64.5" customHeight="1">
      <c r="B36" s="9"/>
      <c r="C36" s="9"/>
      <c r="D36" s="9"/>
      <c r="E36" s="14"/>
      <c r="F36" s="20">
        <v>11022</v>
      </c>
      <c r="G36" s="19" t="s">
        <v>80</v>
      </c>
      <c r="H36" s="5">
        <f>H37</f>
        <v>0</v>
      </c>
      <c r="I36" s="5">
        <f t="shared" ref="I36:AA36" si="19">I37</f>
        <v>571.20000000000005</v>
      </c>
      <c r="J36" s="5">
        <f>J37</f>
        <v>571.20000000000005</v>
      </c>
      <c r="K36" s="134">
        <f t="shared" si="3"/>
        <v>0</v>
      </c>
      <c r="L36" s="5">
        <f>L37</f>
        <v>38676.699999999997</v>
      </c>
      <c r="M36" s="5">
        <f t="shared" si="19"/>
        <v>0</v>
      </c>
      <c r="N36" s="5">
        <f t="shared" si="19"/>
        <v>0</v>
      </c>
      <c r="O36" s="5">
        <f t="shared" si="19"/>
        <v>0</v>
      </c>
      <c r="P36" s="5">
        <f t="shared" si="19"/>
        <v>0</v>
      </c>
      <c r="Q36" s="5">
        <f t="shared" si="19"/>
        <v>0</v>
      </c>
      <c r="R36" s="5">
        <f t="shared" si="19"/>
        <v>0</v>
      </c>
      <c r="S36" s="5">
        <f t="shared" si="19"/>
        <v>0</v>
      </c>
      <c r="T36" s="5">
        <f t="shared" si="19"/>
        <v>571.20000000000005</v>
      </c>
      <c r="U36" s="6">
        <f t="shared" si="4"/>
        <v>0</v>
      </c>
      <c r="V36" s="621">
        <f>+T36</f>
        <v>571.20000000000005</v>
      </c>
      <c r="W36" s="6">
        <f t="shared" si="6"/>
        <v>0</v>
      </c>
      <c r="X36" s="295">
        <v>571.20000000000005</v>
      </c>
      <c r="Y36" s="218">
        <f t="shared" si="5"/>
        <v>0</v>
      </c>
      <c r="Z36" s="5">
        <f t="shared" si="19"/>
        <v>38676.699999999997</v>
      </c>
      <c r="AA36" s="5">
        <f t="shared" si="19"/>
        <v>0</v>
      </c>
      <c r="AC36" s="301">
        <f>+W36/T36</f>
        <v>0</v>
      </c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</row>
    <row r="37" spans="2:71" s="4" customFormat="1" ht="39" customHeight="1">
      <c r="B37" s="8"/>
      <c r="C37" s="8"/>
      <c r="D37" s="8"/>
      <c r="E37" s="14"/>
      <c r="F37" s="15"/>
      <c r="G37" s="102" t="s">
        <v>260</v>
      </c>
      <c r="H37" s="101">
        <v>0</v>
      </c>
      <c r="I37" s="101">
        <v>571.20000000000005</v>
      </c>
      <c r="J37" s="103">
        <v>571.20000000000005</v>
      </c>
      <c r="K37" s="104">
        <f t="shared" si="3"/>
        <v>0</v>
      </c>
      <c r="L37" s="103">
        <v>38676.699999999997</v>
      </c>
      <c r="M37" s="103">
        <v>0</v>
      </c>
      <c r="N37" s="103">
        <v>0</v>
      </c>
      <c r="O37" s="103">
        <v>0</v>
      </c>
      <c r="P37" s="103">
        <v>0</v>
      </c>
      <c r="Q37" s="103">
        <v>0</v>
      </c>
      <c r="R37" s="103">
        <v>0</v>
      </c>
      <c r="S37" s="103">
        <v>0</v>
      </c>
      <c r="T37" s="101">
        <f>J37+N37+Q37</f>
        <v>571.20000000000005</v>
      </c>
      <c r="U37" s="6">
        <f t="shared" si="4"/>
        <v>0</v>
      </c>
      <c r="V37" s="624">
        <f>+T37+T37*AC36</f>
        <v>571.20000000000005</v>
      </c>
      <c r="W37" s="6">
        <f t="shared" si="6"/>
        <v>0</v>
      </c>
      <c r="X37" s="241"/>
      <c r="Y37" s="218">
        <f t="shared" si="5"/>
        <v>-571.20000000000005</v>
      </c>
      <c r="Z37" s="101">
        <f>L37+O37+R37</f>
        <v>38676.699999999997</v>
      </c>
      <c r="AA37" s="101">
        <f>M37+P37+S37</f>
        <v>0</v>
      </c>
      <c r="AC37" s="275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</row>
    <row r="38" spans="2:71" s="7" customFormat="1" ht="115.5">
      <c r="B38" s="9"/>
      <c r="C38" s="9"/>
      <c r="D38" s="9"/>
      <c r="E38" s="14"/>
      <c r="F38" s="20" t="s">
        <v>354</v>
      </c>
      <c r="G38" s="19" t="s">
        <v>355</v>
      </c>
      <c r="H38" s="5">
        <f>H39</f>
        <v>0</v>
      </c>
      <c r="I38" s="5">
        <f>I39</f>
        <v>0</v>
      </c>
      <c r="J38" s="5">
        <f>J39</f>
        <v>0</v>
      </c>
      <c r="K38" s="134">
        <f>J38-I38</f>
        <v>0</v>
      </c>
      <c r="L38" s="5">
        <f t="shared" ref="L38:T38" si="20">L39</f>
        <v>0</v>
      </c>
      <c r="M38" s="5">
        <f t="shared" si="20"/>
        <v>0</v>
      </c>
      <c r="N38" s="5">
        <f t="shared" si="20"/>
        <v>0</v>
      </c>
      <c r="O38" s="5">
        <f t="shared" si="20"/>
        <v>0</v>
      </c>
      <c r="P38" s="5">
        <f t="shared" si="20"/>
        <v>0</v>
      </c>
      <c r="Q38" s="5">
        <f t="shared" si="20"/>
        <v>0</v>
      </c>
      <c r="R38" s="5">
        <f t="shared" si="20"/>
        <v>500000</v>
      </c>
      <c r="S38" s="5">
        <f t="shared" si="20"/>
        <v>500000</v>
      </c>
      <c r="T38" s="5">
        <f t="shared" si="20"/>
        <v>0</v>
      </c>
      <c r="U38" s="6">
        <f t="shared" si="4"/>
        <v>0</v>
      </c>
      <c r="V38" s="621">
        <v>0</v>
      </c>
      <c r="W38" s="6">
        <f t="shared" si="6"/>
        <v>0</v>
      </c>
      <c r="X38" s="241"/>
      <c r="Y38" s="218">
        <f t="shared" si="5"/>
        <v>0</v>
      </c>
      <c r="Z38" s="5">
        <f>Z39</f>
        <v>500000</v>
      </c>
      <c r="AA38" s="5">
        <f>AA39</f>
        <v>500000</v>
      </c>
      <c r="AC38" s="301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</row>
    <row r="39" spans="2:71" s="4" customFormat="1" ht="39" customHeight="1">
      <c r="B39" s="8"/>
      <c r="C39" s="8"/>
      <c r="D39" s="8"/>
      <c r="E39" s="14"/>
      <c r="F39" s="15"/>
      <c r="G39" s="102" t="s">
        <v>260</v>
      </c>
      <c r="H39" s="101">
        <v>0</v>
      </c>
      <c r="I39" s="101">
        <v>0</v>
      </c>
      <c r="J39" s="103">
        <v>0</v>
      </c>
      <c r="K39" s="104">
        <f>J39-I39</f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500000</v>
      </c>
      <c r="S39" s="103">
        <v>500000</v>
      </c>
      <c r="T39" s="101">
        <f>J39+N39+Q39</f>
        <v>0</v>
      </c>
      <c r="U39" s="6">
        <f t="shared" si="4"/>
        <v>0</v>
      </c>
      <c r="V39" s="624">
        <f>+T39+T39*AC38</f>
        <v>0</v>
      </c>
      <c r="W39" s="6">
        <f t="shared" si="6"/>
        <v>0</v>
      </c>
      <c r="X39" s="241"/>
      <c r="Y39" s="218">
        <f t="shared" si="5"/>
        <v>0</v>
      </c>
      <c r="Z39" s="101">
        <f>L39+O39+R39</f>
        <v>500000</v>
      </c>
      <c r="AA39" s="101">
        <f>M39+P39+S39</f>
        <v>500000</v>
      </c>
      <c r="AC39" s="275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</row>
    <row r="40" spans="2:71" s="7" customFormat="1" ht="66">
      <c r="B40" s="9"/>
      <c r="C40" s="9"/>
      <c r="D40" s="9"/>
      <c r="E40" s="14"/>
      <c r="F40" s="20">
        <v>12001</v>
      </c>
      <c r="G40" s="19" t="s">
        <v>264</v>
      </c>
      <c r="H40" s="5">
        <f>H41</f>
        <v>271890</v>
      </c>
      <c r="I40" s="5">
        <f>I41</f>
        <v>150000</v>
      </c>
      <c r="J40" s="5">
        <f>J41</f>
        <v>150000</v>
      </c>
      <c r="K40" s="134">
        <f t="shared" si="3"/>
        <v>0</v>
      </c>
      <c r="L40" s="5">
        <f t="shared" ref="L40:T40" si="21">L41</f>
        <v>150000</v>
      </c>
      <c r="M40" s="5">
        <f t="shared" si="21"/>
        <v>150000</v>
      </c>
      <c r="N40" s="5">
        <f t="shared" si="21"/>
        <v>0</v>
      </c>
      <c r="O40" s="5">
        <f t="shared" si="21"/>
        <v>0</v>
      </c>
      <c r="P40" s="5">
        <f t="shared" si="21"/>
        <v>0</v>
      </c>
      <c r="Q40" s="5">
        <f t="shared" si="21"/>
        <v>0</v>
      </c>
      <c r="R40" s="5">
        <f t="shared" si="21"/>
        <v>0</v>
      </c>
      <c r="S40" s="5">
        <f t="shared" si="21"/>
        <v>0</v>
      </c>
      <c r="T40" s="5">
        <f t="shared" si="21"/>
        <v>150000</v>
      </c>
      <c r="U40" s="6">
        <f t="shared" si="4"/>
        <v>0</v>
      </c>
      <c r="V40" s="621">
        <f>+T40</f>
        <v>150000</v>
      </c>
      <c r="W40" s="6">
        <f t="shared" si="6"/>
        <v>0</v>
      </c>
      <c r="X40" s="294">
        <v>150000</v>
      </c>
      <c r="Y40" s="218">
        <f t="shared" si="5"/>
        <v>0</v>
      </c>
      <c r="Z40" s="5">
        <f>Z41</f>
        <v>150000</v>
      </c>
      <c r="AA40" s="5">
        <f>AA41</f>
        <v>150000</v>
      </c>
      <c r="AC40" s="301">
        <f>+W40/T40</f>
        <v>0</v>
      </c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</row>
    <row r="41" spans="2:71" s="4" customFormat="1" ht="39" customHeight="1">
      <c r="B41" s="8"/>
      <c r="C41" s="8"/>
      <c r="D41" s="8"/>
      <c r="E41" s="14"/>
      <c r="F41" s="15"/>
      <c r="G41" s="102" t="s">
        <v>260</v>
      </c>
      <c r="H41" s="101">
        <v>271890</v>
      </c>
      <c r="I41" s="101">
        <v>150000</v>
      </c>
      <c r="J41" s="103">
        <v>150000</v>
      </c>
      <c r="K41" s="104">
        <f t="shared" si="3"/>
        <v>0</v>
      </c>
      <c r="L41" s="103">
        <v>150000</v>
      </c>
      <c r="M41" s="103">
        <v>150000</v>
      </c>
      <c r="N41" s="103">
        <v>0</v>
      </c>
      <c r="O41" s="103">
        <v>0</v>
      </c>
      <c r="P41" s="103">
        <v>0</v>
      </c>
      <c r="Q41" s="103">
        <v>0</v>
      </c>
      <c r="R41" s="103">
        <v>0</v>
      </c>
      <c r="S41" s="103">
        <v>0</v>
      </c>
      <c r="T41" s="101">
        <f>J41+N41+Q41</f>
        <v>150000</v>
      </c>
      <c r="U41" s="6">
        <f t="shared" si="4"/>
        <v>0</v>
      </c>
      <c r="V41" s="624">
        <f>+T41+T41*AC40</f>
        <v>150000</v>
      </c>
      <c r="W41" s="6">
        <f t="shared" si="6"/>
        <v>0</v>
      </c>
      <c r="X41" s="241"/>
      <c r="Y41" s="218">
        <f t="shared" si="5"/>
        <v>-150000</v>
      </c>
      <c r="Z41" s="101">
        <f>L41+O41+R41</f>
        <v>150000</v>
      </c>
      <c r="AA41" s="101">
        <f>M41+P41+S41</f>
        <v>150000</v>
      </c>
      <c r="AC41" s="275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</row>
    <row r="42" spans="2:71" s="7" customFormat="1" ht="115.5">
      <c r="B42" s="9"/>
      <c r="C42" s="9"/>
      <c r="D42" s="9"/>
      <c r="E42" s="14"/>
      <c r="F42" s="20">
        <v>12002</v>
      </c>
      <c r="G42" s="19" t="s">
        <v>265</v>
      </c>
      <c r="H42" s="5">
        <f>H43</f>
        <v>47807.6</v>
      </c>
      <c r="I42" s="5">
        <f t="shared" ref="I42:AA42" si="22">I43</f>
        <v>118317.6</v>
      </c>
      <c r="J42" s="5">
        <f t="shared" si="22"/>
        <v>118317.6</v>
      </c>
      <c r="K42" s="134">
        <f t="shared" si="3"/>
        <v>0</v>
      </c>
      <c r="L42" s="5">
        <f t="shared" si="22"/>
        <v>122317</v>
      </c>
      <c r="M42" s="5">
        <f t="shared" si="22"/>
        <v>122317</v>
      </c>
      <c r="N42" s="5">
        <f t="shared" si="22"/>
        <v>0</v>
      </c>
      <c r="O42" s="5">
        <f t="shared" si="22"/>
        <v>0</v>
      </c>
      <c r="P42" s="5">
        <f t="shared" si="22"/>
        <v>0</v>
      </c>
      <c r="Q42" s="5">
        <f t="shared" si="22"/>
        <v>0</v>
      </c>
      <c r="R42" s="5">
        <f t="shared" si="22"/>
        <v>0</v>
      </c>
      <c r="S42" s="5">
        <f t="shared" si="22"/>
        <v>0</v>
      </c>
      <c r="T42" s="5">
        <f t="shared" si="22"/>
        <v>118317.6</v>
      </c>
      <c r="U42" s="6">
        <f t="shared" si="4"/>
        <v>0</v>
      </c>
      <c r="V42" s="621">
        <f>+T42</f>
        <v>118317.6</v>
      </c>
      <c r="W42" s="6">
        <f t="shared" si="6"/>
        <v>0</v>
      </c>
      <c r="X42" s="294">
        <v>118317.6</v>
      </c>
      <c r="Y42" s="218">
        <f t="shared" si="5"/>
        <v>0</v>
      </c>
      <c r="Z42" s="5">
        <f t="shared" si="22"/>
        <v>122317</v>
      </c>
      <c r="AA42" s="5">
        <f t="shared" si="22"/>
        <v>122317</v>
      </c>
      <c r="AC42" s="301">
        <f>+W42/T42</f>
        <v>0</v>
      </c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</row>
    <row r="43" spans="2:71" s="4" customFormat="1" ht="39" customHeight="1">
      <c r="B43" s="8"/>
      <c r="C43" s="8"/>
      <c r="D43" s="8"/>
      <c r="E43" s="14"/>
      <c r="F43" s="15"/>
      <c r="G43" s="102" t="s">
        <v>260</v>
      </c>
      <c r="H43" s="101">
        <v>47807.6</v>
      </c>
      <c r="I43" s="101">
        <v>118317.6</v>
      </c>
      <c r="J43" s="103">
        <v>118317.6</v>
      </c>
      <c r="K43" s="104">
        <f t="shared" si="3"/>
        <v>0</v>
      </c>
      <c r="L43" s="103">
        <v>122317</v>
      </c>
      <c r="M43" s="103">
        <v>122317</v>
      </c>
      <c r="N43" s="103">
        <v>0</v>
      </c>
      <c r="O43" s="103">
        <v>0</v>
      </c>
      <c r="P43" s="103">
        <v>0</v>
      </c>
      <c r="Q43" s="103">
        <v>0</v>
      </c>
      <c r="R43" s="103">
        <v>0</v>
      </c>
      <c r="S43" s="103">
        <v>0</v>
      </c>
      <c r="T43" s="101">
        <f>J43+N43+Q43</f>
        <v>118317.6</v>
      </c>
      <c r="U43" s="6">
        <f t="shared" si="4"/>
        <v>0</v>
      </c>
      <c r="V43" s="624">
        <f>+T43+T43*AC42</f>
        <v>118317.6</v>
      </c>
      <c r="W43" s="6">
        <f t="shared" si="6"/>
        <v>0</v>
      </c>
      <c r="X43" s="241"/>
      <c r="Y43" s="218">
        <f t="shared" si="5"/>
        <v>-118317.6</v>
      </c>
      <c r="Z43" s="101">
        <f>L43+O43+R43</f>
        <v>122317</v>
      </c>
      <c r="AA43" s="101">
        <f>M43+P43+S43</f>
        <v>122317</v>
      </c>
      <c r="AC43" s="275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</row>
    <row r="44" spans="2:71" s="7" customFormat="1" ht="106.5" customHeight="1">
      <c r="B44" s="9"/>
      <c r="C44" s="9"/>
      <c r="D44" s="9"/>
      <c r="E44" s="14"/>
      <c r="F44" s="20">
        <v>12003</v>
      </c>
      <c r="G44" s="19" t="s">
        <v>84</v>
      </c>
      <c r="H44" s="5">
        <f t="shared" ref="H44:T44" si="23">H45</f>
        <v>197432.5</v>
      </c>
      <c r="I44" s="5">
        <f t="shared" si="23"/>
        <v>157000</v>
      </c>
      <c r="J44" s="5">
        <f t="shared" si="23"/>
        <v>230000</v>
      </c>
      <c r="K44" s="134">
        <f t="shared" si="3"/>
        <v>73000</v>
      </c>
      <c r="L44" s="5">
        <f t="shared" si="23"/>
        <v>230000</v>
      </c>
      <c r="M44" s="5">
        <f t="shared" si="23"/>
        <v>230000</v>
      </c>
      <c r="N44" s="5">
        <f t="shared" si="23"/>
        <v>0</v>
      </c>
      <c r="O44" s="5">
        <f t="shared" si="23"/>
        <v>0</v>
      </c>
      <c r="P44" s="5">
        <f t="shared" si="23"/>
        <v>0</v>
      </c>
      <c r="Q44" s="5">
        <f t="shared" si="23"/>
        <v>0</v>
      </c>
      <c r="R44" s="5">
        <f t="shared" si="23"/>
        <v>0</v>
      </c>
      <c r="S44" s="5">
        <f t="shared" si="23"/>
        <v>0</v>
      </c>
      <c r="T44" s="5">
        <f t="shared" si="23"/>
        <v>230000</v>
      </c>
      <c r="U44" s="6">
        <f t="shared" si="4"/>
        <v>73000</v>
      </c>
      <c r="V44" s="621">
        <f>+T44</f>
        <v>230000</v>
      </c>
      <c r="W44" s="6">
        <f t="shared" si="6"/>
        <v>0</v>
      </c>
      <c r="X44" s="294">
        <v>170000</v>
      </c>
      <c r="Y44" s="218">
        <f t="shared" si="5"/>
        <v>-60000</v>
      </c>
      <c r="Z44" s="5">
        <f>Z45</f>
        <v>230000</v>
      </c>
      <c r="AA44" s="5">
        <f>AA45</f>
        <v>230000</v>
      </c>
      <c r="AC44" s="301">
        <f>+W44/T44</f>
        <v>0</v>
      </c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</row>
    <row r="45" spans="2:71" s="4" customFormat="1" ht="39" customHeight="1">
      <c r="B45" s="8"/>
      <c r="C45" s="8"/>
      <c r="D45" s="8"/>
      <c r="E45" s="14"/>
      <c r="F45" s="15"/>
      <c r="G45" s="102" t="s">
        <v>260</v>
      </c>
      <c r="H45" s="101">
        <v>197432.5</v>
      </c>
      <c r="I45" s="101">
        <v>157000</v>
      </c>
      <c r="J45" s="103">
        <v>230000</v>
      </c>
      <c r="K45" s="104">
        <f t="shared" si="3"/>
        <v>73000</v>
      </c>
      <c r="L45" s="103">
        <v>230000</v>
      </c>
      <c r="M45" s="103">
        <v>230000</v>
      </c>
      <c r="N45" s="103">
        <v>0</v>
      </c>
      <c r="O45" s="103">
        <v>0</v>
      </c>
      <c r="P45" s="103">
        <v>0</v>
      </c>
      <c r="Q45" s="103">
        <v>0</v>
      </c>
      <c r="R45" s="103">
        <v>0</v>
      </c>
      <c r="S45" s="103">
        <v>0</v>
      </c>
      <c r="T45" s="101">
        <f>J45+N45+Q45</f>
        <v>230000</v>
      </c>
      <c r="U45" s="6">
        <f t="shared" si="4"/>
        <v>73000</v>
      </c>
      <c r="V45" s="624">
        <f>+T45+T45*AC44</f>
        <v>230000</v>
      </c>
      <c r="W45" s="6">
        <f t="shared" si="6"/>
        <v>0</v>
      </c>
      <c r="X45" s="241"/>
      <c r="Y45" s="218">
        <f t="shared" si="5"/>
        <v>-230000</v>
      </c>
      <c r="Z45" s="101">
        <f>L45+O45+R45</f>
        <v>230000</v>
      </c>
      <c r="AA45" s="101">
        <f>M45+P45+S45</f>
        <v>230000</v>
      </c>
      <c r="AC45" s="275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</row>
    <row r="46" spans="2:71" s="7" customFormat="1" ht="28.5">
      <c r="B46" s="9"/>
      <c r="C46" s="9"/>
      <c r="D46" s="9"/>
      <c r="E46" s="14"/>
      <c r="F46" s="20" t="s">
        <v>333</v>
      </c>
      <c r="G46" s="208" t="s">
        <v>368</v>
      </c>
      <c r="H46" s="5">
        <f>H47</f>
        <v>4807.6000000000004</v>
      </c>
      <c r="I46" s="5">
        <f>I47</f>
        <v>0</v>
      </c>
      <c r="J46" s="5">
        <f>J47</f>
        <v>0</v>
      </c>
      <c r="K46" s="134">
        <f t="shared" si="3"/>
        <v>0</v>
      </c>
      <c r="L46" s="5">
        <f>L47</f>
        <v>0</v>
      </c>
      <c r="M46" s="5">
        <f>M47</f>
        <v>0</v>
      </c>
      <c r="N46" s="5">
        <f t="shared" ref="N46:T46" si="24">N47</f>
        <v>0</v>
      </c>
      <c r="O46" s="5">
        <f t="shared" si="24"/>
        <v>0</v>
      </c>
      <c r="P46" s="5">
        <f t="shared" si="24"/>
        <v>0</v>
      </c>
      <c r="Q46" s="5">
        <f t="shared" si="24"/>
        <v>0</v>
      </c>
      <c r="R46" s="5">
        <f t="shared" si="24"/>
        <v>0</v>
      </c>
      <c r="S46" s="5">
        <f t="shared" si="24"/>
        <v>0</v>
      </c>
      <c r="T46" s="5">
        <f t="shared" si="24"/>
        <v>0</v>
      </c>
      <c r="U46" s="6">
        <f t="shared" si="4"/>
        <v>0</v>
      </c>
      <c r="V46" s="621">
        <v>0</v>
      </c>
      <c r="W46" s="6">
        <f t="shared" si="6"/>
        <v>0</v>
      </c>
      <c r="X46" s="241"/>
      <c r="Y46" s="218">
        <f t="shared" si="5"/>
        <v>0</v>
      </c>
      <c r="Z46" s="5">
        <f>Z47</f>
        <v>0</v>
      </c>
      <c r="AA46" s="5">
        <f>AA47</f>
        <v>0</v>
      </c>
      <c r="AC46" s="301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</row>
    <row r="47" spans="2:71" s="4" customFormat="1" ht="39" customHeight="1">
      <c r="B47" s="8"/>
      <c r="C47" s="8"/>
      <c r="D47" s="8"/>
      <c r="E47" s="14"/>
      <c r="F47" s="15"/>
      <c r="G47" s="102" t="s">
        <v>260</v>
      </c>
      <c r="H47" s="101">
        <v>4807.6000000000004</v>
      </c>
      <c r="I47" s="101">
        <v>0</v>
      </c>
      <c r="J47" s="103">
        <v>0</v>
      </c>
      <c r="K47" s="104">
        <f t="shared" si="3"/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>
        <v>0</v>
      </c>
      <c r="R47" s="103">
        <v>0</v>
      </c>
      <c r="S47" s="103">
        <v>0</v>
      </c>
      <c r="T47" s="101">
        <f>Q47+N47</f>
        <v>0</v>
      </c>
      <c r="U47" s="6">
        <f t="shared" si="4"/>
        <v>0</v>
      </c>
      <c r="V47" s="624">
        <f>+T47+T47*AC46</f>
        <v>0</v>
      </c>
      <c r="W47" s="6">
        <f t="shared" si="6"/>
        <v>0</v>
      </c>
      <c r="X47" s="241"/>
      <c r="Y47" s="218">
        <f t="shared" si="5"/>
        <v>0</v>
      </c>
      <c r="Z47" s="101">
        <f>R47+O47</f>
        <v>0</v>
      </c>
      <c r="AA47" s="101">
        <f>S47+P47</f>
        <v>0</v>
      </c>
      <c r="AC47" s="275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</row>
    <row r="48" spans="2:71" s="7" customFormat="1" ht="28.5">
      <c r="B48" s="9"/>
      <c r="C48" s="9"/>
      <c r="D48" s="9"/>
      <c r="E48" s="14"/>
      <c r="F48" s="20" t="s">
        <v>334</v>
      </c>
      <c r="G48" s="208" t="s">
        <v>369</v>
      </c>
      <c r="H48" s="5">
        <f t="shared" ref="H48:T48" si="25">H49</f>
        <v>4026.3</v>
      </c>
      <c r="I48" s="5">
        <f t="shared" si="25"/>
        <v>0</v>
      </c>
      <c r="J48" s="5">
        <f t="shared" si="25"/>
        <v>0</v>
      </c>
      <c r="K48" s="134">
        <f t="shared" si="3"/>
        <v>0</v>
      </c>
      <c r="L48" s="5">
        <f t="shared" si="25"/>
        <v>0</v>
      </c>
      <c r="M48" s="5">
        <f t="shared" si="25"/>
        <v>0</v>
      </c>
      <c r="N48" s="5">
        <f t="shared" si="25"/>
        <v>0</v>
      </c>
      <c r="O48" s="5">
        <f t="shared" si="25"/>
        <v>0</v>
      </c>
      <c r="P48" s="5">
        <f t="shared" si="25"/>
        <v>0</v>
      </c>
      <c r="Q48" s="5">
        <f t="shared" si="25"/>
        <v>0</v>
      </c>
      <c r="R48" s="5">
        <f t="shared" si="25"/>
        <v>0</v>
      </c>
      <c r="S48" s="5">
        <f t="shared" si="25"/>
        <v>0</v>
      </c>
      <c r="T48" s="5">
        <f t="shared" si="25"/>
        <v>0</v>
      </c>
      <c r="U48" s="6">
        <f t="shared" si="4"/>
        <v>0</v>
      </c>
      <c r="V48" s="621">
        <v>0</v>
      </c>
      <c r="W48" s="6">
        <f t="shared" si="6"/>
        <v>0</v>
      </c>
      <c r="X48" s="241">
        <v>0</v>
      </c>
      <c r="Y48" s="218">
        <f t="shared" si="5"/>
        <v>0</v>
      </c>
      <c r="Z48" s="5">
        <f>Z49</f>
        <v>0</v>
      </c>
      <c r="AA48" s="5">
        <f>AA49</f>
        <v>0</v>
      </c>
      <c r="AC48" s="275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</row>
    <row r="49" spans="2:71" s="4" customFormat="1" ht="27.75" customHeight="1">
      <c r="B49" s="8"/>
      <c r="C49" s="8"/>
      <c r="D49" s="8"/>
      <c r="E49" s="14"/>
      <c r="F49" s="15"/>
      <c r="G49" s="102" t="s">
        <v>260</v>
      </c>
      <c r="H49" s="101">
        <v>4026.3</v>
      </c>
      <c r="I49" s="101">
        <v>0</v>
      </c>
      <c r="J49" s="103">
        <v>0</v>
      </c>
      <c r="K49" s="103">
        <f t="shared" si="3"/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>
        <v>0</v>
      </c>
      <c r="R49" s="103">
        <v>0</v>
      </c>
      <c r="S49" s="103">
        <v>0</v>
      </c>
      <c r="T49" s="101">
        <f>J49+N49+Q49</f>
        <v>0</v>
      </c>
      <c r="U49" s="6">
        <f t="shared" si="4"/>
        <v>0</v>
      </c>
      <c r="V49" s="624">
        <f>+T49+T49*AC48</f>
        <v>0</v>
      </c>
      <c r="W49" s="6">
        <f t="shared" si="6"/>
        <v>0</v>
      </c>
      <c r="X49" s="241"/>
      <c r="Y49" s="218">
        <f t="shared" si="5"/>
        <v>0</v>
      </c>
      <c r="Z49" s="101">
        <f>L49+O49+R49</f>
        <v>0</v>
      </c>
      <c r="AA49" s="101">
        <f>M49+P49+S49</f>
        <v>0</v>
      </c>
      <c r="AC49" s="275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</row>
    <row r="50" spans="2:71" s="7" customFormat="1" ht="66">
      <c r="B50" s="9"/>
      <c r="C50" s="9"/>
      <c r="D50" s="9"/>
      <c r="E50" s="14"/>
      <c r="F50" s="20" t="s">
        <v>335</v>
      </c>
      <c r="G50" s="19" t="s">
        <v>266</v>
      </c>
      <c r="H50" s="5">
        <f t="shared" ref="H50:T50" si="26">H51</f>
        <v>0</v>
      </c>
      <c r="I50" s="5">
        <f t="shared" si="26"/>
        <v>0</v>
      </c>
      <c r="J50" s="5">
        <f t="shared" si="26"/>
        <v>0</v>
      </c>
      <c r="K50" s="134">
        <f t="shared" si="3"/>
        <v>0</v>
      </c>
      <c r="L50" s="5">
        <f t="shared" si="26"/>
        <v>0</v>
      </c>
      <c r="M50" s="5">
        <f t="shared" si="26"/>
        <v>0</v>
      </c>
      <c r="N50" s="5">
        <f t="shared" si="26"/>
        <v>0</v>
      </c>
      <c r="O50" s="5">
        <f t="shared" si="26"/>
        <v>0</v>
      </c>
      <c r="P50" s="5">
        <f t="shared" si="26"/>
        <v>0</v>
      </c>
      <c r="Q50" s="5">
        <f t="shared" si="26"/>
        <v>51500</v>
      </c>
      <c r="R50" s="5">
        <f t="shared" si="26"/>
        <v>51500</v>
      </c>
      <c r="S50" s="5">
        <f t="shared" si="26"/>
        <v>51500</v>
      </c>
      <c r="T50" s="5">
        <f t="shared" si="26"/>
        <v>51500</v>
      </c>
      <c r="U50" s="6">
        <f t="shared" si="4"/>
        <v>51500</v>
      </c>
      <c r="V50" s="621">
        <f>+T50</f>
        <v>51500</v>
      </c>
      <c r="W50" s="6">
        <f t="shared" si="6"/>
        <v>0</v>
      </c>
      <c r="X50" s="241">
        <v>0</v>
      </c>
      <c r="Y50" s="218">
        <f t="shared" si="5"/>
        <v>-51500</v>
      </c>
      <c r="Z50" s="5">
        <f>Z51</f>
        <v>51500</v>
      </c>
      <c r="AA50" s="5">
        <f>AA51</f>
        <v>51500</v>
      </c>
      <c r="AC50" s="301">
        <f>+W50/T50</f>
        <v>0</v>
      </c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</row>
    <row r="51" spans="2:71" s="4" customFormat="1" ht="27">
      <c r="E51" s="136"/>
      <c r="F51" s="49"/>
      <c r="G51" s="137" t="s">
        <v>260</v>
      </c>
      <c r="H51" s="101">
        <v>0</v>
      </c>
      <c r="I51" s="101">
        <v>0</v>
      </c>
      <c r="J51" s="103">
        <v>0</v>
      </c>
      <c r="K51" s="135">
        <f t="shared" si="3"/>
        <v>0</v>
      </c>
      <c r="L51" s="103">
        <v>0</v>
      </c>
      <c r="M51" s="103">
        <v>0</v>
      </c>
      <c r="N51" s="50">
        <v>0</v>
      </c>
      <c r="O51" s="50">
        <v>0</v>
      </c>
      <c r="P51" s="50">
        <v>0</v>
      </c>
      <c r="Q51" s="103">
        <v>51500</v>
      </c>
      <c r="R51" s="103">
        <v>51500</v>
      </c>
      <c r="S51" s="103">
        <v>51500</v>
      </c>
      <c r="T51" s="101">
        <f>J51+N51+Q51</f>
        <v>51500</v>
      </c>
      <c r="U51" s="6">
        <f t="shared" si="4"/>
        <v>51500</v>
      </c>
      <c r="V51" s="624">
        <f>+T51+T51*AC50</f>
        <v>51500</v>
      </c>
      <c r="W51" s="6">
        <f t="shared" si="6"/>
        <v>0</v>
      </c>
      <c r="X51" s="241"/>
      <c r="Y51" s="218">
        <f t="shared" si="5"/>
        <v>-51500</v>
      </c>
      <c r="Z51" s="101">
        <f>L51+O51+R51</f>
        <v>51500</v>
      </c>
      <c r="AA51" s="101">
        <f>M51+P51+S51</f>
        <v>51500</v>
      </c>
      <c r="AC51" s="275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</row>
    <row r="52" spans="2:71" s="7" customFormat="1" ht="69.75" customHeight="1">
      <c r="B52" s="9"/>
      <c r="C52" s="9"/>
      <c r="D52" s="9"/>
      <c r="E52" s="14"/>
      <c r="F52" s="20" t="s">
        <v>336</v>
      </c>
      <c r="G52" s="19" t="s">
        <v>267</v>
      </c>
      <c r="H52" s="5">
        <f t="shared" ref="H52:T52" si="27">H53</f>
        <v>0</v>
      </c>
      <c r="I52" s="5">
        <f t="shared" si="27"/>
        <v>0</v>
      </c>
      <c r="J52" s="5">
        <f t="shared" si="27"/>
        <v>0</v>
      </c>
      <c r="K52" s="134">
        <f t="shared" si="3"/>
        <v>0</v>
      </c>
      <c r="L52" s="5">
        <f t="shared" si="27"/>
        <v>0</v>
      </c>
      <c r="M52" s="5">
        <f t="shared" si="27"/>
        <v>0</v>
      </c>
      <c r="N52" s="5">
        <f t="shared" si="27"/>
        <v>0</v>
      </c>
      <c r="O52" s="5">
        <f t="shared" si="27"/>
        <v>0</v>
      </c>
      <c r="P52" s="5">
        <f t="shared" si="27"/>
        <v>0</v>
      </c>
      <c r="Q52" s="5">
        <f t="shared" si="27"/>
        <v>0</v>
      </c>
      <c r="R52" s="5">
        <f t="shared" si="27"/>
        <v>0</v>
      </c>
      <c r="S52" s="5">
        <f t="shared" si="27"/>
        <v>0</v>
      </c>
      <c r="T52" s="5">
        <f t="shared" si="27"/>
        <v>0</v>
      </c>
      <c r="U52" s="6">
        <f t="shared" si="4"/>
        <v>0</v>
      </c>
      <c r="V52" s="621">
        <v>0</v>
      </c>
      <c r="W52" s="6">
        <f t="shared" si="6"/>
        <v>0</v>
      </c>
      <c r="X52" s="241">
        <v>0</v>
      </c>
      <c r="Y52" s="218">
        <f t="shared" si="5"/>
        <v>0</v>
      </c>
      <c r="Z52" s="5">
        <f>Z53</f>
        <v>0</v>
      </c>
      <c r="AA52" s="5">
        <f>AA53</f>
        <v>0</v>
      </c>
      <c r="AC52" s="301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</row>
    <row r="53" spans="2:71" s="4" customFormat="1" ht="27.75" customHeight="1">
      <c r="B53" s="8"/>
      <c r="C53" s="8"/>
      <c r="D53" s="8"/>
      <c r="E53" s="14"/>
      <c r="F53" s="15"/>
      <c r="G53" s="102" t="s">
        <v>260</v>
      </c>
      <c r="H53" s="101">
        <v>0</v>
      </c>
      <c r="I53" s="101">
        <v>0</v>
      </c>
      <c r="J53" s="103">
        <v>0</v>
      </c>
      <c r="K53" s="103">
        <f t="shared" si="3"/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>
        <v>0</v>
      </c>
      <c r="R53" s="103">
        <v>0</v>
      </c>
      <c r="S53" s="103">
        <v>0</v>
      </c>
      <c r="T53" s="101">
        <f>J53+N53+Q53</f>
        <v>0</v>
      </c>
      <c r="U53" s="6">
        <f t="shared" si="4"/>
        <v>0</v>
      </c>
      <c r="V53" s="624">
        <f>+T53+T53*AC52</f>
        <v>0</v>
      </c>
      <c r="W53" s="6">
        <f t="shared" si="6"/>
        <v>0</v>
      </c>
      <c r="X53" s="241"/>
      <c r="Y53" s="218">
        <f t="shared" si="5"/>
        <v>0</v>
      </c>
      <c r="Z53" s="101">
        <f>L53+O53+R53</f>
        <v>0</v>
      </c>
      <c r="AA53" s="101">
        <f>M53+P53+S53</f>
        <v>0</v>
      </c>
      <c r="AC53" s="275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</row>
    <row r="54" spans="2:71" s="138" customFormat="1" ht="37.5" customHeight="1">
      <c r="E54" s="219" t="s">
        <v>85</v>
      </c>
      <c r="F54" s="216" t="s">
        <v>391</v>
      </c>
      <c r="G54" s="220" t="s">
        <v>86</v>
      </c>
      <c r="H54" s="6">
        <f>+H55+H57+H59+H61+H63+H67+H69+H73+H76</f>
        <v>11847445.899999999</v>
      </c>
      <c r="I54" s="6">
        <f>+I55+I57+I59+I61+I63+I67+I69+I73+I76</f>
        <v>12645205</v>
      </c>
      <c r="J54" s="6">
        <f t="shared" ref="J54:AA54" si="28">+J55+J57+J59+J61+J63+J67+J69+J73+J76</f>
        <v>15646950.550000001</v>
      </c>
      <c r="K54" s="6">
        <f t="shared" si="28"/>
        <v>3001745.5500000003</v>
      </c>
      <c r="L54" s="6">
        <f t="shared" si="28"/>
        <v>18191598.32</v>
      </c>
      <c r="M54" s="6">
        <f t="shared" si="28"/>
        <v>15935302.150000002</v>
      </c>
      <c r="N54" s="6">
        <f t="shared" si="28"/>
        <v>0</v>
      </c>
      <c r="O54" s="6">
        <f t="shared" si="28"/>
        <v>0</v>
      </c>
      <c r="P54" s="6">
        <f t="shared" si="28"/>
        <v>0</v>
      </c>
      <c r="Q54" s="6">
        <f t="shared" si="28"/>
        <v>375488.4</v>
      </c>
      <c r="R54" s="6">
        <f t="shared" si="28"/>
        <v>697152.10000000009</v>
      </c>
      <c r="S54" s="6">
        <f t="shared" si="28"/>
        <v>682218.4</v>
      </c>
      <c r="T54" s="221">
        <f t="shared" si="28"/>
        <v>16022438.950000001</v>
      </c>
      <c r="U54" s="221">
        <f t="shared" si="28"/>
        <v>3641446.3499999996</v>
      </c>
      <c r="V54" s="622">
        <f t="shared" si="28"/>
        <v>15937423.24972</v>
      </c>
      <c r="W54" s="221">
        <f t="shared" si="28"/>
        <v>-85015.70028000031</v>
      </c>
      <c r="X54" s="296">
        <f t="shared" si="28"/>
        <v>11687053.6</v>
      </c>
      <c r="Y54" s="218">
        <f t="shared" si="5"/>
        <v>-4335385.3500000015</v>
      </c>
      <c r="Z54" s="222">
        <f t="shared" si="28"/>
        <v>18888750.420000002</v>
      </c>
      <c r="AA54" s="222">
        <f t="shared" si="28"/>
        <v>16617520.550000001</v>
      </c>
      <c r="AB54" s="139"/>
      <c r="AC54" s="276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</row>
    <row r="55" spans="2:71" s="52" customFormat="1" ht="82.5">
      <c r="B55" s="11"/>
      <c r="C55" s="11"/>
      <c r="D55" s="11"/>
      <c r="E55" s="51"/>
      <c r="F55" s="20" t="s">
        <v>131</v>
      </c>
      <c r="G55" s="19" t="s">
        <v>370</v>
      </c>
      <c r="H55" s="3">
        <f>H56</f>
        <v>82549.77</v>
      </c>
      <c r="I55" s="5">
        <f>I56</f>
        <v>0</v>
      </c>
      <c r="J55" s="5">
        <f>J56</f>
        <v>0</v>
      </c>
      <c r="K55" s="134">
        <f>J55-I55</f>
        <v>0</v>
      </c>
      <c r="L55" s="5">
        <f t="shared" ref="L55:T55" si="29">L56</f>
        <v>0</v>
      </c>
      <c r="M55" s="5">
        <f t="shared" si="29"/>
        <v>0</v>
      </c>
      <c r="N55" s="5">
        <f t="shared" si="29"/>
        <v>0</v>
      </c>
      <c r="O55" s="5">
        <f t="shared" si="29"/>
        <v>0</v>
      </c>
      <c r="P55" s="5">
        <f t="shared" si="29"/>
        <v>0</v>
      </c>
      <c r="Q55" s="5">
        <f t="shared" si="29"/>
        <v>0</v>
      </c>
      <c r="R55" s="5">
        <f t="shared" si="29"/>
        <v>0</v>
      </c>
      <c r="S55" s="5">
        <f t="shared" si="29"/>
        <v>0</v>
      </c>
      <c r="T55" s="5">
        <f t="shared" si="29"/>
        <v>0</v>
      </c>
      <c r="U55" s="5">
        <f t="shared" ref="U55:U72" si="30">+T55-I55</f>
        <v>0</v>
      </c>
      <c r="V55" s="623">
        <v>0</v>
      </c>
      <c r="W55" s="251">
        <f>+V55-T55</f>
        <v>0</v>
      </c>
      <c r="X55" s="297"/>
      <c r="Y55" s="218">
        <f t="shared" si="5"/>
        <v>0</v>
      </c>
      <c r="Z55" s="5">
        <f>Z56</f>
        <v>0</v>
      </c>
      <c r="AA55" s="5">
        <f>AA56</f>
        <v>0</v>
      </c>
      <c r="AC55" s="30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</row>
    <row r="56" spans="2:71" s="4" customFormat="1" ht="27">
      <c r="B56" s="8"/>
      <c r="C56" s="8"/>
      <c r="D56" s="8"/>
      <c r="E56" s="14"/>
      <c r="F56" s="15"/>
      <c r="G56" s="102" t="s">
        <v>68</v>
      </c>
      <c r="H56" s="101">
        <v>82549.77</v>
      </c>
      <c r="I56" s="101">
        <v>0</v>
      </c>
      <c r="J56" s="103">
        <v>0</v>
      </c>
      <c r="K56" s="103">
        <f>J56-I56</f>
        <v>0</v>
      </c>
      <c r="L56" s="103">
        <v>0</v>
      </c>
      <c r="M56" s="103">
        <v>0</v>
      </c>
      <c r="N56" s="103">
        <v>0</v>
      </c>
      <c r="O56" s="103">
        <v>0</v>
      </c>
      <c r="P56" s="103"/>
      <c r="Q56" s="103">
        <v>0</v>
      </c>
      <c r="R56" s="103">
        <v>0</v>
      </c>
      <c r="S56" s="103">
        <v>0</v>
      </c>
      <c r="T56" s="101">
        <f>J56+N56+Q56</f>
        <v>0</v>
      </c>
      <c r="U56" s="6">
        <f t="shared" si="30"/>
        <v>0</v>
      </c>
      <c r="V56" s="624">
        <f>+T56</f>
        <v>0</v>
      </c>
      <c r="W56" s="251">
        <f t="shared" ref="W56:W77" si="31">+V56-T56</f>
        <v>0</v>
      </c>
      <c r="X56" s="241"/>
      <c r="Y56" s="218">
        <f t="shared" si="5"/>
        <v>0</v>
      </c>
      <c r="Z56" s="101">
        <f>L56+O56+R56</f>
        <v>0</v>
      </c>
      <c r="AA56" s="101">
        <f>M56+P56+S56</f>
        <v>0</v>
      </c>
      <c r="AC56" s="275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</row>
    <row r="57" spans="2:71" s="52" customFormat="1" ht="66">
      <c r="B57" s="11"/>
      <c r="C57" s="11"/>
      <c r="D57" s="11"/>
      <c r="E57" s="51"/>
      <c r="F57" s="20" t="s">
        <v>314</v>
      </c>
      <c r="G57" s="19" t="s">
        <v>315</v>
      </c>
      <c r="H57" s="3">
        <f>H58</f>
        <v>0</v>
      </c>
      <c r="I57" s="5">
        <f>I58</f>
        <v>0</v>
      </c>
      <c r="J57" s="5">
        <f>J58</f>
        <v>0</v>
      </c>
      <c r="K57" s="134">
        <f t="shared" si="3"/>
        <v>0</v>
      </c>
      <c r="L57" s="5">
        <f t="shared" ref="L57:T57" si="32">L58</f>
        <v>0</v>
      </c>
      <c r="M57" s="5">
        <f t="shared" si="32"/>
        <v>0</v>
      </c>
      <c r="N57" s="5">
        <f t="shared" si="32"/>
        <v>0</v>
      </c>
      <c r="O57" s="5">
        <f t="shared" si="32"/>
        <v>0</v>
      </c>
      <c r="P57" s="5">
        <f t="shared" si="32"/>
        <v>0</v>
      </c>
      <c r="Q57" s="5">
        <f t="shared" si="32"/>
        <v>0</v>
      </c>
      <c r="R57" s="5">
        <f t="shared" si="32"/>
        <v>6831</v>
      </c>
      <c r="S57" s="5">
        <f t="shared" si="32"/>
        <v>6831</v>
      </c>
      <c r="T57" s="5">
        <f t="shared" si="32"/>
        <v>0</v>
      </c>
      <c r="U57" s="5">
        <f t="shared" si="30"/>
        <v>0</v>
      </c>
      <c r="V57" s="625">
        <v>0</v>
      </c>
      <c r="W57" s="251">
        <f t="shared" si="31"/>
        <v>0</v>
      </c>
      <c r="X57" s="242">
        <v>0</v>
      </c>
      <c r="Y57" s="218">
        <f t="shared" si="5"/>
        <v>0</v>
      </c>
      <c r="Z57" s="5">
        <f>Z58</f>
        <v>6831</v>
      </c>
      <c r="AA57" s="5">
        <f>AA58</f>
        <v>6831</v>
      </c>
      <c r="AC57" s="30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</row>
    <row r="58" spans="2:71" s="4" customFormat="1" ht="27">
      <c r="B58" s="8"/>
      <c r="C58" s="8"/>
      <c r="D58" s="8"/>
      <c r="E58" s="14"/>
      <c r="F58" s="15"/>
      <c r="G58" s="102" t="s">
        <v>68</v>
      </c>
      <c r="H58" s="101">
        <v>0</v>
      </c>
      <c r="I58" s="101">
        <v>0</v>
      </c>
      <c r="J58" s="103">
        <v>0</v>
      </c>
      <c r="K58" s="103">
        <f t="shared" si="3"/>
        <v>0</v>
      </c>
      <c r="L58" s="103">
        <v>0</v>
      </c>
      <c r="M58" s="103">
        <v>0</v>
      </c>
      <c r="N58" s="103">
        <v>0</v>
      </c>
      <c r="O58" s="103">
        <v>0</v>
      </c>
      <c r="P58" s="103"/>
      <c r="Q58" s="103">
        <v>0</v>
      </c>
      <c r="R58" s="103">
        <v>6831</v>
      </c>
      <c r="S58" s="103">
        <v>6831</v>
      </c>
      <c r="T58" s="101">
        <f>J58+N58+Q58</f>
        <v>0</v>
      </c>
      <c r="U58" s="6">
        <f t="shared" si="30"/>
        <v>0</v>
      </c>
      <c r="V58" s="624">
        <f>+T58</f>
        <v>0</v>
      </c>
      <c r="W58" s="251">
        <f t="shared" si="31"/>
        <v>0</v>
      </c>
      <c r="X58" s="241"/>
      <c r="Y58" s="218">
        <f t="shared" si="5"/>
        <v>0</v>
      </c>
      <c r="Z58" s="101">
        <f>L58+O58+R58</f>
        <v>6831</v>
      </c>
      <c r="AA58" s="101">
        <f>M58+P58+S58</f>
        <v>6831</v>
      </c>
      <c r="AC58" s="275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</row>
    <row r="59" spans="2:71" s="34" customFormat="1" ht="33">
      <c r="E59" s="20"/>
      <c r="F59" s="20" t="s">
        <v>362</v>
      </c>
      <c r="G59" s="34" t="s">
        <v>363</v>
      </c>
      <c r="H59" s="29">
        <f t="shared" ref="H59:AA59" si="33">H60</f>
        <v>0</v>
      </c>
      <c r="I59" s="29">
        <f t="shared" si="33"/>
        <v>0</v>
      </c>
      <c r="J59" s="29">
        <f t="shared" si="33"/>
        <v>0</v>
      </c>
      <c r="K59" s="134">
        <f t="shared" si="3"/>
        <v>0</v>
      </c>
      <c r="L59" s="29">
        <f t="shared" si="33"/>
        <v>0</v>
      </c>
      <c r="M59" s="29">
        <f t="shared" si="33"/>
        <v>0</v>
      </c>
      <c r="N59" s="29">
        <f t="shared" si="33"/>
        <v>0</v>
      </c>
      <c r="O59" s="29">
        <f t="shared" si="33"/>
        <v>0</v>
      </c>
      <c r="P59" s="29">
        <f t="shared" si="33"/>
        <v>0</v>
      </c>
      <c r="Q59" s="29">
        <f t="shared" si="33"/>
        <v>24048</v>
      </c>
      <c r="R59" s="29">
        <f t="shared" si="33"/>
        <v>74668.3</v>
      </c>
      <c r="S59" s="29">
        <f t="shared" si="33"/>
        <v>59734.6</v>
      </c>
      <c r="T59" s="29">
        <f t="shared" si="33"/>
        <v>24048</v>
      </c>
      <c r="U59" s="6">
        <f t="shared" si="30"/>
        <v>24048</v>
      </c>
      <c r="V59" s="621">
        <f>+T59-T59*0.0084</f>
        <v>23845.996800000001</v>
      </c>
      <c r="W59" s="251">
        <f t="shared" si="31"/>
        <v>-202.0031999999992</v>
      </c>
      <c r="X59" s="243">
        <v>24048</v>
      </c>
      <c r="Y59" s="218">
        <f t="shared" si="5"/>
        <v>0</v>
      </c>
      <c r="Z59" s="29">
        <f t="shared" si="33"/>
        <v>74668.3</v>
      </c>
      <c r="AA59" s="29">
        <f t="shared" si="33"/>
        <v>59734.6</v>
      </c>
      <c r="AB59" s="35"/>
      <c r="AC59" s="303">
        <f>+W59/T59</f>
        <v>-8.3999999999999665E-3</v>
      </c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</row>
    <row r="60" spans="2:71" ht="33">
      <c r="B60" s="126"/>
      <c r="C60" s="126"/>
      <c r="D60" s="126"/>
      <c r="E60" s="36"/>
      <c r="F60" s="37"/>
      <c r="G60" s="23" t="s">
        <v>97</v>
      </c>
      <c r="H60" s="101">
        <v>0</v>
      </c>
      <c r="I60" s="101">
        <v>0</v>
      </c>
      <c r="J60" s="101">
        <v>0</v>
      </c>
      <c r="K60" s="134">
        <f t="shared" si="3"/>
        <v>0</v>
      </c>
      <c r="L60" s="101">
        <v>0</v>
      </c>
      <c r="M60" s="101">
        <v>0</v>
      </c>
      <c r="N60" s="101">
        <v>0</v>
      </c>
      <c r="O60" s="101">
        <v>0</v>
      </c>
      <c r="P60" s="101">
        <v>0</v>
      </c>
      <c r="Q60" s="101">
        <v>24048</v>
      </c>
      <c r="R60" s="101">
        <v>74668.3</v>
      </c>
      <c r="S60" s="101">
        <v>59734.6</v>
      </c>
      <c r="T60" s="101">
        <f>J60+N60+Q60</f>
        <v>24048</v>
      </c>
      <c r="U60" s="6">
        <f t="shared" si="30"/>
        <v>24048</v>
      </c>
      <c r="V60" s="624">
        <f>+T60-T60*0.0084</f>
        <v>23845.996800000001</v>
      </c>
      <c r="W60" s="251"/>
      <c r="X60" s="241"/>
      <c r="Y60" s="218">
        <f t="shared" si="5"/>
        <v>-24048</v>
      </c>
      <c r="Z60" s="101">
        <f>L60+O60+R60</f>
        <v>74668.3</v>
      </c>
      <c r="AA60" s="101">
        <f>M60+P60+S60</f>
        <v>59734.6</v>
      </c>
    </row>
    <row r="61" spans="2:71" s="7" customFormat="1" ht="62.25" customHeight="1">
      <c r="B61" s="9"/>
      <c r="C61" s="9"/>
      <c r="D61" s="9"/>
      <c r="E61" s="14"/>
      <c r="F61" s="20" t="s">
        <v>81</v>
      </c>
      <c r="G61" s="19" t="s">
        <v>87</v>
      </c>
      <c r="H61" s="5">
        <f>H62</f>
        <v>357722.55</v>
      </c>
      <c r="I61" s="5">
        <f>I62</f>
        <v>463140</v>
      </c>
      <c r="J61" s="5">
        <f t="shared" ref="J61:AA61" si="34">J62</f>
        <v>442103.4</v>
      </c>
      <c r="K61" s="134">
        <f t="shared" si="3"/>
        <v>-21036.599999999977</v>
      </c>
      <c r="L61" s="5">
        <f t="shared" si="34"/>
        <v>592372.80000000005</v>
      </c>
      <c r="M61" s="5">
        <f t="shared" si="34"/>
        <v>634222.80000000005</v>
      </c>
      <c r="N61" s="5">
        <f t="shared" si="34"/>
        <v>0</v>
      </c>
      <c r="O61" s="5">
        <f t="shared" si="34"/>
        <v>0</v>
      </c>
      <c r="P61" s="5">
        <f t="shared" si="34"/>
        <v>0</v>
      </c>
      <c r="Q61" s="5">
        <f t="shared" si="34"/>
        <v>0</v>
      </c>
      <c r="R61" s="5">
        <f t="shared" si="34"/>
        <v>0</v>
      </c>
      <c r="S61" s="5">
        <f t="shared" si="34"/>
        <v>0</v>
      </c>
      <c r="T61" s="5">
        <f t="shared" si="34"/>
        <v>442103.4</v>
      </c>
      <c r="U61" s="6">
        <f t="shared" si="30"/>
        <v>-21036.599999999977</v>
      </c>
      <c r="V61" s="621">
        <f t="shared" ref="V61:V66" si="35">+T61</f>
        <v>442103.4</v>
      </c>
      <c r="W61" s="251">
        <f t="shared" si="31"/>
        <v>0</v>
      </c>
      <c r="X61" s="242">
        <v>442103.4</v>
      </c>
      <c r="Y61" s="218">
        <f t="shared" si="5"/>
        <v>0</v>
      </c>
      <c r="Z61" s="5">
        <f t="shared" si="34"/>
        <v>592372.80000000005</v>
      </c>
      <c r="AA61" s="5">
        <f t="shared" si="34"/>
        <v>634222.80000000005</v>
      </c>
      <c r="AC61" s="301">
        <f>+W61/T61</f>
        <v>0</v>
      </c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</row>
    <row r="62" spans="2:71" s="144" customFormat="1" ht="35.25" customHeight="1">
      <c r="B62" s="141"/>
      <c r="C62" s="141"/>
      <c r="D62" s="141"/>
      <c r="E62" s="142"/>
      <c r="F62" s="143"/>
      <c r="G62" s="102" t="s">
        <v>68</v>
      </c>
      <c r="H62" s="101">
        <v>357722.55</v>
      </c>
      <c r="I62" s="101">
        <v>463140</v>
      </c>
      <c r="J62" s="101">
        <v>442103.4</v>
      </c>
      <c r="K62" s="101">
        <f t="shared" si="3"/>
        <v>-21036.599999999977</v>
      </c>
      <c r="L62" s="101">
        <v>592372.80000000005</v>
      </c>
      <c r="M62" s="101">
        <v>634222.80000000005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f>J62+N62+Q62</f>
        <v>442103.4</v>
      </c>
      <c r="U62" s="6">
        <f t="shared" si="30"/>
        <v>-21036.599999999977</v>
      </c>
      <c r="V62" s="624">
        <f t="shared" si="35"/>
        <v>442103.4</v>
      </c>
      <c r="W62" s="251">
        <f t="shared" si="31"/>
        <v>0</v>
      </c>
      <c r="X62" s="241"/>
      <c r="Y62" s="218">
        <f t="shared" si="5"/>
        <v>-442103.4</v>
      </c>
      <c r="Z62" s="101">
        <f>L62+O62+R62</f>
        <v>592372.80000000005</v>
      </c>
      <c r="AA62" s="101">
        <f>M62+P62+S62</f>
        <v>634222.80000000005</v>
      </c>
      <c r="AC62" s="279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</row>
    <row r="63" spans="2:71" s="7" customFormat="1" ht="40.5" customHeight="1">
      <c r="B63" s="9"/>
      <c r="C63" s="9"/>
      <c r="D63" s="9"/>
      <c r="E63" s="14"/>
      <c r="F63" s="20" t="s">
        <v>82</v>
      </c>
      <c r="G63" s="19" t="s">
        <v>88</v>
      </c>
      <c r="H63" s="5">
        <f>H64+H65+H66</f>
        <v>610037.06000000006</v>
      </c>
      <c r="I63" s="5">
        <f>I64+I65+I66</f>
        <v>888538.8</v>
      </c>
      <c r="J63" s="5">
        <f t="shared" ref="J63:AA63" si="36">J64+J65+J66</f>
        <v>888168.3</v>
      </c>
      <c r="K63" s="134">
        <f t="shared" si="3"/>
        <v>-370.5</v>
      </c>
      <c r="L63" s="5">
        <f t="shared" si="36"/>
        <v>934212.9</v>
      </c>
      <c r="M63" s="5">
        <f t="shared" si="36"/>
        <v>980097.9</v>
      </c>
      <c r="N63" s="5">
        <f t="shared" si="36"/>
        <v>0</v>
      </c>
      <c r="O63" s="5">
        <f t="shared" si="36"/>
        <v>0</v>
      </c>
      <c r="P63" s="5">
        <f t="shared" si="36"/>
        <v>0</v>
      </c>
      <c r="Q63" s="5">
        <f t="shared" si="36"/>
        <v>0</v>
      </c>
      <c r="R63" s="5">
        <f t="shared" si="36"/>
        <v>0</v>
      </c>
      <c r="S63" s="5">
        <f t="shared" si="36"/>
        <v>0</v>
      </c>
      <c r="T63" s="5">
        <f t="shared" si="36"/>
        <v>888168.3</v>
      </c>
      <c r="U63" s="5">
        <f t="shared" si="36"/>
        <v>-370.5</v>
      </c>
      <c r="V63" s="625">
        <f t="shared" si="35"/>
        <v>888168.3</v>
      </c>
      <c r="W63" s="251">
        <f t="shared" si="31"/>
        <v>0</v>
      </c>
      <c r="X63" s="242">
        <v>888168.3</v>
      </c>
      <c r="Y63" s="218">
        <f t="shared" si="5"/>
        <v>0</v>
      </c>
      <c r="Z63" s="5">
        <f t="shared" si="36"/>
        <v>934212.9</v>
      </c>
      <c r="AA63" s="5">
        <f t="shared" si="36"/>
        <v>980097.9</v>
      </c>
      <c r="AC63" s="301">
        <f>+W63/T63</f>
        <v>0</v>
      </c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</row>
    <row r="64" spans="2:71" s="4" customFormat="1" ht="27.75" customHeight="1">
      <c r="B64" s="8"/>
      <c r="C64" s="8"/>
      <c r="D64" s="8"/>
      <c r="E64" s="14"/>
      <c r="F64" s="15"/>
      <c r="G64" s="102" t="s">
        <v>68</v>
      </c>
      <c r="H64" s="101">
        <f>569728.56+2707.5+34527.75</f>
        <v>606963.81000000006</v>
      </c>
      <c r="I64" s="101">
        <v>884035.8</v>
      </c>
      <c r="J64" s="103">
        <v>882268.8</v>
      </c>
      <c r="K64" s="103">
        <f t="shared" si="3"/>
        <v>-1767</v>
      </c>
      <c r="L64" s="103">
        <v>925919.4</v>
      </c>
      <c r="M64" s="103">
        <v>969410.4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1">
        <f>J64+N64+Q64</f>
        <v>882268.8</v>
      </c>
      <c r="U64" s="6">
        <f t="shared" si="30"/>
        <v>-1767</v>
      </c>
      <c r="V64" s="624">
        <f t="shared" si="35"/>
        <v>882268.8</v>
      </c>
      <c r="W64" s="251">
        <f t="shared" si="31"/>
        <v>0</v>
      </c>
      <c r="X64" s="241"/>
      <c r="Y64" s="218">
        <f t="shared" si="5"/>
        <v>-882268.8</v>
      </c>
      <c r="Z64" s="101">
        <f t="shared" ref="Z64:AA66" si="37">L64+O64+R64</f>
        <v>925919.4</v>
      </c>
      <c r="AA64" s="101">
        <f t="shared" si="37"/>
        <v>969410.4</v>
      </c>
      <c r="AC64" s="275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65" spans="2:71" s="4" customFormat="1" ht="27.75" customHeight="1">
      <c r="B65" s="8"/>
      <c r="C65" s="8"/>
      <c r="D65" s="8"/>
      <c r="E65" s="14"/>
      <c r="F65" s="15"/>
      <c r="G65" s="102" t="s">
        <v>89</v>
      </c>
      <c r="H65" s="101">
        <v>1596</v>
      </c>
      <c r="I65" s="101">
        <v>2793</v>
      </c>
      <c r="J65" s="103">
        <v>4189.5</v>
      </c>
      <c r="K65" s="103">
        <f t="shared" si="3"/>
        <v>1396.5</v>
      </c>
      <c r="L65" s="103">
        <v>6583.5</v>
      </c>
      <c r="M65" s="103">
        <v>8977.5</v>
      </c>
      <c r="N65" s="103">
        <v>0</v>
      </c>
      <c r="O65" s="103">
        <v>0</v>
      </c>
      <c r="P65" s="103">
        <v>0</v>
      </c>
      <c r="Q65" s="103">
        <v>0</v>
      </c>
      <c r="R65" s="103">
        <v>0</v>
      </c>
      <c r="S65" s="103">
        <v>0</v>
      </c>
      <c r="T65" s="101">
        <f>J65+N65+Q65</f>
        <v>4189.5</v>
      </c>
      <c r="U65" s="6">
        <f t="shared" si="30"/>
        <v>1396.5</v>
      </c>
      <c r="V65" s="624">
        <f t="shared" si="35"/>
        <v>4189.5</v>
      </c>
      <c r="W65" s="251">
        <f t="shared" si="31"/>
        <v>0</v>
      </c>
      <c r="X65" s="241"/>
      <c r="Y65" s="218">
        <f t="shared" si="5"/>
        <v>-4189.5</v>
      </c>
      <c r="Z65" s="101">
        <f t="shared" si="37"/>
        <v>6583.5</v>
      </c>
      <c r="AA65" s="101">
        <f t="shared" si="37"/>
        <v>8977.5</v>
      </c>
      <c r="AC65" s="275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</row>
    <row r="66" spans="2:71" s="4" customFormat="1" ht="27.75" customHeight="1">
      <c r="B66" s="8"/>
      <c r="C66" s="8"/>
      <c r="D66" s="8"/>
      <c r="E66" s="14"/>
      <c r="F66" s="15"/>
      <c r="G66" s="102" t="s">
        <v>90</v>
      </c>
      <c r="H66" s="101">
        <v>1477.25</v>
      </c>
      <c r="I66" s="101">
        <v>1710</v>
      </c>
      <c r="J66" s="103">
        <v>1710</v>
      </c>
      <c r="K66" s="103">
        <f t="shared" si="3"/>
        <v>0</v>
      </c>
      <c r="L66" s="103">
        <v>1710</v>
      </c>
      <c r="M66" s="103">
        <v>1710</v>
      </c>
      <c r="N66" s="103">
        <v>0</v>
      </c>
      <c r="O66" s="103">
        <v>0</v>
      </c>
      <c r="P66" s="103">
        <v>0</v>
      </c>
      <c r="Q66" s="103">
        <v>0</v>
      </c>
      <c r="R66" s="103">
        <v>0</v>
      </c>
      <c r="S66" s="103">
        <v>0</v>
      </c>
      <c r="T66" s="101">
        <f>J66+N66+Q66</f>
        <v>1710</v>
      </c>
      <c r="U66" s="6">
        <f t="shared" si="30"/>
        <v>0</v>
      </c>
      <c r="V66" s="624">
        <f t="shared" si="35"/>
        <v>1710</v>
      </c>
      <c r="W66" s="251">
        <f t="shared" si="31"/>
        <v>0</v>
      </c>
      <c r="X66" s="241"/>
      <c r="Y66" s="218">
        <f t="shared" si="5"/>
        <v>-1710</v>
      </c>
      <c r="Z66" s="101">
        <f t="shared" si="37"/>
        <v>1710</v>
      </c>
      <c r="AA66" s="101">
        <f t="shared" si="37"/>
        <v>1710</v>
      </c>
      <c r="AC66" s="275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</row>
    <row r="67" spans="2:71" s="7" customFormat="1" ht="65.25" customHeight="1">
      <c r="B67" s="9"/>
      <c r="C67" s="9"/>
      <c r="D67" s="9"/>
      <c r="E67" s="14"/>
      <c r="F67" s="20" t="s">
        <v>83</v>
      </c>
      <c r="G67" s="19" t="s">
        <v>305</v>
      </c>
      <c r="H67" s="5">
        <f>H68</f>
        <v>2116657</v>
      </c>
      <c r="I67" s="5">
        <f>I68</f>
        <v>2522142</v>
      </c>
      <c r="J67" s="5">
        <f t="shared" ref="J67:AA67" si="38">J68</f>
        <v>2451147.2000000002</v>
      </c>
      <c r="K67" s="134">
        <f t="shared" si="3"/>
        <v>-70994.799999999814</v>
      </c>
      <c r="L67" s="5">
        <f t="shared" si="38"/>
        <v>2957480.4</v>
      </c>
      <c r="M67" s="5">
        <f t="shared" si="38"/>
        <v>3098494.1</v>
      </c>
      <c r="N67" s="5">
        <f t="shared" si="38"/>
        <v>0</v>
      </c>
      <c r="O67" s="5">
        <f t="shared" si="38"/>
        <v>0</v>
      </c>
      <c r="P67" s="5">
        <f t="shared" si="38"/>
        <v>0</v>
      </c>
      <c r="Q67" s="5">
        <f t="shared" si="38"/>
        <v>0</v>
      </c>
      <c r="R67" s="5">
        <f t="shared" si="38"/>
        <v>0</v>
      </c>
      <c r="S67" s="5">
        <f t="shared" si="38"/>
        <v>0</v>
      </c>
      <c r="T67" s="5">
        <f t="shared" si="38"/>
        <v>2451147.2000000002</v>
      </c>
      <c r="U67" s="5">
        <f t="shared" si="38"/>
        <v>-70994.799999999814</v>
      </c>
      <c r="V67" s="621">
        <f t="shared" ref="V67:V72" si="39">+T67-T67*0.0084</f>
        <v>2430557.5635200003</v>
      </c>
      <c r="W67" s="251">
        <f t="shared" si="31"/>
        <v>-20589.63647999987</v>
      </c>
      <c r="X67" s="242">
        <v>2451147.2000000002</v>
      </c>
      <c r="Y67" s="218">
        <f t="shared" si="5"/>
        <v>0</v>
      </c>
      <c r="Z67" s="5">
        <f t="shared" si="38"/>
        <v>2957480.4</v>
      </c>
      <c r="AA67" s="5">
        <f t="shared" si="38"/>
        <v>3098494.1</v>
      </c>
      <c r="AC67" s="303">
        <f>+W67/T67</f>
        <v>-8.3999999999999457E-3</v>
      </c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</row>
    <row r="68" spans="2:71" s="4" customFormat="1" ht="27.75" customHeight="1">
      <c r="B68" s="8"/>
      <c r="C68" s="8"/>
      <c r="D68" s="8"/>
      <c r="E68" s="14"/>
      <c r="F68" s="15"/>
      <c r="G68" s="102" t="s">
        <v>68</v>
      </c>
      <c r="H68" s="101">
        <v>2116657</v>
      </c>
      <c r="I68" s="101">
        <v>2522142</v>
      </c>
      <c r="J68" s="101">
        <v>2451147.2000000002</v>
      </c>
      <c r="K68" s="101">
        <f t="shared" si="3"/>
        <v>-70994.799999999814</v>
      </c>
      <c r="L68" s="101">
        <v>2957480.4</v>
      </c>
      <c r="M68" s="101">
        <v>3098494.1</v>
      </c>
      <c r="N68" s="103">
        <v>0</v>
      </c>
      <c r="O68" s="103">
        <v>0</v>
      </c>
      <c r="P68" s="103">
        <v>0</v>
      </c>
      <c r="Q68" s="103">
        <v>0</v>
      </c>
      <c r="R68" s="103">
        <v>0</v>
      </c>
      <c r="S68" s="103">
        <v>0</v>
      </c>
      <c r="T68" s="101">
        <f>J68+N68+Q68</f>
        <v>2451147.2000000002</v>
      </c>
      <c r="U68" s="101">
        <f>K68+O68+R68</f>
        <v>-70994.799999999814</v>
      </c>
      <c r="V68" s="624">
        <f t="shared" si="39"/>
        <v>2430557.5635200003</v>
      </c>
      <c r="W68" s="251">
        <f t="shared" si="31"/>
        <v>-20589.63647999987</v>
      </c>
      <c r="X68" s="244"/>
      <c r="Y68" s="218">
        <f t="shared" si="5"/>
        <v>-2451147.2000000002</v>
      </c>
      <c r="Z68" s="101">
        <f>L68+O68+R68</f>
        <v>2957480.4</v>
      </c>
      <c r="AA68" s="101">
        <f>M68+P68+S68</f>
        <v>3098494.1</v>
      </c>
      <c r="AC68" s="275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</row>
    <row r="69" spans="2:71" s="7" customFormat="1" ht="50.25" customHeight="1">
      <c r="B69" s="9"/>
      <c r="C69" s="9"/>
      <c r="D69" s="9"/>
      <c r="E69" s="14"/>
      <c r="F69" s="20" t="s">
        <v>91</v>
      </c>
      <c r="G69" s="19" t="s">
        <v>92</v>
      </c>
      <c r="H69" s="5">
        <f>H70+H71+H72</f>
        <v>6849828.0199999996</v>
      </c>
      <c r="I69" s="5">
        <f>I70+I71+I72</f>
        <v>8535519</v>
      </c>
      <c r="J69" s="5">
        <f t="shared" ref="J69:AA69" si="40">J70+J71+J72</f>
        <v>7645721.5</v>
      </c>
      <c r="K69" s="134">
        <f t="shared" si="3"/>
        <v>-889797.5</v>
      </c>
      <c r="L69" s="5">
        <f t="shared" si="40"/>
        <v>7971190.5</v>
      </c>
      <c r="M69" s="5">
        <f t="shared" si="40"/>
        <v>8254660.2999999998</v>
      </c>
      <c r="N69" s="5">
        <f t="shared" si="40"/>
        <v>0</v>
      </c>
      <c r="O69" s="5">
        <f t="shared" si="40"/>
        <v>0</v>
      </c>
      <c r="P69" s="5">
        <f t="shared" si="40"/>
        <v>0</v>
      </c>
      <c r="Q69" s="5">
        <f t="shared" si="40"/>
        <v>0</v>
      </c>
      <c r="R69" s="5">
        <f t="shared" si="40"/>
        <v>0</v>
      </c>
      <c r="S69" s="5">
        <f t="shared" si="40"/>
        <v>0</v>
      </c>
      <c r="T69" s="5">
        <f t="shared" si="40"/>
        <v>7645721.5</v>
      </c>
      <c r="U69" s="5">
        <f t="shared" si="40"/>
        <v>-889797.50000000081</v>
      </c>
      <c r="V69" s="621">
        <f t="shared" si="39"/>
        <v>7581497.4393999996</v>
      </c>
      <c r="W69" s="251">
        <f t="shared" si="31"/>
        <v>-64224.060600000434</v>
      </c>
      <c r="X69" s="242">
        <v>7645721.5</v>
      </c>
      <c r="Y69" s="218">
        <f t="shared" si="5"/>
        <v>0</v>
      </c>
      <c r="Z69" s="5">
        <f t="shared" si="40"/>
        <v>7971190.5</v>
      </c>
      <c r="AA69" s="5">
        <f t="shared" si="40"/>
        <v>8254660.2999999998</v>
      </c>
      <c r="AC69" s="303">
        <f>+W69/T69</f>
        <v>-8.4000000000000567E-3</v>
      </c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</row>
    <row r="70" spans="2:71" s="4" customFormat="1" ht="27.75" customHeight="1">
      <c r="B70" s="8"/>
      <c r="C70" s="8"/>
      <c r="D70" s="8"/>
      <c r="E70" s="14"/>
      <c r="F70" s="15"/>
      <c r="G70" s="102" t="s">
        <v>68</v>
      </c>
      <c r="H70" s="101">
        <v>6813149.0199999996</v>
      </c>
      <c r="I70" s="101">
        <v>8479558.8000000007</v>
      </c>
      <c r="J70" s="103">
        <v>7581649.5</v>
      </c>
      <c r="K70" s="103">
        <f t="shared" si="3"/>
        <v>-897909.30000000075</v>
      </c>
      <c r="L70" s="103">
        <v>7890318.5</v>
      </c>
      <c r="M70" s="103">
        <v>8156988.2999999998</v>
      </c>
      <c r="N70" s="103">
        <v>0</v>
      </c>
      <c r="O70" s="103">
        <v>0</v>
      </c>
      <c r="P70" s="103">
        <v>0</v>
      </c>
      <c r="Q70" s="103">
        <v>0</v>
      </c>
      <c r="R70" s="103">
        <v>0</v>
      </c>
      <c r="S70" s="103">
        <v>0</v>
      </c>
      <c r="T70" s="101">
        <f>J70+N70+Q70</f>
        <v>7581649.5</v>
      </c>
      <c r="U70" s="6">
        <f t="shared" si="30"/>
        <v>-897909.30000000075</v>
      </c>
      <c r="V70" s="624">
        <f t="shared" si="39"/>
        <v>7517963.6442</v>
      </c>
      <c r="W70" s="251">
        <f t="shared" si="31"/>
        <v>-63685.855800000019</v>
      </c>
      <c r="X70" s="241"/>
      <c r="Y70" s="218">
        <f t="shared" si="5"/>
        <v>-7581649.5</v>
      </c>
      <c r="Z70" s="101">
        <f t="shared" ref="Z70:AA72" si="41">L70+O70+R70</f>
        <v>7890318.5</v>
      </c>
      <c r="AA70" s="101">
        <f t="shared" si="41"/>
        <v>8156988.2999999998</v>
      </c>
      <c r="AC70" s="275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</row>
    <row r="71" spans="2:71" s="4" customFormat="1" ht="27.75" customHeight="1">
      <c r="B71" s="8"/>
      <c r="C71" s="8"/>
      <c r="D71" s="8"/>
      <c r="E71" s="209"/>
      <c r="F71" s="15"/>
      <c r="G71" s="102" t="s">
        <v>89</v>
      </c>
      <c r="H71" s="101">
        <v>13505.7</v>
      </c>
      <c r="I71" s="101">
        <v>31738</v>
      </c>
      <c r="J71" s="103">
        <v>39845.599999999999</v>
      </c>
      <c r="K71" s="103">
        <f t="shared" si="3"/>
        <v>8107.5999999999985</v>
      </c>
      <c r="L71" s="103">
        <v>56645.599999999999</v>
      </c>
      <c r="M71" s="103">
        <v>73445.600000000006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1">
        <f>J71+N71+Q71</f>
        <v>39845.599999999999</v>
      </c>
      <c r="U71" s="6">
        <f t="shared" si="30"/>
        <v>8107.5999999999985</v>
      </c>
      <c r="V71" s="624">
        <f t="shared" si="39"/>
        <v>39510.896959999998</v>
      </c>
      <c r="W71" s="251">
        <f t="shared" si="31"/>
        <v>-334.70304000000033</v>
      </c>
      <c r="X71" s="241"/>
      <c r="Y71" s="218">
        <f t="shared" si="5"/>
        <v>-39845.599999999999</v>
      </c>
      <c r="Z71" s="101">
        <f t="shared" si="41"/>
        <v>56645.599999999999</v>
      </c>
      <c r="AA71" s="101">
        <f t="shared" si="41"/>
        <v>73445.600000000006</v>
      </c>
      <c r="AC71" s="275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</row>
    <row r="72" spans="2:71" s="4" customFormat="1" ht="27.75" customHeight="1">
      <c r="B72" s="8"/>
      <c r="C72" s="8"/>
      <c r="D72" s="8"/>
      <c r="E72" s="14"/>
      <c r="F72" s="15"/>
      <c r="G72" s="102" t="s">
        <v>90</v>
      </c>
      <c r="H72" s="101">
        <v>23173.3</v>
      </c>
      <c r="I72" s="101">
        <v>24222.2</v>
      </c>
      <c r="J72" s="103">
        <v>24226.400000000001</v>
      </c>
      <c r="K72" s="103">
        <f t="shared" si="3"/>
        <v>4.2000000000007276</v>
      </c>
      <c r="L72" s="103">
        <v>24226.400000000001</v>
      </c>
      <c r="M72" s="103">
        <v>24226.400000000001</v>
      </c>
      <c r="N72" s="103">
        <v>0</v>
      </c>
      <c r="O72" s="103">
        <v>0</v>
      </c>
      <c r="P72" s="103">
        <v>0</v>
      </c>
      <c r="Q72" s="103">
        <v>0</v>
      </c>
      <c r="R72" s="103">
        <v>0</v>
      </c>
      <c r="S72" s="103">
        <v>0</v>
      </c>
      <c r="T72" s="101">
        <f>J72+N72+Q72</f>
        <v>24226.400000000001</v>
      </c>
      <c r="U72" s="6">
        <f t="shared" si="30"/>
        <v>4.2000000000007276</v>
      </c>
      <c r="V72" s="624">
        <f t="shared" si="39"/>
        <v>24022.898240000002</v>
      </c>
      <c r="W72" s="251">
        <f t="shared" si="31"/>
        <v>-203.50175999999919</v>
      </c>
      <c r="X72" s="241"/>
      <c r="Y72" s="218">
        <f t="shared" si="5"/>
        <v>-24226.400000000001</v>
      </c>
      <c r="Z72" s="101">
        <f t="shared" si="41"/>
        <v>24226.400000000001</v>
      </c>
      <c r="AA72" s="101">
        <f t="shared" si="41"/>
        <v>24226.400000000001</v>
      </c>
      <c r="AC72" s="275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</row>
    <row r="73" spans="2:71" s="7" customFormat="1" ht="30" customHeight="1">
      <c r="B73" s="9"/>
      <c r="C73" s="9"/>
      <c r="D73" s="9"/>
      <c r="E73" s="14"/>
      <c r="F73" s="20" t="s">
        <v>93</v>
      </c>
      <c r="G73" s="19" t="s">
        <v>94</v>
      </c>
      <c r="H73" s="5">
        <f>H75+H74</f>
        <v>1830651.5</v>
      </c>
      <c r="I73" s="5">
        <f>I75+I74</f>
        <v>235865.2</v>
      </c>
      <c r="J73" s="5">
        <f>J74+J75</f>
        <v>4219810.1500000004</v>
      </c>
      <c r="K73" s="134">
        <f t="shared" si="3"/>
        <v>3983944.95</v>
      </c>
      <c r="L73" s="5">
        <f>L74+L75</f>
        <v>5736341.7199999997</v>
      </c>
      <c r="M73" s="5">
        <f>M74+M75</f>
        <v>2967827.05</v>
      </c>
      <c r="N73" s="5">
        <f t="shared" ref="N73:AA73" si="42">N74+N75</f>
        <v>0</v>
      </c>
      <c r="O73" s="5">
        <f t="shared" si="42"/>
        <v>0</v>
      </c>
      <c r="P73" s="5">
        <f t="shared" si="42"/>
        <v>0</v>
      </c>
      <c r="Q73" s="5">
        <f t="shared" si="42"/>
        <v>0</v>
      </c>
      <c r="R73" s="5">
        <f t="shared" si="42"/>
        <v>0</v>
      </c>
      <c r="S73" s="5">
        <f t="shared" si="42"/>
        <v>0</v>
      </c>
      <c r="T73" s="5">
        <f t="shared" si="42"/>
        <v>4219810.1500000004</v>
      </c>
      <c r="U73" s="5">
        <f t="shared" si="42"/>
        <v>3983944.95</v>
      </c>
      <c r="V73" s="625">
        <f>+T73</f>
        <v>4219810.1500000004</v>
      </c>
      <c r="W73" s="251">
        <f t="shared" si="31"/>
        <v>0</v>
      </c>
      <c r="X73" s="241">
        <v>235865.2</v>
      </c>
      <c r="Y73" s="131">
        <f t="shared" si="5"/>
        <v>-3983944.95</v>
      </c>
      <c r="Z73" s="5">
        <f t="shared" si="42"/>
        <v>5736341.7199999997</v>
      </c>
      <c r="AA73" s="5">
        <f t="shared" si="42"/>
        <v>2967827.05</v>
      </c>
      <c r="AC73" s="301">
        <f>+W73/T73</f>
        <v>0</v>
      </c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</row>
    <row r="74" spans="2:71" s="4" customFormat="1" ht="27.75" customHeight="1">
      <c r="B74" s="8"/>
      <c r="C74" s="8"/>
      <c r="D74" s="8"/>
      <c r="E74" s="14"/>
      <c r="F74" s="15"/>
      <c r="G74" s="102" t="s">
        <v>68</v>
      </c>
      <c r="H74" s="101">
        <v>393544.9</v>
      </c>
      <c r="I74" s="101">
        <v>0</v>
      </c>
      <c r="J74" s="103">
        <v>0</v>
      </c>
      <c r="K74" s="134">
        <f t="shared" si="3"/>
        <v>0</v>
      </c>
      <c r="L74" s="103">
        <v>0</v>
      </c>
      <c r="M74" s="103">
        <v>0</v>
      </c>
      <c r="N74" s="103">
        <v>0</v>
      </c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1">
        <f>J74+N74+Q74</f>
        <v>0</v>
      </c>
      <c r="U74" s="101">
        <f>J74+N74+Q74</f>
        <v>0</v>
      </c>
      <c r="V74" s="624">
        <f>+T74</f>
        <v>0</v>
      </c>
      <c r="W74" s="251">
        <f t="shared" si="31"/>
        <v>0</v>
      </c>
      <c r="X74" s="244"/>
      <c r="Y74" s="218">
        <f t="shared" si="5"/>
        <v>0</v>
      </c>
      <c r="Z74" s="101">
        <f>L74+O74+R74</f>
        <v>0</v>
      </c>
      <c r="AA74" s="101">
        <f>M74+P74+S74</f>
        <v>0</v>
      </c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2:71" s="4" customFormat="1" ht="27.75" customHeight="1">
      <c r="B75" s="8"/>
      <c r="C75" s="8"/>
      <c r="D75" s="8"/>
      <c r="E75" s="14"/>
      <c r="F75" s="15"/>
      <c r="G75" s="102" t="s">
        <v>95</v>
      </c>
      <c r="H75" s="101">
        <v>1437106.6</v>
      </c>
      <c r="I75" s="101">
        <v>235865.2</v>
      </c>
      <c r="J75" s="103">
        <v>4219810.1500000004</v>
      </c>
      <c r="K75" s="103">
        <f t="shared" si="3"/>
        <v>3983944.95</v>
      </c>
      <c r="L75" s="103">
        <v>5736341.7199999997</v>
      </c>
      <c r="M75" s="103">
        <v>2967827.05</v>
      </c>
      <c r="N75" s="103"/>
      <c r="O75" s="103"/>
      <c r="P75" s="103"/>
      <c r="Q75" s="103">
        <v>0</v>
      </c>
      <c r="R75" s="103">
        <v>0</v>
      </c>
      <c r="S75" s="103">
        <v>0</v>
      </c>
      <c r="T75" s="101">
        <f>J75+N75+Q75</f>
        <v>4219810.1500000004</v>
      </c>
      <c r="U75" s="6">
        <f>+T75-I75</f>
        <v>3983944.95</v>
      </c>
      <c r="V75" s="624">
        <f>+T75</f>
        <v>4219810.1500000004</v>
      </c>
      <c r="W75" s="251">
        <f t="shared" si="31"/>
        <v>0</v>
      </c>
      <c r="X75" s="241"/>
      <c r="Y75" s="218">
        <f t="shared" si="5"/>
        <v>-4219810.1500000004</v>
      </c>
      <c r="Z75" s="101">
        <f>L75+O75+R75</f>
        <v>5736341.7199999997</v>
      </c>
      <c r="AA75" s="101">
        <f>M75+P75+S75</f>
        <v>2967827.05</v>
      </c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2:71" s="7" customFormat="1" ht="87.75" customHeight="1">
      <c r="B76" s="9"/>
      <c r="C76" s="9"/>
      <c r="D76" s="9"/>
      <c r="E76" s="14"/>
      <c r="F76" s="20" t="s">
        <v>324</v>
      </c>
      <c r="G76" s="19" t="s">
        <v>316</v>
      </c>
      <c r="H76" s="5">
        <v>0</v>
      </c>
      <c r="I76" s="5">
        <f>I77</f>
        <v>0</v>
      </c>
      <c r="J76" s="5">
        <f>+J77</f>
        <v>0</v>
      </c>
      <c r="K76" s="5">
        <f t="shared" ref="K76:S76" si="43">+K77</f>
        <v>0</v>
      </c>
      <c r="L76" s="5">
        <f t="shared" si="43"/>
        <v>0</v>
      </c>
      <c r="M76" s="5">
        <f t="shared" si="43"/>
        <v>0</v>
      </c>
      <c r="N76" s="5">
        <f t="shared" si="43"/>
        <v>0</v>
      </c>
      <c r="O76" s="5">
        <f t="shared" si="43"/>
        <v>0</v>
      </c>
      <c r="P76" s="5">
        <f t="shared" si="43"/>
        <v>0</v>
      </c>
      <c r="Q76" s="5">
        <f t="shared" si="43"/>
        <v>351440.4</v>
      </c>
      <c r="R76" s="5">
        <f t="shared" si="43"/>
        <v>615652.80000000005</v>
      </c>
      <c r="S76" s="5">
        <f t="shared" si="43"/>
        <v>615652.80000000005</v>
      </c>
      <c r="T76" s="5">
        <f>T77</f>
        <v>351440.4</v>
      </c>
      <c r="U76" s="5">
        <f>U77</f>
        <v>615652.80000000005</v>
      </c>
      <c r="V76" s="625">
        <f>V77</f>
        <v>351440.4</v>
      </c>
      <c r="W76" s="251">
        <f t="shared" si="31"/>
        <v>0</v>
      </c>
      <c r="X76" s="241">
        <v>0</v>
      </c>
      <c r="Y76" s="218">
        <f t="shared" ref="Y76:Y139" si="44">+X76-T76</f>
        <v>-351440.4</v>
      </c>
      <c r="Z76" s="5">
        <f>Z77</f>
        <v>615652.80000000005</v>
      </c>
      <c r="AA76" s="5">
        <f>AA77</f>
        <v>615652.80000000005</v>
      </c>
      <c r="AC76" s="301">
        <f>+W76/T76</f>
        <v>0</v>
      </c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</row>
    <row r="77" spans="2:71" s="4" customFormat="1" ht="27.75" customHeight="1">
      <c r="B77" s="8"/>
      <c r="C77" s="8"/>
      <c r="D77" s="8"/>
      <c r="E77" s="14"/>
      <c r="F77" s="15"/>
      <c r="G77" s="102" t="s">
        <v>68</v>
      </c>
      <c r="H77" s="101">
        <v>0</v>
      </c>
      <c r="I77" s="101">
        <v>0</v>
      </c>
      <c r="J77" s="103">
        <v>0</v>
      </c>
      <c r="K77" s="103">
        <f t="shared" si="3"/>
        <v>0</v>
      </c>
      <c r="L77" s="103">
        <v>0</v>
      </c>
      <c r="M77" s="103">
        <v>0</v>
      </c>
      <c r="N77" s="103">
        <v>0</v>
      </c>
      <c r="O77" s="103">
        <v>0</v>
      </c>
      <c r="P77" s="103">
        <v>0</v>
      </c>
      <c r="Q77" s="103">
        <v>351440.4</v>
      </c>
      <c r="R77" s="103">
        <v>615652.80000000005</v>
      </c>
      <c r="S77" s="103">
        <v>615652.80000000005</v>
      </c>
      <c r="T77" s="101">
        <f>J77+N77+Q77</f>
        <v>351440.4</v>
      </c>
      <c r="U77" s="101">
        <f>K77+O77+R77</f>
        <v>615652.80000000005</v>
      </c>
      <c r="V77" s="624">
        <f>+T77</f>
        <v>351440.4</v>
      </c>
      <c r="W77" s="251">
        <f t="shared" si="31"/>
        <v>0</v>
      </c>
      <c r="X77" s="241"/>
      <c r="Y77" s="218">
        <f t="shared" si="44"/>
        <v>-351440.4</v>
      </c>
      <c r="Z77" s="101">
        <f>L77+O77+R77</f>
        <v>615652.80000000005</v>
      </c>
      <c r="AA77" s="101">
        <f>M77+P77+S77</f>
        <v>615652.80000000005</v>
      </c>
      <c r="AC77" s="275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</row>
    <row r="78" spans="2:71" s="54" customFormat="1" ht="39.75" customHeight="1">
      <c r="B78" s="53"/>
      <c r="C78" s="53"/>
      <c r="D78" s="53"/>
      <c r="E78" s="223">
        <v>1056</v>
      </c>
      <c r="F78" s="216" t="s">
        <v>391</v>
      </c>
      <c r="G78" s="217" t="s">
        <v>27</v>
      </c>
      <c r="H78" s="6">
        <f>+H79+H81+H83+H85+H87+H89+H92</f>
        <v>761176.02</v>
      </c>
      <c r="I78" s="6">
        <f>+I79+I81+I83+I85+I87+I89+I92</f>
        <v>842017.1</v>
      </c>
      <c r="J78" s="6">
        <f t="shared" ref="J78:AA78" si="45">+J79+J81+J83+J85+J87+J89+J92</f>
        <v>829904</v>
      </c>
      <c r="K78" s="6">
        <f t="shared" si="45"/>
        <v>-12113.099999999999</v>
      </c>
      <c r="L78" s="6">
        <f t="shared" si="45"/>
        <v>1075868.5</v>
      </c>
      <c r="M78" s="6">
        <f t="shared" si="45"/>
        <v>1015868.5</v>
      </c>
      <c r="N78" s="6">
        <f t="shared" si="45"/>
        <v>0</v>
      </c>
      <c r="O78" s="6">
        <f t="shared" si="45"/>
        <v>0</v>
      </c>
      <c r="P78" s="6">
        <f t="shared" si="45"/>
        <v>0</v>
      </c>
      <c r="Q78" s="6">
        <f t="shared" si="45"/>
        <v>0</v>
      </c>
      <c r="R78" s="6">
        <f t="shared" si="45"/>
        <v>20004</v>
      </c>
      <c r="S78" s="6">
        <f t="shared" si="45"/>
        <v>0</v>
      </c>
      <c r="T78" s="222">
        <f t="shared" si="45"/>
        <v>829904</v>
      </c>
      <c r="U78" s="222">
        <f t="shared" si="45"/>
        <v>-12113.099999999999</v>
      </c>
      <c r="V78" s="621">
        <f t="shared" si="45"/>
        <v>714060.16931999987</v>
      </c>
      <c r="W78" s="222">
        <f t="shared" si="45"/>
        <v>-115843.83067999998</v>
      </c>
      <c r="X78" s="241">
        <f t="shared" si="45"/>
        <v>627519.1</v>
      </c>
      <c r="Y78" s="218">
        <f t="shared" si="44"/>
        <v>-202384.90000000002</v>
      </c>
      <c r="Z78" s="222">
        <f t="shared" si="45"/>
        <v>1095872.5</v>
      </c>
      <c r="AA78" s="222">
        <f t="shared" si="45"/>
        <v>1015868.5</v>
      </c>
      <c r="AB78" s="6">
        <f>+AB79+AB81+AB83+AB85+AB87+AB89+AB92</f>
        <v>0</v>
      </c>
      <c r="AC78" s="301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</row>
    <row r="79" spans="2:71" s="7" customFormat="1" ht="27.75" customHeight="1">
      <c r="B79" s="9"/>
      <c r="C79" s="9"/>
      <c r="D79" s="9"/>
      <c r="E79" s="14"/>
      <c r="F79" s="20">
        <v>11001</v>
      </c>
      <c r="G79" s="19" t="s">
        <v>16</v>
      </c>
      <c r="H79" s="5">
        <f>H80</f>
        <v>464005</v>
      </c>
      <c r="I79" s="5">
        <f>I80</f>
        <v>509339</v>
      </c>
      <c r="J79" s="5">
        <f t="shared" ref="J79:AA79" si="46">J80</f>
        <v>509339</v>
      </c>
      <c r="K79" s="134">
        <f t="shared" si="3"/>
        <v>0</v>
      </c>
      <c r="L79" s="5">
        <f t="shared" si="46"/>
        <v>509339</v>
      </c>
      <c r="M79" s="5">
        <f t="shared" si="46"/>
        <v>509339</v>
      </c>
      <c r="N79" s="5">
        <f t="shared" si="46"/>
        <v>0</v>
      </c>
      <c r="O79" s="5">
        <f t="shared" si="46"/>
        <v>0</v>
      </c>
      <c r="P79" s="5">
        <f t="shared" si="46"/>
        <v>0</v>
      </c>
      <c r="Q79" s="5">
        <f t="shared" si="46"/>
        <v>0</v>
      </c>
      <c r="R79" s="5">
        <f t="shared" si="46"/>
        <v>0</v>
      </c>
      <c r="S79" s="5">
        <f t="shared" si="46"/>
        <v>0</v>
      </c>
      <c r="T79" s="5">
        <f t="shared" si="46"/>
        <v>509339</v>
      </c>
      <c r="U79" s="6">
        <f t="shared" ref="U79:U88" si="47">+T79-I79</f>
        <v>0</v>
      </c>
      <c r="V79" s="621">
        <f>+T79-T79*0.2</f>
        <v>407471.2</v>
      </c>
      <c r="W79" s="6">
        <f>+V79-T79</f>
        <v>-101867.79999999999</v>
      </c>
      <c r="X79" s="241">
        <v>306954.09999999998</v>
      </c>
      <c r="Y79" s="218">
        <f t="shared" si="44"/>
        <v>-202384.90000000002</v>
      </c>
      <c r="Z79" s="5">
        <f t="shared" si="46"/>
        <v>509339</v>
      </c>
      <c r="AA79" s="5">
        <f t="shared" si="46"/>
        <v>509339</v>
      </c>
      <c r="AC79" s="301">
        <f>+W79/T79</f>
        <v>-0.19999999999999998</v>
      </c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</row>
    <row r="80" spans="2:71" s="4" customFormat="1" ht="27.75" customHeight="1">
      <c r="B80" s="8"/>
      <c r="C80" s="8"/>
      <c r="D80" s="8"/>
      <c r="E80" s="14"/>
      <c r="F80" s="15"/>
      <c r="G80" s="102" t="s">
        <v>68</v>
      </c>
      <c r="H80" s="101">
        <v>464005</v>
      </c>
      <c r="I80" s="101">
        <v>509339</v>
      </c>
      <c r="J80" s="103">
        <v>509339</v>
      </c>
      <c r="K80" s="134">
        <f t="shared" ref="K80:K146" si="48">J80-I80</f>
        <v>0</v>
      </c>
      <c r="L80" s="103">
        <v>509339</v>
      </c>
      <c r="M80" s="103">
        <v>509339</v>
      </c>
      <c r="N80" s="103">
        <v>0</v>
      </c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1">
        <f>J80+N80+Q80</f>
        <v>509339</v>
      </c>
      <c r="U80" s="6">
        <f t="shared" si="47"/>
        <v>0</v>
      </c>
      <c r="V80" s="624">
        <f>+T80+T80*AC79</f>
        <v>407471.2</v>
      </c>
      <c r="W80" s="6">
        <f t="shared" ref="W80:W93" si="49">+V80-T80</f>
        <v>-101867.79999999999</v>
      </c>
      <c r="X80" s="241"/>
      <c r="Y80" s="218">
        <f t="shared" si="44"/>
        <v>-509339</v>
      </c>
      <c r="Z80" s="101">
        <f>L80+O80+R80</f>
        <v>509339</v>
      </c>
      <c r="AA80" s="101">
        <f>M80+P80+S80</f>
        <v>509339</v>
      </c>
      <c r="AC80" s="275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</row>
    <row r="81" spans="2:71" s="7" customFormat="1" ht="39.75" customHeight="1">
      <c r="B81" s="9"/>
      <c r="C81" s="9"/>
      <c r="D81" s="9"/>
      <c r="E81" s="14"/>
      <c r="F81" s="20">
        <v>11002</v>
      </c>
      <c r="G81" s="19" t="s">
        <v>8</v>
      </c>
      <c r="H81" s="5">
        <f>H82</f>
        <v>8118.2</v>
      </c>
      <c r="I81" s="5">
        <f>I82</f>
        <v>8118.2</v>
      </c>
      <c r="J81" s="5">
        <f t="shared" ref="J81:AA81" si="50">J82</f>
        <v>8118.2</v>
      </c>
      <c r="K81" s="134">
        <f t="shared" si="48"/>
        <v>0</v>
      </c>
      <c r="L81" s="5">
        <f t="shared" si="50"/>
        <v>93529.600000000006</v>
      </c>
      <c r="M81" s="5">
        <f t="shared" si="50"/>
        <v>93529.600000000006</v>
      </c>
      <c r="N81" s="5">
        <f t="shared" si="50"/>
        <v>0</v>
      </c>
      <c r="O81" s="5">
        <f t="shared" si="50"/>
        <v>0</v>
      </c>
      <c r="P81" s="5">
        <f t="shared" si="50"/>
        <v>0</v>
      </c>
      <c r="Q81" s="5">
        <f t="shared" si="50"/>
        <v>0</v>
      </c>
      <c r="R81" s="5">
        <f t="shared" si="50"/>
        <v>0</v>
      </c>
      <c r="S81" s="5">
        <f t="shared" si="50"/>
        <v>0</v>
      </c>
      <c r="T81" s="5">
        <f t="shared" si="50"/>
        <v>8118.2</v>
      </c>
      <c r="U81" s="6">
        <f t="shared" si="47"/>
        <v>0</v>
      </c>
      <c r="V81" s="621">
        <f>+T81-T81*0.2</f>
        <v>6494.5599999999995</v>
      </c>
      <c r="W81" s="6">
        <f t="shared" si="49"/>
        <v>-1623.6400000000003</v>
      </c>
      <c r="X81" s="241">
        <v>8118.2</v>
      </c>
      <c r="Y81" s="218">
        <f t="shared" si="44"/>
        <v>0</v>
      </c>
      <c r="Z81" s="5">
        <f t="shared" si="50"/>
        <v>93529.600000000006</v>
      </c>
      <c r="AA81" s="5">
        <f t="shared" si="50"/>
        <v>93529.600000000006</v>
      </c>
      <c r="AC81" s="301">
        <f>+W81/T81</f>
        <v>-0.20000000000000004</v>
      </c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</row>
    <row r="82" spans="2:71" s="4" customFormat="1" ht="27.75" customHeight="1">
      <c r="B82" s="8"/>
      <c r="C82" s="8"/>
      <c r="D82" s="8"/>
      <c r="E82" s="14"/>
      <c r="F82" s="15"/>
      <c r="G82" s="102" t="s">
        <v>68</v>
      </c>
      <c r="H82" s="101">
        <v>8118.2</v>
      </c>
      <c r="I82" s="101">
        <v>8118.2</v>
      </c>
      <c r="J82" s="101">
        <v>8118.2</v>
      </c>
      <c r="K82" s="134">
        <f t="shared" si="48"/>
        <v>0</v>
      </c>
      <c r="L82" s="103">
        <v>93529.600000000006</v>
      </c>
      <c r="M82" s="103">
        <v>93529.600000000006</v>
      </c>
      <c r="N82" s="103">
        <v>0</v>
      </c>
      <c r="O82" s="103">
        <v>0</v>
      </c>
      <c r="P82" s="103">
        <v>0</v>
      </c>
      <c r="Q82" s="103">
        <v>0</v>
      </c>
      <c r="R82" s="103">
        <v>0</v>
      </c>
      <c r="S82" s="103">
        <v>0</v>
      </c>
      <c r="T82" s="101">
        <f>J82+N82+Q82</f>
        <v>8118.2</v>
      </c>
      <c r="U82" s="6">
        <f t="shared" si="47"/>
        <v>0</v>
      </c>
      <c r="V82" s="624">
        <f>+T82+T82*AC81</f>
        <v>6494.5599999999995</v>
      </c>
      <c r="W82" s="6">
        <f t="shared" si="49"/>
        <v>-1623.6400000000003</v>
      </c>
      <c r="X82" s="241"/>
      <c r="Y82" s="218">
        <f t="shared" si="44"/>
        <v>-8118.2</v>
      </c>
      <c r="Z82" s="101">
        <f>L82+O82+R82</f>
        <v>93529.600000000006</v>
      </c>
      <c r="AA82" s="101">
        <f>M82+P82+S82</f>
        <v>93529.600000000006</v>
      </c>
      <c r="AC82" s="275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</row>
    <row r="83" spans="2:71" s="7" customFormat="1" ht="25.5" customHeight="1">
      <c r="B83" s="9"/>
      <c r="C83" s="9"/>
      <c r="D83" s="9"/>
      <c r="E83" s="14"/>
      <c r="F83" s="20">
        <v>11003</v>
      </c>
      <c r="G83" s="19" t="s">
        <v>4</v>
      </c>
      <c r="H83" s="5">
        <f>H84</f>
        <v>160148.79999999999</v>
      </c>
      <c r="I83" s="5">
        <f>I84</f>
        <v>160330.5</v>
      </c>
      <c r="J83" s="5">
        <f t="shared" ref="J83:AA83" si="51">J84</f>
        <v>159318.39999999999</v>
      </c>
      <c r="K83" s="134">
        <f t="shared" si="48"/>
        <v>-1012.1000000000058</v>
      </c>
      <c r="L83" s="5">
        <f t="shared" si="51"/>
        <v>160330.5</v>
      </c>
      <c r="M83" s="5">
        <f t="shared" si="51"/>
        <v>160330.5</v>
      </c>
      <c r="N83" s="5">
        <f t="shared" si="51"/>
        <v>0</v>
      </c>
      <c r="O83" s="5">
        <f t="shared" si="51"/>
        <v>0</v>
      </c>
      <c r="P83" s="5">
        <f t="shared" si="51"/>
        <v>0</v>
      </c>
      <c r="Q83" s="5">
        <f t="shared" si="51"/>
        <v>0</v>
      </c>
      <c r="R83" s="5">
        <f t="shared" si="51"/>
        <v>0</v>
      </c>
      <c r="S83" s="5">
        <f t="shared" si="51"/>
        <v>0</v>
      </c>
      <c r="T83" s="5">
        <f t="shared" si="51"/>
        <v>159318.39999999999</v>
      </c>
      <c r="U83" s="6">
        <f t="shared" si="47"/>
        <v>-1012.1000000000058</v>
      </c>
      <c r="V83" s="621">
        <f>+T83-T83*0.0084</f>
        <v>157980.12544</v>
      </c>
      <c r="W83" s="6">
        <f t="shared" si="49"/>
        <v>-1338.2745599999907</v>
      </c>
      <c r="X83" s="241">
        <v>159318.39999999999</v>
      </c>
      <c r="Y83" s="218">
        <f t="shared" si="44"/>
        <v>0</v>
      </c>
      <c r="Z83" s="5">
        <f t="shared" si="51"/>
        <v>160330.5</v>
      </c>
      <c r="AA83" s="5">
        <f t="shared" si="51"/>
        <v>160330.5</v>
      </c>
      <c r="AC83" s="303">
        <f>+W83/T83</f>
        <v>-8.3999999999999422E-3</v>
      </c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</row>
    <row r="84" spans="2:71" s="4" customFormat="1" ht="27.75" customHeight="1">
      <c r="B84" s="8"/>
      <c r="C84" s="8"/>
      <c r="D84" s="8"/>
      <c r="E84" s="14"/>
      <c r="F84" s="15"/>
      <c r="G84" s="102" t="s">
        <v>68</v>
      </c>
      <c r="H84" s="101">
        <v>160148.79999999999</v>
      </c>
      <c r="I84" s="101">
        <v>160330.5</v>
      </c>
      <c r="J84" s="103">
        <v>159318.39999999999</v>
      </c>
      <c r="K84" s="134">
        <f t="shared" si="48"/>
        <v>-1012.1000000000058</v>
      </c>
      <c r="L84" s="103">
        <v>160330.5</v>
      </c>
      <c r="M84" s="103">
        <v>160330.5</v>
      </c>
      <c r="N84" s="103">
        <v>0</v>
      </c>
      <c r="O84" s="103">
        <v>0</v>
      </c>
      <c r="P84" s="103">
        <v>0</v>
      </c>
      <c r="Q84" s="103">
        <v>0</v>
      </c>
      <c r="R84" s="103">
        <v>0</v>
      </c>
      <c r="S84" s="103">
        <v>0</v>
      </c>
      <c r="T84" s="101">
        <f>J84+N84+Q84</f>
        <v>159318.39999999999</v>
      </c>
      <c r="U84" s="6">
        <f t="shared" si="47"/>
        <v>-1012.1000000000058</v>
      </c>
      <c r="V84" s="624">
        <f>+T84+T84*AC83</f>
        <v>157980.12544</v>
      </c>
      <c r="W84" s="6">
        <f t="shared" si="49"/>
        <v>-1338.2745599999907</v>
      </c>
      <c r="X84" s="241"/>
      <c r="Y84" s="218">
        <f t="shared" si="44"/>
        <v>-159318.39999999999</v>
      </c>
      <c r="Z84" s="101">
        <f>L84+O84+R84</f>
        <v>160330.5</v>
      </c>
      <c r="AA84" s="101">
        <f>M84+P84+S84</f>
        <v>160330.5</v>
      </c>
      <c r="AC84" s="275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</row>
    <row r="85" spans="2:71" s="7" customFormat="1" ht="39.75" customHeight="1">
      <c r="B85" s="9"/>
      <c r="C85" s="9"/>
      <c r="D85" s="9"/>
      <c r="E85" s="14"/>
      <c r="F85" s="20">
        <v>11004</v>
      </c>
      <c r="G85" s="19" t="s">
        <v>2</v>
      </c>
      <c r="H85" s="5">
        <f>H86</f>
        <v>47616.4</v>
      </c>
      <c r="I85" s="5">
        <f>I86</f>
        <v>47869.4</v>
      </c>
      <c r="J85" s="5">
        <f t="shared" ref="J85:AA85" si="52">J86</f>
        <v>46929.3</v>
      </c>
      <c r="K85" s="134">
        <f t="shared" si="48"/>
        <v>-940.09999999999854</v>
      </c>
      <c r="L85" s="5">
        <f t="shared" si="52"/>
        <v>47869.4</v>
      </c>
      <c r="M85" s="5">
        <f t="shared" si="52"/>
        <v>47869.4</v>
      </c>
      <c r="N85" s="5">
        <f t="shared" si="52"/>
        <v>0</v>
      </c>
      <c r="O85" s="5">
        <f t="shared" si="52"/>
        <v>0</v>
      </c>
      <c r="P85" s="5">
        <f t="shared" si="52"/>
        <v>0</v>
      </c>
      <c r="Q85" s="5">
        <f t="shared" si="52"/>
        <v>0</v>
      </c>
      <c r="R85" s="5">
        <f t="shared" si="52"/>
        <v>0</v>
      </c>
      <c r="S85" s="5">
        <f t="shared" si="52"/>
        <v>0</v>
      </c>
      <c r="T85" s="5">
        <f t="shared" si="52"/>
        <v>46929.3</v>
      </c>
      <c r="U85" s="6">
        <f t="shared" si="47"/>
        <v>-940.09999999999854</v>
      </c>
      <c r="V85" s="621">
        <f>+T85-T85*0.0084</f>
        <v>46535.09388</v>
      </c>
      <c r="W85" s="6">
        <f t="shared" si="49"/>
        <v>-394.20612000000256</v>
      </c>
      <c r="X85" s="241">
        <v>46929.3</v>
      </c>
      <c r="Y85" s="218">
        <f t="shared" si="44"/>
        <v>0</v>
      </c>
      <c r="Z85" s="5">
        <f t="shared" si="52"/>
        <v>47869.4</v>
      </c>
      <c r="AA85" s="5">
        <f t="shared" si="52"/>
        <v>47869.4</v>
      </c>
      <c r="AC85" s="303">
        <f>+W85/T85</f>
        <v>-8.4000000000000533E-3</v>
      </c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</row>
    <row r="86" spans="2:71" s="4" customFormat="1" ht="27.75" customHeight="1">
      <c r="B86" s="8"/>
      <c r="C86" s="8"/>
      <c r="D86" s="8"/>
      <c r="E86" s="14"/>
      <c r="F86" s="15"/>
      <c r="G86" s="102" t="s">
        <v>68</v>
      </c>
      <c r="H86" s="101">
        <v>47616.4</v>
      </c>
      <c r="I86" s="101">
        <v>47869.4</v>
      </c>
      <c r="J86" s="103">
        <v>46929.3</v>
      </c>
      <c r="K86" s="134">
        <f t="shared" si="48"/>
        <v>-940.09999999999854</v>
      </c>
      <c r="L86" s="103">
        <v>47869.4</v>
      </c>
      <c r="M86" s="103">
        <v>47869.4</v>
      </c>
      <c r="N86" s="103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1">
        <f>J86+N86+Q86</f>
        <v>46929.3</v>
      </c>
      <c r="U86" s="6">
        <f t="shared" si="47"/>
        <v>-940.09999999999854</v>
      </c>
      <c r="V86" s="624">
        <f>+T86+T86*AC85</f>
        <v>46535.09388</v>
      </c>
      <c r="W86" s="6">
        <f t="shared" si="49"/>
        <v>-394.20612000000256</v>
      </c>
      <c r="X86" s="241"/>
      <c r="Y86" s="218">
        <f t="shared" si="44"/>
        <v>-46929.3</v>
      </c>
      <c r="Z86" s="101">
        <f>L86+O86+R86</f>
        <v>47869.4</v>
      </c>
      <c r="AA86" s="101">
        <f>M86+P86+S86</f>
        <v>47869.4</v>
      </c>
      <c r="AC86" s="275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</row>
    <row r="87" spans="2:71" s="7" customFormat="1" ht="39.75" customHeight="1">
      <c r="B87" s="9"/>
      <c r="C87" s="9"/>
      <c r="D87" s="9"/>
      <c r="E87" s="14"/>
      <c r="F87" s="20">
        <v>11005</v>
      </c>
      <c r="G87" s="19" t="s">
        <v>28</v>
      </c>
      <c r="H87" s="5">
        <f t="shared" ref="H87:T87" si="53">H88</f>
        <v>77044.52</v>
      </c>
      <c r="I87" s="5">
        <f t="shared" si="53"/>
        <v>116360</v>
      </c>
      <c r="J87" s="5">
        <f t="shared" si="53"/>
        <v>106199.1</v>
      </c>
      <c r="K87" s="134">
        <f t="shared" si="48"/>
        <v>-10160.899999999994</v>
      </c>
      <c r="L87" s="5">
        <f t="shared" si="53"/>
        <v>174800</v>
      </c>
      <c r="M87" s="5">
        <f t="shared" si="53"/>
        <v>204800</v>
      </c>
      <c r="N87" s="5">
        <f t="shared" si="53"/>
        <v>0</v>
      </c>
      <c r="O87" s="5">
        <f t="shared" si="53"/>
        <v>0</v>
      </c>
      <c r="P87" s="5">
        <f t="shared" si="53"/>
        <v>0</v>
      </c>
      <c r="Q87" s="5">
        <f t="shared" si="53"/>
        <v>0</v>
      </c>
      <c r="R87" s="5">
        <f t="shared" si="53"/>
        <v>0</v>
      </c>
      <c r="S87" s="5">
        <f t="shared" si="53"/>
        <v>0</v>
      </c>
      <c r="T87" s="5">
        <f t="shared" si="53"/>
        <v>106199.1</v>
      </c>
      <c r="U87" s="6">
        <f t="shared" si="47"/>
        <v>-10160.899999999994</v>
      </c>
      <c r="V87" s="621">
        <f>+T87-T87*0.1</f>
        <v>95579.19</v>
      </c>
      <c r="W87" s="6">
        <f t="shared" si="49"/>
        <v>-10619.910000000003</v>
      </c>
      <c r="X87" s="241">
        <v>106199.1</v>
      </c>
      <c r="Y87" s="218">
        <f t="shared" si="44"/>
        <v>0</v>
      </c>
      <c r="Z87" s="5">
        <f>Z88</f>
        <v>174800</v>
      </c>
      <c r="AA87" s="5">
        <f>AA88</f>
        <v>204800</v>
      </c>
      <c r="AC87" s="301">
        <f>+W87/T87</f>
        <v>-0.10000000000000003</v>
      </c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</row>
    <row r="88" spans="2:71" s="4" customFormat="1" ht="27.75" customHeight="1">
      <c r="B88" s="8"/>
      <c r="C88" s="8"/>
      <c r="D88" s="8"/>
      <c r="E88" s="14"/>
      <c r="F88" s="15"/>
      <c r="G88" s="102" t="s">
        <v>68</v>
      </c>
      <c r="H88" s="101">
        <v>77044.52</v>
      </c>
      <c r="I88" s="101">
        <v>116360</v>
      </c>
      <c r="J88" s="101">
        <v>106199.1</v>
      </c>
      <c r="K88" s="134">
        <f t="shared" si="48"/>
        <v>-10160.899999999994</v>
      </c>
      <c r="L88" s="103">
        <v>174800</v>
      </c>
      <c r="M88" s="103">
        <v>204800</v>
      </c>
      <c r="N88" s="103">
        <v>0</v>
      </c>
      <c r="O88" s="103">
        <v>0</v>
      </c>
      <c r="P88" s="103">
        <v>0</v>
      </c>
      <c r="Q88" s="103">
        <v>0</v>
      </c>
      <c r="R88" s="103">
        <v>0</v>
      </c>
      <c r="S88" s="103">
        <v>0</v>
      </c>
      <c r="T88" s="101">
        <f>J88+N88+Q88</f>
        <v>106199.1</v>
      </c>
      <c r="U88" s="6">
        <f t="shared" si="47"/>
        <v>-10160.899999999994</v>
      </c>
      <c r="V88" s="624">
        <f>+T88+T88*AC87</f>
        <v>95579.19</v>
      </c>
      <c r="W88" s="6">
        <f t="shared" si="49"/>
        <v>-10619.910000000003</v>
      </c>
      <c r="X88" s="241"/>
      <c r="Y88" s="218">
        <f t="shared" si="44"/>
        <v>-106199.1</v>
      </c>
      <c r="Z88" s="101">
        <f>L88+O88+R88</f>
        <v>174800</v>
      </c>
      <c r="AA88" s="101">
        <f>M88+P88+S88</f>
        <v>204800</v>
      </c>
      <c r="AC88" s="275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</row>
    <row r="89" spans="2:71" s="7" customFormat="1" ht="39.75" customHeight="1">
      <c r="B89" s="9"/>
      <c r="C89" s="9"/>
      <c r="D89" s="9"/>
      <c r="E89" s="14"/>
      <c r="F89" s="20" t="s">
        <v>300</v>
      </c>
      <c r="G89" s="19" t="s">
        <v>320</v>
      </c>
      <c r="H89" s="5">
        <f>+H90+H91</f>
        <v>4243.1000000000004</v>
      </c>
      <c r="I89" s="5">
        <f t="shared" ref="I89:AA89" si="54">+I90+I91</f>
        <v>0</v>
      </c>
      <c r="J89" s="5">
        <f t="shared" si="54"/>
        <v>0</v>
      </c>
      <c r="K89" s="134">
        <f t="shared" si="54"/>
        <v>0</v>
      </c>
      <c r="L89" s="5">
        <f t="shared" si="54"/>
        <v>90000</v>
      </c>
      <c r="M89" s="5">
        <f t="shared" si="54"/>
        <v>0</v>
      </c>
      <c r="N89" s="5">
        <f t="shared" si="54"/>
        <v>0</v>
      </c>
      <c r="O89" s="5">
        <f t="shared" si="54"/>
        <v>0</v>
      </c>
      <c r="P89" s="5">
        <f t="shared" si="54"/>
        <v>0</v>
      </c>
      <c r="Q89" s="5">
        <f t="shared" si="54"/>
        <v>0</v>
      </c>
      <c r="R89" s="5">
        <f t="shared" si="54"/>
        <v>0</v>
      </c>
      <c r="S89" s="5">
        <f t="shared" si="54"/>
        <v>0</v>
      </c>
      <c r="T89" s="5">
        <f t="shared" si="54"/>
        <v>0</v>
      </c>
      <c r="U89" s="6">
        <f t="shared" si="54"/>
        <v>0</v>
      </c>
      <c r="V89" s="621">
        <v>0</v>
      </c>
      <c r="W89" s="6">
        <f t="shared" si="49"/>
        <v>0</v>
      </c>
      <c r="X89" s="241">
        <v>0</v>
      </c>
      <c r="Y89" s="218">
        <f t="shared" si="44"/>
        <v>0</v>
      </c>
      <c r="Z89" s="5">
        <f t="shared" si="54"/>
        <v>90000</v>
      </c>
      <c r="AA89" s="5">
        <f t="shared" si="54"/>
        <v>0</v>
      </c>
      <c r="AC89" s="301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</row>
    <row r="90" spans="2:71" s="4" customFormat="1" ht="27.75" customHeight="1">
      <c r="B90" s="8"/>
      <c r="C90" s="8"/>
      <c r="D90" s="8"/>
      <c r="E90" s="14"/>
      <c r="F90" s="15"/>
      <c r="G90" s="102" t="s">
        <v>95</v>
      </c>
      <c r="H90" s="101">
        <v>4243.1000000000004</v>
      </c>
      <c r="I90" s="101">
        <v>0</v>
      </c>
      <c r="J90" s="103">
        <v>0</v>
      </c>
      <c r="K90" s="134">
        <f t="shared" si="48"/>
        <v>0</v>
      </c>
      <c r="L90" s="103">
        <v>90000</v>
      </c>
      <c r="M90" s="103">
        <v>0</v>
      </c>
      <c r="N90" s="103"/>
      <c r="O90" s="103"/>
      <c r="P90" s="103"/>
      <c r="Q90" s="103">
        <v>0</v>
      </c>
      <c r="R90" s="103">
        <v>0</v>
      </c>
      <c r="S90" s="103">
        <v>0</v>
      </c>
      <c r="T90" s="101">
        <f>J90+N90+Q90</f>
        <v>0</v>
      </c>
      <c r="U90" s="6">
        <f>+T90-I90</f>
        <v>0</v>
      </c>
      <c r="V90" s="624">
        <f>+T90+T90*AC89</f>
        <v>0</v>
      </c>
      <c r="W90" s="6">
        <f t="shared" si="49"/>
        <v>0</v>
      </c>
      <c r="X90" s="241"/>
      <c r="Y90" s="218">
        <f t="shared" si="44"/>
        <v>0</v>
      </c>
      <c r="Z90" s="101">
        <f>L90+O90+R90</f>
        <v>90000</v>
      </c>
      <c r="AA90" s="101">
        <f>M90+P90+S90</f>
        <v>0</v>
      </c>
      <c r="AC90" s="275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</row>
    <row r="91" spans="2:71" s="4" customFormat="1" ht="27.75" customHeight="1">
      <c r="B91" s="8"/>
      <c r="C91" s="8"/>
      <c r="D91" s="8"/>
      <c r="E91" s="14"/>
      <c r="F91" s="15"/>
      <c r="G91" s="102" t="s">
        <v>68</v>
      </c>
      <c r="H91" s="101">
        <v>0</v>
      </c>
      <c r="I91" s="101">
        <v>0</v>
      </c>
      <c r="J91" s="103">
        <v>0</v>
      </c>
      <c r="K91" s="134">
        <f t="shared" si="48"/>
        <v>0</v>
      </c>
      <c r="L91" s="103">
        <v>0</v>
      </c>
      <c r="M91" s="103">
        <v>0</v>
      </c>
      <c r="N91" s="103"/>
      <c r="O91" s="103"/>
      <c r="P91" s="103"/>
      <c r="Q91" s="103">
        <v>0</v>
      </c>
      <c r="R91" s="103">
        <v>0</v>
      </c>
      <c r="S91" s="103">
        <v>0</v>
      </c>
      <c r="T91" s="101">
        <f>J91+N91+Q91</f>
        <v>0</v>
      </c>
      <c r="U91" s="6">
        <f>+T91-I91</f>
        <v>0</v>
      </c>
      <c r="V91" s="624">
        <f>+T91+T91*AC90</f>
        <v>0</v>
      </c>
      <c r="W91" s="6">
        <f t="shared" si="49"/>
        <v>0</v>
      </c>
      <c r="X91" s="241"/>
      <c r="Y91" s="218">
        <f t="shared" si="44"/>
        <v>0</v>
      </c>
      <c r="Z91" s="101">
        <f>M91+P91+S91</f>
        <v>0</v>
      </c>
      <c r="AA91" s="101">
        <f>M91+P91+S91</f>
        <v>0</v>
      </c>
      <c r="AC91" s="275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</row>
    <row r="92" spans="2:71" s="4" customFormat="1" ht="54.75" customHeight="1">
      <c r="B92" s="8"/>
      <c r="C92" s="8"/>
      <c r="D92" s="8"/>
      <c r="E92" s="14"/>
      <c r="F92" s="20" t="s">
        <v>301</v>
      </c>
      <c r="G92" s="19" t="s">
        <v>322</v>
      </c>
      <c r="H92" s="5">
        <f>H93</f>
        <v>0</v>
      </c>
      <c r="I92" s="5">
        <f>I93</f>
        <v>0</v>
      </c>
      <c r="J92" s="5">
        <f>J93</f>
        <v>0</v>
      </c>
      <c r="K92" s="134">
        <f t="shared" si="48"/>
        <v>0</v>
      </c>
      <c r="L92" s="5">
        <f>L93</f>
        <v>0</v>
      </c>
      <c r="M92" s="5">
        <f>M93</f>
        <v>0</v>
      </c>
      <c r="N92" s="103"/>
      <c r="O92" s="103"/>
      <c r="P92" s="103"/>
      <c r="Q92" s="5">
        <f>Q93</f>
        <v>0</v>
      </c>
      <c r="R92" s="5">
        <f>R93</f>
        <v>20004</v>
      </c>
      <c r="S92" s="5">
        <f>S93</f>
        <v>0</v>
      </c>
      <c r="T92" s="5">
        <f>T93</f>
        <v>0</v>
      </c>
      <c r="U92" s="6">
        <f>+T92-I92</f>
        <v>0</v>
      </c>
      <c r="V92" s="621">
        <v>0</v>
      </c>
      <c r="W92" s="6">
        <f t="shared" si="49"/>
        <v>0</v>
      </c>
      <c r="X92" s="241">
        <v>0</v>
      </c>
      <c r="Y92" s="218">
        <f t="shared" si="44"/>
        <v>0</v>
      </c>
      <c r="Z92" s="5">
        <f>Z93</f>
        <v>20004</v>
      </c>
      <c r="AA92" s="5">
        <f>AA93</f>
        <v>0</v>
      </c>
      <c r="AC92" s="275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</row>
    <row r="93" spans="2:71" s="4" customFormat="1" ht="29.25" customHeight="1">
      <c r="B93" s="8"/>
      <c r="C93" s="8"/>
      <c r="D93" s="8"/>
      <c r="E93" s="14"/>
      <c r="F93" s="20"/>
      <c r="G93" s="102" t="s">
        <v>260</v>
      </c>
      <c r="H93" s="101">
        <v>0</v>
      </c>
      <c r="I93" s="101">
        <v>0</v>
      </c>
      <c r="J93" s="103">
        <v>0</v>
      </c>
      <c r="K93" s="134">
        <f t="shared" si="48"/>
        <v>0</v>
      </c>
      <c r="L93" s="103">
        <v>0</v>
      </c>
      <c r="M93" s="103">
        <v>0</v>
      </c>
      <c r="N93" s="103"/>
      <c r="O93" s="103"/>
      <c r="P93" s="103"/>
      <c r="Q93" s="103">
        <v>0</v>
      </c>
      <c r="R93" s="103">
        <v>20004</v>
      </c>
      <c r="S93" s="103">
        <v>0</v>
      </c>
      <c r="T93" s="101">
        <f>J93+N93+Q93</f>
        <v>0</v>
      </c>
      <c r="U93" s="6">
        <f>+T93-I93</f>
        <v>0</v>
      </c>
      <c r="V93" s="624">
        <f>+T93+T93*AC92</f>
        <v>0</v>
      </c>
      <c r="W93" s="6">
        <f t="shared" si="49"/>
        <v>0</v>
      </c>
      <c r="X93" s="241"/>
      <c r="Y93" s="218">
        <f t="shared" si="44"/>
        <v>0</v>
      </c>
      <c r="Z93" s="101">
        <f>L93+O93+R93</f>
        <v>20004</v>
      </c>
      <c r="AA93" s="101">
        <f>M93+P93+S93</f>
        <v>0</v>
      </c>
      <c r="AC93" s="275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</row>
    <row r="94" spans="2:71" s="54" customFormat="1" ht="38.25" customHeight="1">
      <c r="B94" s="53"/>
      <c r="C94" s="53"/>
      <c r="D94" s="53"/>
      <c r="E94" s="223">
        <v>1075</v>
      </c>
      <c r="F94" s="216" t="s">
        <v>391</v>
      </c>
      <c r="G94" s="217" t="s">
        <v>29</v>
      </c>
      <c r="H94" s="6">
        <f>+H95+H97+H99+H101+H112+H114+H116+H118+H120</f>
        <v>2790197.7500000005</v>
      </c>
      <c r="I94" s="6">
        <f>+I95+I97+I99+I101+I112+I114+I116+I118+I120</f>
        <v>2951728.3000000003</v>
      </c>
      <c r="J94" s="6">
        <f t="shared" ref="J94:AA94" si="55">+J95+J97+J99+J101+J112+J114+J116+J118+J120</f>
        <v>3046158.3899999997</v>
      </c>
      <c r="K94" s="6">
        <f t="shared" si="55"/>
        <v>94430.089999999953</v>
      </c>
      <c r="L94" s="6">
        <f t="shared" si="55"/>
        <v>6611076.8899999997</v>
      </c>
      <c r="M94" s="6">
        <f t="shared" si="55"/>
        <v>7454413</v>
      </c>
      <c r="N94" s="6">
        <f t="shared" si="55"/>
        <v>0</v>
      </c>
      <c r="O94" s="6">
        <f t="shared" si="55"/>
        <v>0</v>
      </c>
      <c r="P94" s="6">
        <f t="shared" si="55"/>
        <v>0</v>
      </c>
      <c r="Q94" s="6">
        <f t="shared" si="55"/>
        <v>0</v>
      </c>
      <c r="R94" s="6">
        <f t="shared" si="55"/>
        <v>127213.2</v>
      </c>
      <c r="S94" s="6">
        <f t="shared" si="55"/>
        <v>16796.400000000001</v>
      </c>
      <c r="T94" s="222">
        <f t="shared" si="55"/>
        <v>3046158.3899999997</v>
      </c>
      <c r="U94" s="222">
        <f t="shared" si="55"/>
        <v>94430.089999999953</v>
      </c>
      <c r="V94" s="621">
        <f t="shared" si="55"/>
        <v>3012211.7073599994</v>
      </c>
      <c r="W94" s="222">
        <f t="shared" si="55"/>
        <v>-33946.682640000079</v>
      </c>
      <c r="X94" s="241">
        <f t="shared" si="55"/>
        <v>2944470.5</v>
      </c>
      <c r="Y94" s="218">
        <f t="shared" si="44"/>
        <v>-101687.88999999966</v>
      </c>
      <c r="Z94" s="222">
        <f t="shared" si="55"/>
        <v>6738290.0899999999</v>
      </c>
      <c r="AA94" s="222">
        <f t="shared" si="55"/>
        <v>7471209.4000000004</v>
      </c>
      <c r="AB94" s="6">
        <f>+AB95+AB97+AB99+AB101+AB112+AB114+AB116+AB118+AB120</f>
        <v>0</v>
      </c>
      <c r="AC94" s="275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</row>
    <row r="95" spans="2:71" s="7" customFormat="1" ht="39.75" customHeight="1">
      <c r="B95" s="9"/>
      <c r="C95" s="9"/>
      <c r="D95" s="9"/>
      <c r="E95" s="14"/>
      <c r="F95" s="20">
        <v>11001</v>
      </c>
      <c r="G95" s="19" t="s">
        <v>3</v>
      </c>
      <c r="H95" s="5">
        <f>H96</f>
        <v>110974</v>
      </c>
      <c r="I95" s="5">
        <f>I96</f>
        <v>112682.6</v>
      </c>
      <c r="J95" s="5">
        <f t="shared" ref="J95:AA95" si="56">J96</f>
        <v>98504.6</v>
      </c>
      <c r="K95" s="134">
        <f t="shared" si="48"/>
        <v>-14178</v>
      </c>
      <c r="L95" s="5">
        <f t="shared" si="56"/>
        <v>112682.6</v>
      </c>
      <c r="M95" s="5">
        <f t="shared" si="56"/>
        <v>112682.6</v>
      </c>
      <c r="N95" s="5">
        <f t="shared" si="56"/>
        <v>0</v>
      </c>
      <c r="O95" s="5">
        <f t="shared" si="56"/>
        <v>0</v>
      </c>
      <c r="P95" s="5">
        <f t="shared" si="56"/>
        <v>0</v>
      </c>
      <c r="Q95" s="5">
        <f t="shared" si="56"/>
        <v>0</v>
      </c>
      <c r="R95" s="5">
        <f t="shared" si="56"/>
        <v>0</v>
      </c>
      <c r="S95" s="5">
        <f t="shared" si="56"/>
        <v>0</v>
      </c>
      <c r="T95" s="5">
        <f t="shared" si="56"/>
        <v>98504.6</v>
      </c>
      <c r="U95" s="6">
        <f t="shared" ref="U95:U100" si="57">+T95-I95</f>
        <v>-14178</v>
      </c>
      <c r="V95" s="621">
        <f>+T95-T95*0.0084</f>
        <v>97677.161360000013</v>
      </c>
      <c r="W95" s="6">
        <f>+V95-T95</f>
        <v>-827.43863999999303</v>
      </c>
      <c r="X95" s="241">
        <v>98504.6</v>
      </c>
      <c r="Y95" s="218">
        <f t="shared" si="44"/>
        <v>0</v>
      </c>
      <c r="Z95" s="5">
        <f t="shared" si="56"/>
        <v>112682.6</v>
      </c>
      <c r="AA95" s="5">
        <f t="shared" si="56"/>
        <v>112682.6</v>
      </c>
      <c r="AC95" s="303">
        <f>+W95/T95</f>
        <v>-8.3999999999999284E-3</v>
      </c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</row>
    <row r="96" spans="2:71" s="4" customFormat="1" ht="27.75" customHeight="1">
      <c r="B96" s="8"/>
      <c r="C96" s="8"/>
      <c r="D96" s="8"/>
      <c r="E96" s="14"/>
      <c r="F96" s="15"/>
      <c r="G96" s="102" t="s">
        <v>260</v>
      </c>
      <c r="H96" s="101">
        <v>110974</v>
      </c>
      <c r="I96" s="101">
        <v>112682.6</v>
      </c>
      <c r="J96" s="103">
        <v>98504.6</v>
      </c>
      <c r="K96" s="134">
        <f t="shared" si="48"/>
        <v>-14178</v>
      </c>
      <c r="L96" s="103">
        <v>112682.6</v>
      </c>
      <c r="M96" s="103">
        <v>112682.6</v>
      </c>
      <c r="N96" s="103">
        <v>0</v>
      </c>
      <c r="O96" s="103">
        <v>0</v>
      </c>
      <c r="P96" s="103">
        <v>0</v>
      </c>
      <c r="Q96" s="103">
        <v>0</v>
      </c>
      <c r="R96" s="103">
        <v>0</v>
      </c>
      <c r="S96" s="103">
        <v>0</v>
      </c>
      <c r="T96" s="101">
        <f>J96+N96+Q96</f>
        <v>98504.6</v>
      </c>
      <c r="U96" s="6">
        <f t="shared" si="57"/>
        <v>-14178</v>
      </c>
      <c r="V96" s="624">
        <f>+T96+T96*AC95</f>
        <v>97677.161360000013</v>
      </c>
      <c r="W96" s="6">
        <f t="shared" ref="W96:W121" si="58">+V96-T96</f>
        <v>-827.43863999999303</v>
      </c>
      <c r="X96" s="241"/>
      <c r="Y96" s="218">
        <f t="shared" si="44"/>
        <v>-98504.6</v>
      </c>
      <c r="Z96" s="101">
        <f>L96+O96+R96</f>
        <v>112682.6</v>
      </c>
      <c r="AA96" s="101">
        <f>M96+P96+S96</f>
        <v>112682.6</v>
      </c>
      <c r="AC96" s="275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</row>
    <row r="97" spans="2:71" s="7" customFormat="1" ht="54" customHeight="1">
      <c r="B97" s="9"/>
      <c r="C97" s="9"/>
      <c r="D97" s="9"/>
      <c r="E97" s="14"/>
      <c r="F97" s="20">
        <v>11002</v>
      </c>
      <c r="G97" s="19" t="s">
        <v>6</v>
      </c>
      <c r="H97" s="5">
        <f>H98</f>
        <v>29392.1</v>
      </c>
      <c r="I97" s="5">
        <f>I98</f>
        <v>33847.9</v>
      </c>
      <c r="J97" s="5">
        <f t="shared" ref="J97:AA97" si="59">J98</f>
        <v>33847.9</v>
      </c>
      <c r="K97" s="134">
        <f t="shared" si="48"/>
        <v>0</v>
      </c>
      <c r="L97" s="5">
        <f t="shared" si="59"/>
        <v>33847.9</v>
      </c>
      <c r="M97" s="5">
        <f t="shared" si="59"/>
        <v>33847.9</v>
      </c>
      <c r="N97" s="5">
        <f t="shared" si="59"/>
        <v>0</v>
      </c>
      <c r="O97" s="5">
        <f t="shared" si="59"/>
        <v>0</v>
      </c>
      <c r="P97" s="5">
        <f t="shared" si="59"/>
        <v>0</v>
      </c>
      <c r="Q97" s="5">
        <f t="shared" si="59"/>
        <v>0</v>
      </c>
      <c r="R97" s="5">
        <f t="shared" si="59"/>
        <v>0</v>
      </c>
      <c r="S97" s="5">
        <f t="shared" si="59"/>
        <v>0</v>
      </c>
      <c r="T97" s="5">
        <f t="shared" si="59"/>
        <v>33847.9</v>
      </c>
      <c r="U97" s="6">
        <f t="shared" si="57"/>
        <v>0</v>
      </c>
      <c r="V97" s="621">
        <f>+T97-T97*0.0084</f>
        <v>33563.577640000003</v>
      </c>
      <c r="W97" s="6">
        <f t="shared" si="58"/>
        <v>-284.3223599999983</v>
      </c>
      <c r="X97" s="241">
        <v>33847.9</v>
      </c>
      <c r="Y97" s="218">
        <f t="shared" si="44"/>
        <v>0</v>
      </c>
      <c r="Z97" s="5">
        <f t="shared" si="59"/>
        <v>33847.9</v>
      </c>
      <c r="AA97" s="5">
        <f t="shared" si="59"/>
        <v>33847.9</v>
      </c>
      <c r="AC97" s="303">
        <f>+W97/T97</f>
        <v>-8.3999999999999492E-3</v>
      </c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</row>
    <row r="98" spans="2:71" s="4" customFormat="1" ht="38.25">
      <c r="B98" s="8"/>
      <c r="C98" s="8"/>
      <c r="D98" s="8"/>
      <c r="E98" s="14"/>
      <c r="F98" s="15"/>
      <c r="G98" s="102" t="s">
        <v>260</v>
      </c>
      <c r="H98" s="101">
        <v>29392.1</v>
      </c>
      <c r="I98" s="101">
        <v>33847.9</v>
      </c>
      <c r="J98" s="101">
        <v>33847.9</v>
      </c>
      <c r="K98" s="134">
        <f t="shared" si="48"/>
        <v>0</v>
      </c>
      <c r="L98" s="101">
        <v>33847.9</v>
      </c>
      <c r="M98" s="101">
        <v>33847.9</v>
      </c>
      <c r="N98" s="103">
        <v>0</v>
      </c>
      <c r="O98" s="103">
        <v>0</v>
      </c>
      <c r="P98" s="103">
        <v>0</v>
      </c>
      <c r="Q98" s="103">
        <v>0</v>
      </c>
      <c r="R98" s="103">
        <v>0</v>
      </c>
      <c r="S98" s="103">
        <v>0</v>
      </c>
      <c r="T98" s="101">
        <f>J98+N98+Q98</f>
        <v>33847.9</v>
      </c>
      <c r="U98" s="6">
        <f t="shared" si="57"/>
        <v>0</v>
      </c>
      <c r="V98" s="624">
        <f>+T98+T98*AC97</f>
        <v>33563.577640000003</v>
      </c>
      <c r="W98" s="6">
        <f t="shared" si="58"/>
        <v>-284.3223599999983</v>
      </c>
      <c r="X98" s="241"/>
      <c r="Y98" s="218">
        <f t="shared" si="44"/>
        <v>-33847.9</v>
      </c>
      <c r="Z98" s="101">
        <f>L98+O98+R98</f>
        <v>33847.9</v>
      </c>
      <c r="AA98" s="101">
        <f>M98+P98+S98</f>
        <v>33847.9</v>
      </c>
      <c r="AB98" s="146" t="s">
        <v>351</v>
      </c>
      <c r="AC98" s="275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</row>
    <row r="99" spans="2:71" s="7" customFormat="1" ht="54" customHeight="1">
      <c r="B99" s="9"/>
      <c r="C99" s="9"/>
      <c r="D99" s="9"/>
      <c r="E99" s="14"/>
      <c r="F99" s="20">
        <v>11003</v>
      </c>
      <c r="G99" s="19" t="s">
        <v>30</v>
      </c>
      <c r="H99" s="5">
        <f>H100</f>
        <v>59466</v>
      </c>
      <c r="I99" s="5">
        <f>I100</f>
        <v>59466</v>
      </c>
      <c r="J99" s="5">
        <f t="shared" ref="J99:AA99" si="60">J100</f>
        <v>59466</v>
      </c>
      <c r="K99" s="134">
        <f t="shared" si="48"/>
        <v>0</v>
      </c>
      <c r="L99" s="5">
        <f t="shared" si="60"/>
        <v>59466</v>
      </c>
      <c r="M99" s="5">
        <f t="shared" si="60"/>
        <v>59466</v>
      </c>
      <c r="N99" s="5">
        <f t="shared" si="60"/>
        <v>0</v>
      </c>
      <c r="O99" s="5">
        <f t="shared" si="60"/>
        <v>0</v>
      </c>
      <c r="P99" s="5">
        <f t="shared" si="60"/>
        <v>0</v>
      </c>
      <c r="Q99" s="5">
        <f t="shared" si="60"/>
        <v>0</v>
      </c>
      <c r="R99" s="5">
        <f t="shared" si="60"/>
        <v>0</v>
      </c>
      <c r="S99" s="5">
        <f t="shared" si="60"/>
        <v>0</v>
      </c>
      <c r="T99" s="5">
        <f t="shared" si="60"/>
        <v>59466</v>
      </c>
      <c r="U99" s="6">
        <f t="shared" si="57"/>
        <v>0</v>
      </c>
      <c r="V99" s="621">
        <f>+T99-T99*0.0084</f>
        <v>58966.4856</v>
      </c>
      <c r="W99" s="6">
        <f t="shared" si="58"/>
        <v>-499.51440000000002</v>
      </c>
      <c r="X99" s="241">
        <v>59466</v>
      </c>
      <c r="Y99" s="218">
        <f t="shared" si="44"/>
        <v>0</v>
      </c>
      <c r="Z99" s="5">
        <f t="shared" si="60"/>
        <v>59466</v>
      </c>
      <c r="AA99" s="5">
        <f t="shared" si="60"/>
        <v>59466</v>
      </c>
      <c r="AC99" s="303">
        <f>+W99/T99</f>
        <v>-8.4000000000000012E-3</v>
      </c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</row>
    <row r="100" spans="2:71" s="4" customFormat="1" ht="27.75" customHeight="1">
      <c r="B100" s="8"/>
      <c r="C100" s="8"/>
      <c r="D100" s="8"/>
      <c r="E100" s="14"/>
      <c r="F100" s="15"/>
      <c r="G100" s="102" t="s">
        <v>260</v>
      </c>
      <c r="H100" s="101">
        <v>59466</v>
      </c>
      <c r="I100" s="101">
        <v>59466</v>
      </c>
      <c r="J100" s="103">
        <v>59466</v>
      </c>
      <c r="K100" s="134">
        <f t="shared" si="48"/>
        <v>0</v>
      </c>
      <c r="L100" s="103">
        <v>59466</v>
      </c>
      <c r="M100" s="103">
        <v>59466</v>
      </c>
      <c r="N100" s="103">
        <v>0</v>
      </c>
      <c r="O100" s="103">
        <v>0</v>
      </c>
      <c r="P100" s="103">
        <v>0</v>
      </c>
      <c r="Q100" s="103">
        <v>0</v>
      </c>
      <c r="R100" s="103">
        <v>0</v>
      </c>
      <c r="S100" s="103">
        <v>0</v>
      </c>
      <c r="T100" s="101">
        <f>J100+N100+Q100</f>
        <v>59466</v>
      </c>
      <c r="U100" s="6">
        <f t="shared" si="57"/>
        <v>0</v>
      </c>
      <c r="V100" s="624">
        <f>+T100+T100*AC99</f>
        <v>58966.4856</v>
      </c>
      <c r="W100" s="6">
        <f t="shared" si="58"/>
        <v>-499.51440000000002</v>
      </c>
      <c r="X100" s="241"/>
      <c r="Y100" s="218">
        <f t="shared" si="44"/>
        <v>-59466</v>
      </c>
      <c r="Z100" s="101">
        <f>L100+O100+R100</f>
        <v>59466</v>
      </c>
      <c r="AA100" s="101">
        <f>M100+P100+S100</f>
        <v>59466</v>
      </c>
      <c r="AC100" s="275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</row>
    <row r="101" spans="2:71" s="7" customFormat="1" ht="33.950000000000003" customHeight="1">
      <c r="B101" s="9"/>
      <c r="C101" s="9"/>
      <c r="D101" s="9"/>
      <c r="E101" s="14"/>
      <c r="F101" s="20">
        <v>11004</v>
      </c>
      <c r="G101" s="19" t="s">
        <v>31</v>
      </c>
      <c r="H101" s="5">
        <f>H102+H103+H104+H105+H106+H107+H108+H109+H110+H111</f>
        <v>2427647.1500000004</v>
      </c>
      <c r="I101" s="5">
        <f>SUM(I102:I111)</f>
        <v>2633731.8000000003</v>
      </c>
      <c r="J101" s="5">
        <f>SUM(J102:J111)</f>
        <v>2706596.0999999996</v>
      </c>
      <c r="K101" s="5">
        <f t="shared" ref="K101:AA101" si="61">SUM(K102:K111)</f>
        <v>72864.299999999945</v>
      </c>
      <c r="L101" s="5">
        <v>2751797.9</v>
      </c>
      <c r="M101" s="5">
        <v>2744856.5</v>
      </c>
      <c r="N101" s="5">
        <f t="shared" si="61"/>
        <v>0</v>
      </c>
      <c r="O101" s="5">
        <f t="shared" si="61"/>
        <v>0</v>
      </c>
      <c r="P101" s="5">
        <f t="shared" si="61"/>
        <v>0</v>
      </c>
      <c r="Q101" s="5">
        <f t="shared" si="61"/>
        <v>0</v>
      </c>
      <c r="R101" s="5">
        <f t="shared" si="61"/>
        <v>0</v>
      </c>
      <c r="S101" s="5">
        <f t="shared" si="61"/>
        <v>0</v>
      </c>
      <c r="T101" s="5">
        <f t="shared" si="61"/>
        <v>2706596.0999999996</v>
      </c>
      <c r="U101" s="5">
        <f t="shared" si="61"/>
        <v>72864.299999999945</v>
      </c>
      <c r="V101" s="621">
        <f>+T101-T101*0.0084</f>
        <v>2683860.6927599995</v>
      </c>
      <c r="W101" s="6">
        <f t="shared" si="58"/>
        <v>-22735.407240000088</v>
      </c>
      <c r="X101" s="242">
        <v>2658596.1</v>
      </c>
      <c r="Y101" s="218">
        <f t="shared" si="44"/>
        <v>-47999.999999999534</v>
      </c>
      <c r="Z101" s="5">
        <f t="shared" si="61"/>
        <v>2751797.9</v>
      </c>
      <c r="AA101" s="5">
        <f t="shared" si="61"/>
        <v>2744856.5</v>
      </c>
      <c r="AC101" s="303">
        <f>+W101/T101</f>
        <v>-8.4000000000000342E-3</v>
      </c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</row>
    <row r="102" spans="2:71" s="4" customFormat="1" ht="27.75" customHeight="1">
      <c r="B102" s="8"/>
      <c r="C102" s="8"/>
      <c r="D102" s="8"/>
      <c r="E102" s="14"/>
      <c r="F102" s="15"/>
      <c r="G102" s="102" t="s">
        <v>32</v>
      </c>
      <c r="H102" s="101">
        <v>291962.90000000002</v>
      </c>
      <c r="I102" s="101">
        <v>299090.3</v>
      </c>
      <c r="J102" s="103">
        <v>298154.3</v>
      </c>
      <c r="K102" s="134">
        <f t="shared" si="48"/>
        <v>-936</v>
      </c>
      <c r="L102" s="103">
        <v>299090.3</v>
      </c>
      <c r="M102" s="103">
        <v>299090.3</v>
      </c>
      <c r="N102" s="103">
        <v>0</v>
      </c>
      <c r="O102" s="103">
        <v>0</v>
      </c>
      <c r="P102" s="103">
        <v>0</v>
      </c>
      <c r="Q102" s="103">
        <v>0</v>
      </c>
      <c r="R102" s="103">
        <v>0</v>
      </c>
      <c r="S102" s="103">
        <v>0</v>
      </c>
      <c r="T102" s="101">
        <f t="shared" ref="T102:T111" si="62">J102+N102+Q102</f>
        <v>298154.3</v>
      </c>
      <c r="U102" s="6">
        <f t="shared" ref="U102:U117" si="63">+T102-I102</f>
        <v>-936</v>
      </c>
      <c r="V102" s="624">
        <f>+T102+T102*$AC$101</f>
        <v>295649.80387999996</v>
      </c>
      <c r="W102" s="6">
        <f t="shared" si="58"/>
        <v>-2504.4961200000253</v>
      </c>
      <c r="X102" s="241"/>
      <c r="Y102" s="218">
        <f t="shared" si="44"/>
        <v>-298154.3</v>
      </c>
      <c r="Z102" s="101">
        <f t="shared" ref="Z102:Z111" si="64">L102+O102+R102</f>
        <v>299090.3</v>
      </c>
      <c r="AA102" s="101">
        <f t="shared" ref="AA102:AA111" si="65">M102+P102+S102</f>
        <v>299090.3</v>
      </c>
      <c r="AC102" s="275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</row>
    <row r="103" spans="2:71" s="4" customFormat="1" ht="27" customHeight="1">
      <c r="B103" s="8"/>
      <c r="C103" s="8"/>
      <c r="D103" s="8"/>
      <c r="E103" s="14"/>
      <c r="F103" s="15"/>
      <c r="G103" s="102" t="s">
        <v>260</v>
      </c>
      <c r="H103" s="101">
        <v>1781941.3</v>
      </c>
      <c r="I103" s="101">
        <v>1925085.2</v>
      </c>
      <c r="J103" s="103">
        <f>1953571.5+47999.9</f>
        <v>2001571.4</v>
      </c>
      <c r="K103" s="134">
        <f t="shared" si="48"/>
        <v>76486.199999999953</v>
      </c>
      <c r="L103" s="103">
        <f>1925085.2+35773.7+39014.2+7802.8</f>
        <v>2007675.9</v>
      </c>
      <c r="M103" s="103">
        <f>1925085.2+35773.7+33229.7+6645.9</f>
        <v>2000734.4999999998</v>
      </c>
      <c r="N103" s="103">
        <v>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1">
        <f t="shared" si="62"/>
        <v>2001571.4</v>
      </c>
      <c r="U103" s="6">
        <f t="shared" si="63"/>
        <v>76486.199999999953</v>
      </c>
      <c r="V103" s="624">
        <f t="shared" ref="V103:V111" si="66">+T103+T103*$AC$101</f>
        <v>1984758.2002399999</v>
      </c>
      <c r="W103" s="6">
        <f t="shared" si="58"/>
        <v>-16813.199759999989</v>
      </c>
      <c r="X103" s="241"/>
      <c r="Y103" s="218">
        <f t="shared" si="44"/>
        <v>-2001571.4</v>
      </c>
      <c r="Z103" s="101">
        <f t="shared" si="64"/>
        <v>2007675.9</v>
      </c>
      <c r="AA103" s="101">
        <f t="shared" si="65"/>
        <v>2000734.4999999998</v>
      </c>
      <c r="AB103" s="147" t="s">
        <v>350</v>
      </c>
      <c r="AC103" s="275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</row>
    <row r="104" spans="2:71" s="4" customFormat="1" ht="27.75" customHeight="1">
      <c r="B104" s="8"/>
      <c r="C104" s="8"/>
      <c r="D104" s="8"/>
      <c r="E104" s="14"/>
      <c r="F104" s="15"/>
      <c r="G104" s="102" t="s">
        <v>33</v>
      </c>
      <c r="H104" s="101">
        <v>171741.55</v>
      </c>
      <c r="I104" s="101">
        <v>188619.2</v>
      </c>
      <c r="J104" s="103">
        <v>186358</v>
      </c>
      <c r="K104" s="134">
        <f t="shared" si="48"/>
        <v>-2261.2000000000116</v>
      </c>
      <c r="L104" s="103">
        <v>215007.5</v>
      </c>
      <c r="M104" s="103">
        <v>215007.5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3">
        <v>0</v>
      </c>
      <c r="T104" s="101">
        <f t="shared" si="62"/>
        <v>186358</v>
      </c>
      <c r="U104" s="6">
        <f t="shared" si="63"/>
        <v>-2261.2000000000116</v>
      </c>
      <c r="V104" s="624">
        <f t="shared" si="66"/>
        <v>184792.59279999998</v>
      </c>
      <c r="W104" s="6">
        <f t="shared" si="58"/>
        <v>-1565.407200000016</v>
      </c>
      <c r="X104" s="241"/>
      <c r="Y104" s="218">
        <f t="shared" si="44"/>
        <v>-186358</v>
      </c>
      <c r="Z104" s="101">
        <f t="shared" si="64"/>
        <v>215007.5</v>
      </c>
      <c r="AA104" s="101">
        <f t="shared" si="65"/>
        <v>215007.5</v>
      </c>
      <c r="AC104" s="275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</row>
    <row r="105" spans="2:71" s="4" customFormat="1" ht="27.75" customHeight="1">
      <c r="B105" s="8"/>
      <c r="C105" s="8"/>
      <c r="D105" s="8"/>
      <c r="E105" s="14"/>
      <c r="F105" s="15"/>
      <c r="G105" s="102" t="s">
        <v>34</v>
      </c>
      <c r="H105" s="101">
        <v>45572.1</v>
      </c>
      <c r="I105" s="101">
        <v>55585.1</v>
      </c>
      <c r="J105" s="103">
        <v>55160.4</v>
      </c>
      <c r="K105" s="134">
        <f t="shared" si="48"/>
        <v>-424.69999999999709</v>
      </c>
      <c r="L105" s="103">
        <v>55585.1</v>
      </c>
      <c r="M105" s="103">
        <v>55585.1</v>
      </c>
      <c r="N105" s="103">
        <v>0</v>
      </c>
      <c r="O105" s="103">
        <v>0</v>
      </c>
      <c r="P105" s="103">
        <v>0</v>
      </c>
      <c r="Q105" s="103">
        <v>0</v>
      </c>
      <c r="R105" s="103">
        <v>0</v>
      </c>
      <c r="S105" s="103">
        <v>0</v>
      </c>
      <c r="T105" s="101">
        <f t="shared" si="62"/>
        <v>55160.4</v>
      </c>
      <c r="U105" s="6">
        <f t="shared" si="63"/>
        <v>-424.69999999999709</v>
      </c>
      <c r="V105" s="624">
        <f t="shared" si="66"/>
        <v>54697.052640000002</v>
      </c>
      <c r="W105" s="6">
        <f t="shared" si="58"/>
        <v>-463.34735999999975</v>
      </c>
      <c r="X105" s="241"/>
      <c r="Y105" s="218">
        <f t="shared" si="44"/>
        <v>-55160.4</v>
      </c>
      <c r="Z105" s="101">
        <f t="shared" si="64"/>
        <v>55585.1</v>
      </c>
      <c r="AA105" s="101">
        <f t="shared" si="65"/>
        <v>55585.1</v>
      </c>
      <c r="AC105" s="275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</row>
    <row r="106" spans="2:71" s="4" customFormat="1" ht="27.75" customHeight="1">
      <c r="B106" s="8"/>
      <c r="C106" s="8"/>
      <c r="D106" s="8"/>
      <c r="E106" s="14"/>
      <c r="F106" s="15"/>
      <c r="G106" s="102" t="s">
        <v>35</v>
      </c>
      <c r="H106" s="101">
        <v>17753.2</v>
      </c>
      <c r="I106" s="101">
        <v>21919.1</v>
      </c>
      <c r="J106" s="103">
        <v>21919.1</v>
      </c>
      <c r="K106" s="134">
        <f t="shared" si="48"/>
        <v>0</v>
      </c>
      <c r="L106" s="103">
        <v>21919.1</v>
      </c>
      <c r="M106" s="103">
        <v>21919.1</v>
      </c>
      <c r="N106" s="103">
        <v>0</v>
      </c>
      <c r="O106" s="103">
        <v>0</v>
      </c>
      <c r="P106" s="103">
        <v>0</v>
      </c>
      <c r="Q106" s="103">
        <v>0</v>
      </c>
      <c r="R106" s="103">
        <v>0</v>
      </c>
      <c r="S106" s="103">
        <v>0</v>
      </c>
      <c r="T106" s="101">
        <f t="shared" si="62"/>
        <v>21919.1</v>
      </c>
      <c r="U106" s="6">
        <f t="shared" si="63"/>
        <v>0</v>
      </c>
      <c r="V106" s="624">
        <f t="shared" si="66"/>
        <v>21734.979559999996</v>
      </c>
      <c r="W106" s="6">
        <f t="shared" si="58"/>
        <v>-184.12044000000242</v>
      </c>
      <c r="X106" s="241"/>
      <c r="Y106" s="218">
        <f t="shared" si="44"/>
        <v>-21919.1</v>
      </c>
      <c r="Z106" s="101">
        <f t="shared" si="64"/>
        <v>21919.1</v>
      </c>
      <c r="AA106" s="101">
        <f t="shared" si="65"/>
        <v>21919.1</v>
      </c>
      <c r="AC106" s="275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</row>
    <row r="107" spans="2:71" s="4" customFormat="1" ht="27.75" customHeight="1">
      <c r="B107" s="8"/>
      <c r="C107" s="8"/>
      <c r="D107" s="8"/>
      <c r="E107" s="14"/>
      <c r="F107" s="15"/>
      <c r="G107" s="102" t="s">
        <v>36</v>
      </c>
      <c r="H107" s="101">
        <v>16591.2</v>
      </c>
      <c r="I107" s="101">
        <v>20593.2</v>
      </c>
      <c r="J107" s="103">
        <v>20593.2</v>
      </c>
      <c r="K107" s="134">
        <f t="shared" si="48"/>
        <v>0</v>
      </c>
      <c r="L107" s="103">
        <v>20593.2</v>
      </c>
      <c r="M107" s="103">
        <v>20593.2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1">
        <f t="shared" si="62"/>
        <v>20593.2</v>
      </c>
      <c r="U107" s="6">
        <f t="shared" si="63"/>
        <v>0</v>
      </c>
      <c r="V107" s="624">
        <f t="shared" si="66"/>
        <v>20420.217120000001</v>
      </c>
      <c r="W107" s="6">
        <f t="shared" si="58"/>
        <v>-172.98287999999957</v>
      </c>
      <c r="X107" s="241"/>
      <c r="Y107" s="218">
        <f t="shared" si="44"/>
        <v>-20593.2</v>
      </c>
      <c r="Z107" s="101">
        <f t="shared" si="64"/>
        <v>20593.2</v>
      </c>
      <c r="AA107" s="101">
        <f t="shared" si="65"/>
        <v>20593.2</v>
      </c>
      <c r="AC107" s="275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</row>
    <row r="108" spans="2:71" s="4" customFormat="1" ht="27.75" customHeight="1">
      <c r="B108" s="8"/>
      <c r="C108" s="8"/>
      <c r="D108" s="8"/>
      <c r="E108" s="14"/>
      <c r="F108" s="15"/>
      <c r="G108" s="102" t="s">
        <v>37</v>
      </c>
      <c r="H108" s="101">
        <v>18121.599999999999</v>
      </c>
      <c r="I108" s="101">
        <v>19651.400000000001</v>
      </c>
      <c r="J108" s="103">
        <v>19651.400000000001</v>
      </c>
      <c r="K108" s="134">
        <f t="shared" si="48"/>
        <v>0</v>
      </c>
      <c r="L108" s="103">
        <v>19651.400000000001</v>
      </c>
      <c r="M108" s="103">
        <v>19651.400000000001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1">
        <f t="shared" si="62"/>
        <v>19651.400000000001</v>
      </c>
      <c r="U108" s="6">
        <f t="shared" si="63"/>
        <v>0</v>
      </c>
      <c r="V108" s="624">
        <f t="shared" si="66"/>
        <v>19486.328240000003</v>
      </c>
      <c r="W108" s="6">
        <f t="shared" si="58"/>
        <v>-165.0717599999989</v>
      </c>
      <c r="X108" s="241"/>
      <c r="Y108" s="218">
        <f t="shared" si="44"/>
        <v>-19651.400000000001</v>
      </c>
      <c r="Z108" s="101">
        <f t="shared" si="64"/>
        <v>19651.400000000001</v>
      </c>
      <c r="AA108" s="101">
        <f t="shared" si="65"/>
        <v>19651.400000000001</v>
      </c>
      <c r="AC108" s="275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</row>
    <row r="109" spans="2:71" s="4" customFormat="1" ht="27.75" customHeight="1">
      <c r="B109" s="8"/>
      <c r="C109" s="8"/>
      <c r="D109" s="8"/>
      <c r="E109" s="14"/>
      <c r="F109" s="15"/>
      <c r="G109" s="102" t="s">
        <v>38</v>
      </c>
      <c r="H109" s="101">
        <v>58090.7</v>
      </c>
      <c r="I109" s="101">
        <v>71004.399999999994</v>
      </c>
      <c r="J109" s="101">
        <v>71004.399999999994</v>
      </c>
      <c r="K109" s="134">
        <f t="shared" si="48"/>
        <v>0</v>
      </c>
      <c r="L109" s="103">
        <v>80091.5</v>
      </c>
      <c r="M109" s="103">
        <v>80091.5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1">
        <f t="shared" si="62"/>
        <v>71004.399999999994</v>
      </c>
      <c r="U109" s="6">
        <f t="shared" si="63"/>
        <v>0</v>
      </c>
      <c r="V109" s="624">
        <f t="shared" si="66"/>
        <v>70407.963039999988</v>
      </c>
      <c r="W109" s="6">
        <f t="shared" si="58"/>
        <v>-596.43696000000637</v>
      </c>
      <c r="X109" s="241"/>
      <c r="Y109" s="218">
        <f t="shared" si="44"/>
        <v>-71004.399999999994</v>
      </c>
      <c r="Z109" s="101">
        <f t="shared" si="64"/>
        <v>80091.5</v>
      </c>
      <c r="AA109" s="101">
        <f t="shared" si="65"/>
        <v>80091.5</v>
      </c>
      <c r="AB109" s="148" t="s">
        <v>352</v>
      </c>
      <c r="AC109" s="281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</row>
    <row r="110" spans="2:71" s="4" customFormat="1" ht="27.75" customHeight="1">
      <c r="B110" s="8"/>
      <c r="C110" s="8"/>
      <c r="D110" s="8"/>
      <c r="E110" s="14"/>
      <c r="F110" s="15"/>
      <c r="G110" s="102" t="s">
        <v>39</v>
      </c>
      <c r="H110" s="101">
        <v>11909.8</v>
      </c>
      <c r="I110" s="101">
        <v>15040.8</v>
      </c>
      <c r="J110" s="103">
        <v>15040.8</v>
      </c>
      <c r="K110" s="134">
        <f t="shared" si="48"/>
        <v>0</v>
      </c>
      <c r="L110" s="103">
        <v>15040.8</v>
      </c>
      <c r="M110" s="103">
        <v>15040.8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1">
        <f t="shared" si="62"/>
        <v>15040.8</v>
      </c>
      <c r="U110" s="6">
        <f t="shared" si="63"/>
        <v>0</v>
      </c>
      <c r="V110" s="624">
        <f t="shared" si="66"/>
        <v>14914.457279999999</v>
      </c>
      <c r="W110" s="6">
        <f t="shared" si="58"/>
        <v>-126.34272000000055</v>
      </c>
      <c r="X110" s="241"/>
      <c r="Y110" s="218">
        <f t="shared" si="44"/>
        <v>-15040.8</v>
      </c>
      <c r="Z110" s="101">
        <f t="shared" si="64"/>
        <v>15040.8</v>
      </c>
      <c r="AA110" s="101">
        <f t="shared" si="65"/>
        <v>15040.8</v>
      </c>
      <c r="AC110" s="275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</row>
    <row r="111" spans="2:71" s="4" customFormat="1" ht="27.75" customHeight="1">
      <c r="B111" s="8"/>
      <c r="C111" s="8"/>
      <c r="D111" s="8"/>
      <c r="E111" s="14"/>
      <c r="F111" s="15"/>
      <c r="G111" s="102" t="s">
        <v>40</v>
      </c>
      <c r="H111" s="101">
        <v>13962.8</v>
      </c>
      <c r="I111" s="101">
        <v>17143.099999999999</v>
      </c>
      <c r="J111" s="103">
        <v>17143.099999999999</v>
      </c>
      <c r="K111" s="134">
        <f t="shared" si="48"/>
        <v>0</v>
      </c>
      <c r="L111" s="103">
        <v>17143.099999999999</v>
      </c>
      <c r="M111" s="103">
        <v>17143.099999999999</v>
      </c>
      <c r="N111" s="103">
        <v>0</v>
      </c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1">
        <f t="shared" si="62"/>
        <v>17143.099999999999</v>
      </c>
      <c r="U111" s="6">
        <f t="shared" si="63"/>
        <v>0</v>
      </c>
      <c r="V111" s="624">
        <f t="shared" si="66"/>
        <v>16999.097959999999</v>
      </c>
      <c r="W111" s="6">
        <f t="shared" si="58"/>
        <v>-144.0020399999994</v>
      </c>
      <c r="X111" s="241"/>
      <c r="Y111" s="218">
        <f t="shared" si="44"/>
        <v>-17143.099999999999</v>
      </c>
      <c r="Z111" s="101">
        <f t="shared" si="64"/>
        <v>17143.099999999999</v>
      </c>
      <c r="AA111" s="101">
        <f t="shared" si="65"/>
        <v>17143.099999999999</v>
      </c>
      <c r="AC111" s="275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</row>
    <row r="112" spans="2:71" s="7" customFormat="1" ht="55.5" customHeight="1">
      <c r="B112" s="9"/>
      <c r="C112" s="9"/>
      <c r="D112" s="9"/>
      <c r="E112" s="14"/>
      <c r="F112" s="20">
        <v>11005</v>
      </c>
      <c r="G112" s="19" t="s">
        <v>17</v>
      </c>
      <c r="H112" s="5">
        <f>H113</f>
        <v>35000.1</v>
      </c>
      <c r="I112" s="5">
        <f>I113</f>
        <v>48000</v>
      </c>
      <c r="J112" s="5">
        <f t="shared" ref="J112:AA112" si="67">J113</f>
        <v>48000</v>
      </c>
      <c r="K112" s="134">
        <f t="shared" si="48"/>
        <v>0</v>
      </c>
      <c r="L112" s="5">
        <f t="shared" si="67"/>
        <v>52000</v>
      </c>
      <c r="M112" s="5">
        <f t="shared" si="67"/>
        <v>52000</v>
      </c>
      <c r="N112" s="5">
        <f t="shared" si="67"/>
        <v>0</v>
      </c>
      <c r="O112" s="5">
        <f t="shared" si="67"/>
        <v>0</v>
      </c>
      <c r="P112" s="5">
        <f t="shared" si="67"/>
        <v>0</v>
      </c>
      <c r="Q112" s="5">
        <f t="shared" si="67"/>
        <v>0</v>
      </c>
      <c r="R112" s="5">
        <f t="shared" si="67"/>
        <v>0</v>
      </c>
      <c r="S112" s="5">
        <f t="shared" si="67"/>
        <v>0</v>
      </c>
      <c r="T112" s="5">
        <f t="shared" si="67"/>
        <v>48000</v>
      </c>
      <c r="U112" s="6">
        <f t="shared" si="63"/>
        <v>0</v>
      </c>
      <c r="V112" s="621">
        <f>+T112-T112*0.2</f>
        <v>38400</v>
      </c>
      <c r="W112" s="6">
        <f t="shared" si="58"/>
        <v>-9600</v>
      </c>
      <c r="X112" s="241">
        <v>23992.6</v>
      </c>
      <c r="Y112" s="218">
        <f t="shared" si="44"/>
        <v>-24007.4</v>
      </c>
      <c r="Z112" s="5">
        <f t="shared" si="67"/>
        <v>52000</v>
      </c>
      <c r="AA112" s="5">
        <f t="shared" si="67"/>
        <v>52000</v>
      </c>
      <c r="AC112" s="301">
        <f>+W112/T112</f>
        <v>-0.2</v>
      </c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s="4" customFormat="1" ht="36.75" customHeight="1">
      <c r="B113" s="8"/>
      <c r="C113" s="8"/>
      <c r="D113" s="8"/>
      <c r="E113" s="14"/>
      <c r="F113" s="15"/>
      <c r="G113" s="102" t="s">
        <v>260</v>
      </c>
      <c r="H113" s="101">
        <v>35000.1</v>
      </c>
      <c r="I113" s="101">
        <v>48000</v>
      </c>
      <c r="J113" s="101">
        <v>48000</v>
      </c>
      <c r="K113" s="134">
        <f t="shared" si="48"/>
        <v>0</v>
      </c>
      <c r="L113" s="103">
        <v>52000</v>
      </c>
      <c r="M113" s="103">
        <v>52000</v>
      </c>
      <c r="N113" s="103">
        <v>0</v>
      </c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1">
        <f>J113+N113+Q113</f>
        <v>48000</v>
      </c>
      <c r="U113" s="6">
        <f t="shared" si="63"/>
        <v>0</v>
      </c>
      <c r="V113" s="624">
        <f>+T113+T113*AC112</f>
        <v>38400</v>
      </c>
      <c r="W113" s="6">
        <f t="shared" si="58"/>
        <v>-9600</v>
      </c>
      <c r="X113" s="241"/>
      <c r="Y113" s="218">
        <f t="shared" si="44"/>
        <v>-48000</v>
      </c>
      <c r="Z113" s="101">
        <f>L113+O113+R113</f>
        <v>52000</v>
      </c>
      <c r="AA113" s="101">
        <f>M113+P113+S113</f>
        <v>52000</v>
      </c>
      <c r="AC113" s="275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</row>
    <row r="114" spans="2:71" s="7" customFormat="1" ht="39.75" customHeight="1">
      <c r="B114" s="9"/>
      <c r="C114" s="9"/>
      <c r="D114" s="9"/>
      <c r="E114" s="14"/>
      <c r="F114" s="20" t="s">
        <v>321</v>
      </c>
      <c r="G114" s="19" t="s">
        <v>7</v>
      </c>
      <c r="H114" s="5">
        <f>H115</f>
        <v>70063.3</v>
      </c>
      <c r="I114" s="5">
        <f t="shared" ref="I114:P114" si="68">I115</f>
        <v>64000</v>
      </c>
      <c r="J114" s="5">
        <f t="shared" si="68"/>
        <v>99743.790000000008</v>
      </c>
      <c r="K114" s="134">
        <f t="shared" si="48"/>
        <v>35743.790000000008</v>
      </c>
      <c r="L114" s="5">
        <f t="shared" si="68"/>
        <v>250000</v>
      </c>
      <c r="M114" s="5">
        <f t="shared" si="68"/>
        <v>250000</v>
      </c>
      <c r="N114" s="5">
        <f t="shared" si="68"/>
        <v>0</v>
      </c>
      <c r="O114" s="5">
        <f t="shared" si="68"/>
        <v>0</v>
      </c>
      <c r="P114" s="5">
        <f t="shared" si="68"/>
        <v>0</v>
      </c>
      <c r="Q114" s="5">
        <f t="shared" ref="Q114:AA114" si="69">Q115</f>
        <v>0</v>
      </c>
      <c r="R114" s="5">
        <f t="shared" si="69"/>
        <v>0</v>
      </c>
      <c r="S114" s="5">
        <f t="shared" si="69"/>
        <v>0</v>
      </c>
      <c r="T114" s="5">
        <f t="shared" si="69"/>
        <v>99743.790000000008</v>
      </c>
      <c r="U114" s="6">
        <f t="shared" si="63"/>
        <v>35743.790000000008</v>
      </c>
      <c r="V114" s="621">
        <f>+T114</f>
        <v>99743.790000000008</v>
      </c>
      <c r="W114" s="6">
        <f t="shared" si="58"/>
        <v>0</v>
      </c>
      <c r="X114" s="241">
        <v>70063.3</v>
      </c>
      <c r="Y114" s="218">
        <f t="shared" si="44"/>
        <v>-29680.490000000005</v>
      </c>
      <c r="Z114" s="5">
        <f t="shared" si="69"/>
        <v>250000</v>
      </c>
      <c r="AA114" s="5">
        <f t="shared" si="69"/>
        <v>250000</v>
      </c>
      <c r="AC114" s="301">
        <f>+W114/T114</f>
        <v>0</v>
      </c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s="4" customFormat="1" ht="27.75" customHeight="1">
      <c r="B115" s="8"/>
      <c r="C115" s="8"/>
      <c r="D115" s="8"/>
      <c r="E115" s="14"/>
      <c r="F115" s="15"/>
      <c r="G115" s="102" t="s">
        <v>260</v>
      </c>
      <c r="H115" s="101">
        <v>70063.3</v>
      </c>
      <c r="I115" s="101">
        <v>64000</v>
      </c>
      <c r="J115" s="103">
        <v>99743.790000000008</v>
      </c>
      <c r="K115" s="134">
        <f t="shared" si="48"/>
        <v>35743.790000000008</v>
      </c>
      <c r="L115" s="103">
        <v>250000</v>
      </c>
      <c r="M115" s="103">
        <v>250000</v>
      </c>
      <c r="N115" s="103">
        <v>0</v>
      </c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1">
        <f>J115+N115+Q115</f>
        <v>99743.790000000008</v>
      </c>
      <c r="U115" s="6">
        <f t="shared" si="63"/>
        <v>35743.790000000008</v>
      </c>
      <c r="V115" s="624">
        <f>+T115+T115*AC114</f>
        <v>99743.790000000008</v>
      </c>
      <c r="W115" s="6">
        <f t="shared" si="58"/>
        <v>0</v>
      </c>
      <c r="X115" s="241"/>
      <c r="Y115" s="218">
        <f t="shared" si="44"/>
        <v>-99743.790000000008</v>
      </c>
      <c r="Z115" s="101">
        <f>L115+O115+R115</f>
        <v>250000</v>
      </c>
      <c r="AA115" s="101">
        <f>M115+P115+S115</f>
        <v>250000</v>
      </c>
      <c r="AC115" s="275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</row>
    <row r="116" spans="2:71" s="173" customFormat="1" ht="49.5">
      <c r="B116" s="169"/>
      <c r="C116" s="169"/>
      <c r="D116" s="169"/>
      <c r="E116" s="111"/>
      <c r="F116" s="170">
        <v>32001</v>
      </c>
      <c r="G116" s="171" t="s">
        <v>18</v>
      </c>
      <c r="H116" s="172">
        <f>H117</f>
        <v>57655.1</v>
      </c>
      <c r="I116" s="172">
        <f>I117</f>
        <v>0</v>
      </c>
      <c r="J116" s="172">
        <f>J117</f>
        <v>0</v>
      </c>
      <c r="K116" s="112">
        <f t="shared" si="48"/>
        <v>0</v>
      </c>
      <c r="L116" s="172">
        <f t="shared" ref="L116:AA116" si="70">L117</f>
        <v>3351282.4899999998</v>
      </c>
      <c r="M116" s="172">
        <f t="shared" si="70"/>
        <v>4201560</v>
      </c>
      <c r="N116" s="172">
        <f t="shared" si="70"/>
        <v>0</v>
      </c>
      <c r="O116" s="172">
        <f t="shared" si="70"/>
        <v>0</v>
      </c>
      <c r="P116" s="172">
        <f t="shared" si="70"/>
        <v>0</v>
      </c>
      <c r="Q116" s="172">
        <f t="shared" si="70"/>
        <v>0</v>
      </c>
      <c r="R116" s="172">
        <f t="shared" si="70"/>
        <v>0</v>
      </c>
      <c r="S116" s="172">
        <f t="shared" si="70"/>
        <v>0</v>
      </c>
      <c r="T116" s="172">
        <f t="shared" si="70"/>
        <v>0</v>
      </c>
      <c r="U116" s="113">
        <f t="shared" si="63"/>
        <v>0</v>
      </c>
      <c r="V116" s="621">
        <v>0</v>
      </c>
      <c r="W116" s="6">
        <f t="shared" si="58"/>
        <v>0</v>
      </c>
      <c r="X116" s="241">
        <v>0</v>
      </c>
      <c r="Y116" s="218">
        <f t="shared" si="44"/>
        <v>0</v>
      </c>
      <c r="Z116" s="172">
        <f t="shared" si="70"/>
        <v>3351282.4899999998</v>
      </c>
      <c r="AA116" s="172">
        <f t="shared" si="70"/>
        <v>4201560</v>
      </c>
      <c r="AC116" s="301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</row>
    <row r="117" spans="2:71" s="4" customFormat="1" ht="17.25">
      <c r="B117" s="8"/>
      <c r="C117" s="8"/>
      <c r="D117" s="8"/>
      <c r="E117" s="14"/>
      <c r="F117" s="15"/>
      <c r="G117" s="102" t="s">
        <v>34</v>
      </c>
      <c r="H117" s="101">
        <v>57655.1</v>
      </c>
      <c r="I117" s="101">
        <v>0</v>
      </c>
      <c r="J117" s="103">
        <v>0</v>
      </c>
      <c r="K117" s="134">
        <f t="shared" si="48"/>
        <v>0</v>
      </c>
      <c r="L117" s="103">
        <v>3351282.4899999998</v>
      </c>
      <c r="M117" s="103">
        <v>4201560</v>
      </c>
      <c r="N117" s="103">
        <v>0</v>
      </c>
      <c r="O117" s="103">
        <v>0</v>
      </c>
      <c r="P117" s="103">
        <v>0</v>
      </c>
      <c r="Q117" s="103">
        <v>0</v>
      </c>
      <c r="R117" s="103">
        <v>0</v>
      </c>
      <c r="S117" s="103">
        <v>0</v>
      </c>
      <c r="T117" s="101">
        <f>J117+N117+Q117</f>
        <v>0</v>
      </c>
      <c r="U117" s="6">
        <f t="shared" si="63"/>
        <v>0</v>
      </c>
      <c r="V117" s="621">
        <f>+T117+T117*AC116</f>
        <v>0</v>
      </c>
      <c r="W117" s="6">
        <f t="shared" si="58"/>
        <v>0</v>
      </c>
      <c r="X117" s="241"/>
      <c r="Y117" s="218">
        <f t="shared" si="44"/>
        <v>0</v>
      </c>
      <c r="Z117" s="101">
        <f>L117+O117+R117</f>
        <v>3351282.4899999998</v>
      </c>
      <c r="AA117" s="101">
        <f>M117+P117+S117</f>
        <v>4201560</v>
      </c>
      <c r="AC117" s="30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</row>
    <row r="118" spans="2:71" s="7" customFormat="1" ht="66">
      <c r="B118" s="9"/>
      <c r="C118" s="9"/>
      <c r="D118" s="9"/>
      <c r="E118" s="14"/>
      <c r="F118" s="20">
        <v>32002</v>
      </c>
      <c r="G118" s="19" t="s">
        <v>325</v>
      </c>
      <c r="H118" s="5">
        <f>H119</f>
        <v>0</v>
      </c>
      <c r="I118" s="5">
        <f t="shared" ref="I118:AA118" si="71">I119</f>
        <v>0</v>
      </c>
      <c r="J118" s="5">
        <f t="shared" si="71"/>
        <v>0</v>
      </c>
      <c r="K118" s="134">
        <f t="shared" si="48"/>
        <v>0</v>
      </c>
      <c r="L118" s="5">
        <f t="shared" si="71"/>
        <v>0</v>
      </c>
      <c r="M118" s="5">
        <f t="shared" si="71"/>
        <v>0</v>
      </c>
      <c r="N118" s="5">
        <f t="shared" si="71"/>
        <v>0</v>
      </c>
      <c r="O118" s="5">
        <f t="shared" si="71"/>
        <v>0</v>
      </c>
      <c r="P118" s="5">
        <f t="shared" si="71"/>
        <v>0</v>
      </c>
      <c r="Q118" s="5">
        <f t="shared" si="71"/>
        <v>0</v>
      </c>
      <c r="R118" s="5">
        <f t="shared" si="71"/>
        <v>79021.2</v>
      </c>
      <c r="S118" s="5">
        <f t="shared" si="71"/>
        <v>13796.4</v>
      </c>
      <c r="T118" s="5">
        <f t="shared" si="71"/>
        <v>0</v>
      </c>
      <c r="U118" s="5">
        <f t="shared" si="71"/>
        <v>0</v>
      </c>
      <c r="V118" s="625">
        <v>0</v>
      </c>
      <c r="W118" s="6">
        <f t="shared" si="58"/>
        <v>0</v>
      </c>
      <c r="X118" s="242">
        <v>0</v>
      </c>
      <c r="Y118" s="218">
        <f t="shared" si="44"/>
        <v>0</v>
      </c>
      <c r="Z118" s="5">
        <f t="shared" si="71"/>
        <v>79021.2</v>
      </c>
      <c r="AA118" s="5">
        <f t="shared" si="71"/>
        <v>13796.4</v>
      </c>
      <c r="AC118" s="286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</row>
    <row r="119" spans="2:71" s="4" customFormat="1" ht="31.5" customHeight="1">
      <c r="B119" s="8"/>
      <c r="C119" s="8"/>
      <c r="D119" s="8"/>
      <c r="E119" s="14"/>
      <c r="F119" s="15"/>
      <c r="G119" s="102" t="s">
        <v>260</v>
      </c>
      <c r="H119" s="101">
        <v>0</v>
      </c>
      <c r="I119" s="101">
        <v>0</v>
      </c>
      <c r="J119" s="103">
        <v>0</v>
      </c>
      <c r="K119" s="134">
        <f t="shared" si="48"/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>
        <v>0</v>
      </c>
      <c r="R119" s="103">
        <v>79021.2</v>
      </c>
      <c r="S119" s="103">
        <v>13796.4</v>
      </c>
      <c r="T119" s="101">
        <f>J119+N119+Q119</f>
        <v>0</v>
      </c>
      <c r="U119" s="6">
        <f>+T119-I119</f>
        <v>0</v>
      </c>
      <c r="V119" s="624">
        <f>+T119+T119*AC118</f>
        <v>0</v>
      </c>
      <c r="W119" s="6">
        <f t="shared" si="58"/>
        <v>0</v>
      </c>
      <c r="X119" s="241"/>
      <c r="Y119" s="218">
        <f t="shared" si="44"/>
        <v>0</v>
      </c>
      <c r="Z119" s="101">
        <f>L119+O119+R119</f>
        <v>79021.2</v>
      </c>
      <c r="AA119" s="101">
        <f>M119+P119+S119</f>
        <v>13796.4</v>
      </c>
      <c r="AB119" s="147" t="s">
        <v>356</v>
      </c>
      <c r="AC119" s="275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s="4" customFormat="1" ht="41.25" customHeight="1">
      <c r="B120" s="8"/>
      <c r="C120" s="8"/>
      <c r="D120" s="8"/>
      <c r="E120" s="14"/>
      <c r="F120" s="18" t="s">
        <v>312</v>
      </c>
      <c r="G120" s="19" t="s">
        <v>313</v>
      </c>
      <c r="H120" s="1">
        <f>H121</f>
        <v>0</v>
      </c>
      <c r="I120" s="1">
        <f>I121</f>
        <v>0</v>
      </c>
      <c r="J120" s="1">
        <f t="shared" ref="J120:AA120" si="72">J121</f>
        <v>0</v>
      </c>
      <c r="K120" s="134">
        <f t="shared" si="48"/>
        <v>0</v>
      </c>
      <c r="L120" s="1">
        <f t="shared" si="72"/>
        <v>0</v>
      </c>
      <c r="M120" s="1">
        <f t="shared" si="72"/>
        <v>0</v>
      </c>
      <c r="N120" s="1">
        <f t="shared" si="72"/>
        <v>0</v>
      </c>
      <c r="O120" s="1">
        <f t="shared" si="72"/>
        <v>0</v>
      </c>
      <c r="P120" s="1">
        <f t="shared" si="72"/>
        <v>0</v>
      </c>
      <c r="Q120" s="1">
        <f t="shared" si="72"/>
        <v>0</v>
      </c>
      <c r="R120" s="1">
        <f t="shared" si="72"/>
        <v>48192</v>
      </c>
      <c r="S120" s="1">
        <f t="shared" si="72"/>
        <v>3000</v>
      </c>
      <c r="T120" s="1">
        <f t="shared" si="72"/>
        <v>0</v>
      </c>
      <c r="U120" s="6">
        <f>+T120-I120</f>
        <v>0</v>
      </c>
      <c r="V120" s="621">
        <v>0</v>
      </c>
      <c r="W120" s="6">
        <f t="shared" si="58"/>
        <v>0</v>
      </c>
      <c r="X120" s="241">
        <v>0</v>
      </c>
      <c r="Y120" s="218">
        <f t="shared" si="44"/>
        <v>0</v>
      </c>
      <c r="Z120" s="1">
        <f t="shared" si="72"/>
        <v>48192</v>
      </c>
      <c r="AA120" s="1">
        <f t="shared" si="72"/>
        <v>3000</v>
      </c>
      <c r="AC120" s="275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2:71" s="4" customFormat="1" ht="30.95" customHeight="1">
      <c r="B121" s="8"/>
      <c r="C121" s="8"/>
      <c r="D121" s="8"/>
      <c r="E121" s="14"/>
      <c r="F121" s="15"/>
      <c r="G121" s="149" t="s">
        <v>260</v>
      </c>
      <c r="H121" s="150">
        <v>0</v>
      </c>
      <c r="I121" s="150">
        <v>0</v>
      </c>
      <c r="J121" s="150">
        <v>0</v>
      </c>
      <c r="K121" s="151">
        <f t="shared" si="48"/>
        <v>0</v>
      </c>
      <c r="L121" s="150">
        <v>0</v>
      </c>
      <c r="M121" s="150">
        <v>0</v>
      </c>
      <c r="N121" s="150">
        <v>0</v>
      </c>
      <c r="O121" s="150">
        <v>0</v>
      </c>
      <c r="P121" s="150">
        <v>0</v>
      </c>
      <c r="Q121" s="150"/>
      <c r="R121" s="150">
        <v>48192</v>
      </c>
      <c r="S121" s="150">
        <v>3000</v>
      </c>
      <c r="T121" s="150">
        <f>J121+N121+Q121</f>
        <v>0</v>
      </c>
      <c r="U121" s="152">
        <f>+T121-I121</f>
        <v>0</v>
      </c>
      <c r="V121" s="624">
        <f>+T121+T121*AC120</f>
        <v>0</v>
      </c>
      <c r="W121" s="6">
        <f t="shared" si="58"/>
        <v>0</v>
      </c>
      <c r="X121" s="243"/>
      <c r="Y121" s="218">
        <f t="shared" si="44"/>
        <v>0</v>
      </c>
      <c r="Z121" s="150">
        <f>L121+O121+R121</f>
        <v>48192</v>
      </c>
      <c r="AA121" s="150">
        <f>M121+P121+S121</f>
        <v>3000</v>
      </c>
      <c r="AC121" s="275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</row>
    <row r="122" spans="2:71" s="153" customFormat="1" ht="63" customHeight="1">
      <c r="B122" s="53"/>
      <c r="C122" s="53"/>
      <c r="D122" s="53"/>
      <c r="E122" s="225" t="s">
        <v>98</v>
      </c>
      <c r="F122" s="216" t="s">
        <v>391</v>
      </c>
      <c r="G122" s="217" t="s">
        <v>99</v>
      </c>
      <c r="H122" s="6">
        <f>+H123+H125+H127+H130+H133+H135+H138+H141+H143+H145+H147+H149+H151</f>
        <v>9481177.2799999993</v>
      </c>
      <c r="I122" s="6">
        <f>+I123+I125+I127+I130+I133+I135+I138+I141+I143+I145+I147+I149+I151</f>
        <v>12627115.700000001</v>
      </c>
      <c r="J122" s="6">
        <f t="shared" ref="J122:AB122" si="73">+J123+J125+J127+J130+J133+J135+J138+J141+J143+J145+J147+J149+J151</f>
        <v>12173600.786800003</v>
      </c>
      <c r="K122" s="6">
        <f t="shared" si="73"/>
        <v>-453514.9131999996</v>
      </c>
      <c r="L122" s="6">
        <f t="shared" si="73"/>
        <v>13875583.9</v>
      </c>
      <c r="M122" s="6">
        <f t="shared" si="73"/>
        <v>13507350.32</v>
      </c>
      <c r="N122" s="6">
        <f t="shared" si="73"/>
        <v>0</v>
      </c>
      <c r="O122" s="6">
        <f t="shared" si="73"/>
        <v>0</v>
      </c>
      <c r="P122" s="6">
        <f t="shared" si="73"/>
        <v>0</v>
      </c>
      <c r="Q122" s="6">
        <f t="shared" si="73"/>
        <v>64336.5</v>
      </c>
      <c r="R122" s="6">
        <f t="shared" si="73"/>
        <v>240081.15</v>
      </c>
      <c r="S122" s="6">
        <f t="shared" si="73"/>
        <v>89601.9</v>
      </c>
      <c r="T122" s="222">
        <f t="shared" si="73"/>
        <v>12237937.286800003</v>
      </c>
      <c r="U122" s="222">
        <f t="shared" si="73"/>
        <v>-389178.4131999996</v>
      </c>
      <c r="V122" s="621">
        <f t="shared" si="73"/>
        <v>12039538.53299088</v>
      </c>
      <c r="W122" s="222">
        <f t="shared" si="73"/>
        <v>-198398.75380911981</v>
      </c>
      <c r="X122" s="241">
        <f t="shared" si="73"/>
        <v>12459639.290000001</v>
      </c>
      <c r="Y122" s="218">
        <f t="shared" si="44"/>
        <v>221702.00319999829</v>
      </c>
      <c r="Z122" s="222">
        <f t="shared" si="73"/>
        <v>14115665.050000001</v>
      </c>
      <c r="AA122" s="222">
        <f t="shared" si="73"/>
        <v>13596952.219999999</v>
      </c>
      <c r="AB122" s="6">
        <f t="shared" si="73"/>
        <v>0</v>
      </c>
      <c r="AC122" s="277"/>
    </row>
    <row r="123" spans="2:71" s="7" customFormat="1" ht="39.75" customHeight="1">
      <c r="B123" s="9"/>
      <c r="C123" s="9"/>
      <c r="D123" s="9"/>
      <c r="E123" s="14"/>
      <c r="F123" s="154" t="s">
        <v>100</v>
      </c>
      <c r="G123" s="107" t="s">
        <v>299</v>
      </c>
      <c r="H123" s="108">
        <f>H124</f>
        <v>47259.5</v>
      </c>
      <c r="I123" s="108">
        <f t="shared" ref="I123:AA123" si="74">I124</f>
        <v>47259.5</v>
      </c>
      <c r="J123" s="108">
        <f t="shared" si="74"/>
        <v>47259.5</v>
      </c>
      <c r="K123" s="155">
        <f t="shared" si="48"/>
        <v>0</v>
      </c>
      <c r="L123" s="108">
        <f t="shared" si="74"/>
        <v>47259.5</v>
      </c>
      <c r="M123" s="108">
        <f t="shared" si="74"/>
        <v>47259.5</v>
      </c>
      <c r="N123" s="108">
        <f t="shared" si="74"/>
        <v>0</v>
      </c>
      <c r="O123" s="108">
        <f t="shared" si="74"/>
        <v>0</v>
      </c>
      <c r="P123" s="108">
        <f t="shared" si="74"/>
        <v>0</v>
      </c>
      <c r="Q123" s="108">
        <f t="shared" si="74"/>
        <v>0</v>
      </c>
      <c r="R123" s="108">
        <f t="shared" si="74"/>
        <v>0</v>
      </c>
      <c r="S123" s="108">
        <f t="shared" si="74"/>
        <v>0</v>
      </c>
      <c r="T123" s="108">
        <f t="shared" si="74"/>
        <v>47259.5</v>
      </c>
      <c r="U123" s="109">
        <f t="shared" ref="U123:U152" si="75">+T123-I123</f>
        <v>0</v>
      </c>
      <c r="V123" s="621">
        <f>+T123-T123*0.0084</f>
        <v>46862.520199999999</v>
      </c>
      <c r="W123" s="109">
        <f>+V123-T123</f>
        <v>-396.97980000000098</v>
      </c>
      <c r="X123" s="245">
        <v>47259.5</v>
      </c>
      <c r="Y123" s="218">
        <f t="shared" si="44"/>
        <v>0</v>
      </c>
      <c r="Z123" s="108">
        <f t="shared" si="74"/>
        <v>47259.5</v>
      </c>
      <c r="AA123" s="108">
        <f t="shared" si="74"/>
        <v>47259.5</v>
      </c>
      <c r="AC123" s="303">
        <f>+W123/T123</f>
        <v>-8.4000000000000203E-3</v>
      </c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</row>
    <row r="124" spans="2:71" s="4" customFormat="1" ht="27.75" customHeight="1">
      <c r="B124" s="8"/>
      <c r="C124" s="8"/>
      <c r="D124" s="8"/>
      <c r="E124" s="14"/>
      <c r="F124" s="15"/>
      <c r="G124" s="102" t="s">
        <v>101</v>
      </c>
      <c r="H124" s="101">
        <v>47259.5</v>
      </c>
      <c r="I124" s="101">
        <v>47259.5</v>
      </c>
      <c r="J124" s="103">
        <v>47259.5</v>
      </c>
      <c r="K124" s="103">
        <f t="shared" si="48"/>
        <v>0</v>
      </c>
      <c r="L124" s="103">
        <v>47259.5</v>
      </c>
      <c r="M124" s="103">
        <v>47259.5</v>
      </c>
      <c r="N124" s="103">
        <v>0</v>
      </c>
      <c r="O124" s="103">
        <v>0</v>
      </c>
      <c r="P124" s="103">
        <v>0</v>
      </c>
      <c r="Q124" s="103">
        <v>0</v>
      </c>
      <c r="R124" s="103">
        <v>0</v>
      </c>
      <c r="S124" s="103">
        <v>0</v>
      </c>
      <c r="T124" s="101">
        <f>J124+N124+Q124</f>
        <v>47259.5</v>
      </c>
      <c r="U124" s="6">
        <f t="shared" si="75"/>
        <v>0</v>
      </c>
      <c r="V124" s="624">
        <f>+T124-T124*0.0084</f>
        <v>46862.520199999999</v>
      </c>
      <c r="W124" s="109">
        <f t="shared" ref="W124:W152" si="76">+V124-T124</f>
        <v>-396.97980000000098</v>
      </c>
      <c r="X124" s="241"/>
      <c r="Y124" s="218">
        <f t="shared" si="44"/>
        <v>-47259.5</v>
      </c>
      <c r="Z124" s="101">
        <f>L124+O124+R124</f>
        <v>47259.5</v>
      </c>
      <c r="AA124" s="101">
        <f>M124+P124+S124</f>
        <v>47259.5</v>
      </c>
      <c r="AC124" s="275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  <row r="125" spans="2:71" s="34" customFormat="1" ht="63.75" customHeight="1">
      <c r="E125" s="20"/>
      <c r="F125" s="20" t="s">
        <v>69</v>
      </c>
      <c r="G125" s="34" t="s">
        <v>364</v>
      </c>
      <c r="H125" s="29">
        <v>0</v>
      </c>
      <c r="I125" s="29">
        <v>0</v>
      </c>
      <c r="J125" s="29">
        <v>0</v>
      </c>
      <c r="K125" s="134">
        <f>J125-I125</f>
        <v>0</v>
      </c>
      <c r="L125" s="29">
        <v>0</v>
      </c>
      <c r="M125" s="29">
        <v>0</v>
      </c>
      <c r="N125" s="29">
        <f t="shared" ref="N125:AA125" si="77">N126</f>
        <v>0</v>
      </c>
      <c r="O125" s="29">
        <f t="shared" si="77"/>
        <v>0</v>
      </c>
      <c r="P125" s="29">
        <f t="shared" si="77"/>
        <v>0</v>
      </c>
      <c r="Q125" s="29">
        <f>+Q126</f>
        <v>64336.5</v>
      </c>
      <c r="R125" s="29">
        <f t="shared" si="77"/>
        <v>74668.25</v>
      </c>
      <c r="S125" s="29">
        <f t="shared" si="77"/>
        <v>89601.9</v>
      </c>
      <c r="T125" s="29">
        <f t="shared" si="77"/>
        <v>64336.5</v>
      </c>
      <c r="U125" s="6">
        <f t="shared" si="75"/>
        <v>64336.5</v>
      </c>
      <c r="V125" s="621">
        <f>+T125-T125*0.0084</f>
        <v>63796.073400000001</v>
      </c>
      <c r="W125" s="109">
        <f t="shared" si="76"/>
        <v>-540.42659999999887</v>
      </c>
      <c r="X125" s="243">
        <v>64336.5</v>
      </c>
      <c r="Y125" s="218">
        <f t="shared" si="44"/>
        <v>0</v>
      </c>
      <c r="Z125" s="29">
        <f t="shared" si="77"/>
        <v>74668.25</v>
      </c>
      <c r="AA125" s="29">
        <f t="shared" si="77"/>
        <v>89601.9</v>
      </c>
      <c r="AB125" s="35"/>
      <c r="AC125" s="303">
        <f>+W125/T125</f>
        <v>-8.3999999999999821E-3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</row>
    <row r="126" spans="2:71" ht="33">
      <c r="B126" s="123"/>
      <c r="C126" s="123"/>
      <c r="D126" s="123"/>
      <c r="E126" s="36"/>
      <c r="F126" s="37"/>
      <c r="G126" s="23" t="s">
        <v>97</v>
      </c>
      <c r="H126" s="101">
        <v>0</v>
      </c>
      <c r="I126" s="101">
        <v>0</v>
      </c>
      <c r="J126" s="101">
        <v>0</v>
      </c>
      <c r="K126" s="134">
        <f>J126-I126</f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64336.5</v>
      </c>
      <c r="R126" s="101">
        <v>74668.25</v>
      </c>
      <c r="S126" s="101">
        <v>89601.9</v>
      </c>
      <c r="T126" s="101">
        <f>J126+N126+Q126</f>
        <v>64336.5</v>
      </c>
      <c r="U126" s="6">
        <f t="shared" si="75"/>
        <v>64336.5</v>
      </c>
      <c r="V126" s="624">
        <f>+T126-T126*0.0084</f>
        <v>63796.073400000001</v>
      </c>
      <c r="W126" s="109">
        <f t="shared" si="76"/>
        <v>-540.42659999999887</v>
      </c>
      <c r="X126" s="241"/>
      <c r="Y126" s="218">
        <f t="shared" si="44"/>
        <v>-64336.5</v>
      </c>
      <c r="Z126" s="101">
        <f>L126+O126+R126</f>
        <v>74668.25</v>
      </c>
      <c r="AA126" s="101">
        <f>M126+P126+S126</f>
        <v>89601.9</v>
      </c>
    </row>
    <row r="127" spans="2:71" s="7" customFormat="1" ht="62.25" customHeight="1">
      <c r="B127" s="9"/>
      <c r="C127" s="9"/>
      <c r="D127" s="9"/>
      <c r="E127" s="14"/>
      <c r="F127" s="20" t="s">
        <v>81</v>
      </c>
      <c r="G127" s="19" t="s">
        <v>102</v>
      </c>
      <c r="H127" s="5">
        <f>H128+H129</f>
        <v>783330.01</v>
      </c>
      <c r="I127" s="5">
        <f t="shared" ref="I127:AA127" si="78">I128+I129</f>
        <v>916363.5</v>
      </c>
      <c r="J127" s="5">
        <f>J128+J129</f>
        <v>852512.8</v>
      </c>
      <c r="K127" s="134">
        <f t="shared" si="48"/>
        <v>-63850.699999999953</v>
      </c>
      <c r="L127" s="5">
        <f t="shared" si="78"/>
        <v>886958.8</v>
      </c>
      <c r="M127" s="5">
        <f t="shared" si="78"/>
        <v>923618.8</v>
      </c>
      <c r="N127" s="5">
        <f t="shared" si="78"/>
        <v>0</v>
      </c>
      <c r="O127" s="5">
        <f t="shared" si="78"/>
        <v>0</v>
      </c>
      <c r="P127" s="5">
        <f t="shared" si="78"/>
        <v>0</v>
      </c>
      <c r="Q127" s="5">
        <f t="shared" si="78"/>
        <v>0</v>
      </c>
      <c r="R127" s="5">
        <f t="shared" si="78"/>
        <v>0</v>
      </c>
      <c r="S127" s="5">
        <f t="shared" si="78"/>
        <v>0</v>
      </c>
      <c r="T127" s="5">
        <f t="shared" si="78"/>
        <v>852512.8</v>
      </c>
      <c r="U127" s="6">
        <f t="shared" si="75"/>
        <v>-63850.699999999953</v>
      </c>
      <c r="V127" s="621">
        <f t="shared" ref="V127:V134" si="79">+T127</f>
        <v>852512.8</v>
      </c>
      <c r="W127" s="109">
        <f t="shared" si="76"/>
        <v>0</v>
      </c>
      <c r="X127" s="241">
        <v>852512.8</v>
      </c>
      <c r="Y127" s="218">
        <f t="shared" si="44"/>
        <v>0</v>
      </c>
      <c r="Z127" s="5">
        <f t="shared" si="78"/>
        <v>886958.8</v>
      </c>
      <c r="AA127" s="5">
        <f t="shared" si="78"/>
        <v>923618.8</v>
      </c>
      <c r="AC127" s="301">
        <f>+W127/T127</f>
        <v>0</v>
      </c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</row>
    <row r="128" spans="2:71" s="4" customFormat="1" ht="27.75" customHeight="1">
      <c r="B128" s="8"/>
      <c r="C128" s="8"/>
      <c r="D128" s="8"/>
      <c r="E128" s="14"/>
      <c r="F128" s="15"/>
      <c r="G128" s="102" t="s">
        <v>101</v>
      </c>
      <c r="H128" s="101">
        <v>571510.06000000006</v>
      </c>
      <c r="I128" s="101">
        <v>692854.8</v>
      </c>
      <c r="J128" s="101">
        <v>632512.80000000005</v>
      </c>
      <c r="K128" s="105">
        <v>-59382</v>
      </c>
      <c r="L128" s="101">
        <v>666958.80000000005</v>
      </c>
      <c r="M128" s="101">
        <v>703618.8</v>
      </c>
      <c r="N128" s="103">
        <v>0</v>
      </c>
      <c r="O128" s="103">
        <v>0</v>
      </c>
      <c r="P128" s="103">
        <v>0</v>
      </c>
      <c r="Q128" s="103">
        <v>0</v>
      </c>
      <c r="R128" s="103">
        <v>0</v>
      </c>
      <c r="S128" s="103">
        <v>0</v>
      </c>
      <c r="T128" s="101">
        <f>J128+N128+Q128</f>
        <v>632512.80000000005</v>
      </c>
      <c r="U128" s="6">
        <f t="shared" si="75"/>
        <v>-60342</v>
      </c>
      <c r="V128" s="624">
        <f t="shared" si="79"/>
        <v>632512.80000000005</v>
      </c>
      <c r="W128" s="109">
        <f t="shared" si="76"/>
        <v>0</v>
      </c>
      <c r="X128" s="241"/>
      <c r="Y128" s="218">
        <f t="shared" si="44"/>
        <v>-632512.80000000005</v>
      </c>
      <c r="Z128" s="101">
        <f>L128+O128+R128</f>
        <v>666958.80000000005</v>
      </c>
      <c r="AA128" s="101">
        <f>M128+P128+S128</f>
        <v>703618.8</v>
      </c>
      <c r="AC128" s="275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</row>
    <row r="129" spans="2:71" ht="33">
      <c r="B129" s="123"/>
      <c r="C129" s="123"/>
      <c r="D129" s="123"/>
      <c r="E129" s="36"/>
      <c r="F129" s="33"/>
      <c r="G129" s="23" t="s">
        <v>103</v>
      </c>
      <c r="H129" s="101">
        <v>211819.95</v>
      </c>
      <c r="I129" s="101">
        <v>223508.7</v>
      </c>
      <c r="J129" s="101">
        <v>220000</v>
      </c>
      <c r="K129" s="101">
        <f t="shared" si="48"/>
        <v>-3508.7000000000116</v>
      </c>
      <c r="L129" s="101">
        <v>220000</v>
      </c>
      <c r="M129" s="101">
        <v>220000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f>J129+N129+Q129</f>
        <v>220000</v>
      </c>
      <c r="U129" s="6">
        <f t="shared" si="75"/>
        <v>-3508.7000000000116</v>
      </c>
      <c r="V129" s="624">
        <f t="shared" si="79"/>
        <v>220000</v>
      </c>
      <c r="W129" s="109">
        <f t="shared" si="76"/>
        <v>0</v>
      </c>
      <c r="X129" s="241"/>
      <c r="Y129" s="218">
        <f t="shared" si="44"/>
        <v>-220000</v>
      </c>
      <c r="Z129" s="101">
        <f>L129+O129+R129</f>
        <v>220000</v>
      </c>
      <c r="AA129" s="101">
        <f>M129+P129+S129</f>
        <v>220000</v>
      </c>
    </row>
    <row r="130" spans="2:71" s="7" customFormat="1" ht="74.25" customHeight="1">
      <c r="B130" s="9"/>
      <c r="C130" s="9"/>
      <c r="D130" s="9"/>
      <c r="E130" s="14"/>
      <c r="F130" s="20" t="s">
        <v>82</v>
      </c>
      <c r="G130" s="19" t="s">
        <v>104</v>
      </c>
      <c r="H130" s="5">
        <f>H131+H132</f>
        <v>215143.5</v>
      </c>
      <c r="I130" s="5">
        <f t="shared" ref="I130:AA130" si="80">I131+I132</f>
        <v>390780</v>
      </c>
      <c r="J130" s="5">
        <f t="shared" si="80"/>
        <v>453228</v>
      </c>
      <c r="K130" s="134">
        <f t="shared" si="48"/>
        <v>62448</v>
      </c>
      <c r="L130" s="5">
        <f t="shared" si="80"/>
        <v>508716</v>
      </c>
      <c r="M130" s="5">
        <f t="shared" si="80"/>
        <v>535260</v>
      </c>
      <c r="N130" s="5">
        <f t="shared" si="80"/>
        <v>0</v>
      </c>
      <c r="O130" s="5">
        <f t="shared" si="80"/>
        <v>0</v>
      </c>
      <c r="P130" s="5">
        <f t="shared" si="80"/>
        <v>0</v>
      </c>
      <c r="Q130" s="5">
        <f t="shared" si="80"/>
        <v>0</v>
      </c>
      <c r="R130" s="5">
        <f t="shared" si="80"/>
        <v>0</v>
      </c>
      <c r="S130" s="5">
        <f t="shared" si="80"/>
        <v>0</v>
      </c>
      <c r="T130" s="5">
        <f t="shared" si="80"/>
        <v>453228</v>
      </c>
      <c r="U130" s="6">
        <f t="shared" si="75"/>
        <v>62448</v>
      </c>
      <c r="V130" s="621">
        <f t="shared" si="79"/>
        <v>453228</v>
      </c>
      <c r="W130" s="109">
        <f t="shared" si="76"/>
        <v>0</v>
      </c>
      <c r="X130" s="241">
        <v>453228</v>
      </c>
      <c r="Y130" s="218">
        <f t="shared" si="44"/>
        <v>0</v>
      </c>
      <c r="Z130" s="5">
        <f t="shared" si="80"/>
        <v>508716</v>
      </c>
      <c r="AA130" s="5">
        <f t="shared" si="80"/>
        <v>535260</v>
      </c>
      <c r="AC130" s="301">
        <f>+W130/T130</f>
        <v>0</v>
      </c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</row>
    <row r="131" spans="2:71" s="4" customFormat="1" ht="27.75" customHeight="1">
      <c r="B131" s="8"/>
      <c r="C131" s="8"/>
      <c r="D131" s="8"/>
      <c r="E131" s="14"/>
      <c r="F131" s="15"/>
      <c r="G131" s="102" t="s">
        <v>105</v>
      </c>
      <c r="H131" s="101">
        <v>41601.599999999999</v>
      </c>
      <c r="I131" s="101">
        <v>43740</v>
      </c>
      <c r="J131" s="103">
        <v>43740</v>
      </c>
      <c r="K131" s="103">
        <f t="shared" si="48"/>
        <v>0</v>
      </c>
      <c r="L131" s="103">
        <v>43740</v>
      </c>
      <c r="M131" s="103">
        <v>43740</v>
      </c>
      <c r="N131" s="103">
        <v>0</v>
      </c>
      <c r="O131" s="103">
        <v>0</v>
      </c>
      <c r="P131" s="103">
        <v>0</v>
      </c>
      <c r="Q131" s="103">
        <v>0</v>
      </c>
      <c r="R131" s="103">
        <v>0</v>
      </c>
      <c r="S131" s="103">
        <v>0</v>
      </c>
      <c r="T131" s="101">
        <f>J131+N131+Q131</f>
        <v>43740</v>
      </c>
      <c r="U131" s="6">
        <f t="shared" si="75"/>
        <v>0</v>
      </c>
      <c r="V131" s="624">
        <f t="shared" si="79"/>
        <v>43740</v>
      </c>
      <c r="W131" s="109">
        <f t="shared" si="76"/>
        <v>0</v>
      </c>
      <c r="X131" s="241"/>
      <c r="Y131" s="218">
        <f t="shared" si="44"/>
        <v>-43740</v>
      </c>
      <c r="Z131" s="101">
        <f>L131+O131+R131</f>
        <v>43740</v>
      </c>
      <c r="AA131" s="101">
        <f>M131+P131+S131</f>
        <v>43740</v>
      </c>
      <c r="AC131" s="275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</row>
    <row r="132" spans="2:71" s="4" customFormat="1" ht="27.75" customHeight="1">
      <c r="B132" s="8"/>
      <c r="C132" s="8"/>
      <c r="D132" s="8"/>
      <c r="E132" s="14"/>
      <c r="F132" s="15"/>
      <c r="G132" s="102" t="s">
        <v>101</v>
      </c>
      <c r="H132" s="101">
        <v>173541.9</v>
      </c>
      <c r="I132" s="101">
        <v>347040</v>
      </c>
      <c r="J132" s="101">
        <v>409488</v>
      </c>
      <c r="K132" s="101">
        <v>62448</v>
      </c>
      <c r="L132" s="101">
        <v>464976</v>
      </c>
      <c r="M132" s="101">
        <v>491520</v>
      </c>
      <c r="N132" s="103">
        <v>0</v>
      </c>
      <c r="O132" s="103">
        <v>0</v>
      </c>
      <c r="P132" s="103">
        <v>0</v>
      </c>
      <c r="Q132" s="103">
        <v>0</v>
      </c>
      <c r="R132" s="103">
        <v>0</v>
      </c>
      <c r="S132" s="103">
        <v>0</v>
      </c>
      <c r="T132" s="101">
        <f>J132+N132+Q132</f>
        <v>409488</v>
      </c>
      <c r="U132" s="6">
        <f t="shared" si="75"/>
        <v>62448</v>
      </c>
      <c r="V132" s="624">
        <f t="shared" si="79"/>
        <v>409488</v>
      </c>
      <c r="W132" s="109">
        <f t="shared" si="76"/>
        <v>0</v>
      </c>
      <c r="X132" s="241"/>
      <c r="Y132" s="218">
        <f t="shared" si="44"/>
        <v>-409488</v>
      </c>
      <c r="Z132" s="101">
        <f>L132+O132+R132</f>
        <v>464976</v>
      </c>
      <c r="AA132" s="101">
        <f>M132+P132+S132</f>
        <v>491520</v>
      </c>
      <c r="AC132" s="275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</row>
    <row r="133" spans="2:71" s="7" customFormat="1" ht="39.75" customHeight="1">
      <c r="B133" s="9"/>
      <c r="C133" s="9"/>
      <c r="D133" s="9"/>
      <c r="E133" s="14"/>
      <c r="F133" s="20" t="s">
        <v>83</v>
      </c>
      <c r="G133" s="19" t="s">
        <v>106</v>
      </c>
      <c r="H133" s="5">
        <f>H134</f>
        <v>18608.7</v>
      </c>
      <c r="I133" s="5">
        <f t="shared" ref="I133:AA133" si="81">I134</f>
        <v>35028</v>
      </c>
      <c r="J133" s="5">
        <f t="shared" si="81"/>
        <v>47480</v>
      </c>
      <c r="K133" s="134">
        <f t="shared" si="48"/>
        <v>12452</v>
      </c>
      <c r="L133" s="5">
        <f t="shared" si="81"/>
        <v>47547.5</v>
      </c>
      <c r="M133" s="5">
        <f t="shared" si="81"/>
        <v>48015</v>
      </c>
      <c r="N133" s="5">
        <f t="shared" si="81"/>
        <v>0</v>
      </c>
      <c r="O133" s="5">
        <f t="shared" si="81"/>
        <v>0</v>
      </c>
      <c r="P133" s="5">
        <f t="shared" si="81"/>
        <v>0</v>
      </c>
      <c r="Q133" s="5">
        <f t="shared" si="81"/>
        <v>0</v>
      </c>
      <c r="R133" s="5">
        <f t="shared" si="81"/>
        <v>0</v>
      </c>
      <c r="S133" s="5">
        <f t="shared" si="81"/>
        <v>0</v>
      </c>
      <c r="T133" s="5">
        <f t="shared" si="81"/>
        <v>47480</v>
      </c>
      <c r="U133" s="6">
        <f t="shared" si="75"/>
        <v>12452</v>
      </c>
      <c r="V133" s="621">
        <f t="shared" si="79"/>
        <v>47480</v>
      </c>
      <c r="W133" s="109">
        <f t="shared" si="76"/>
        <v>0</v>
      </c>
      <c r="X133" s="241">
        <v>69162</v>
      </c>
      <c r="Y133" s="218">
        <f t="shared" si="44"/>
        <v>21682</v>
      </c>
      <c r="Z133" s="5">
        <f t="shared" si="81"/>
        <v>47547.5</v>
      </c>
      <c r="AA133" s="5">
        <f t="shared" si="81"/>
        <v>48015</v>
      </c>
      <c r="AC133" s="301">
        <f>+W133/T133</f>
        <v>0</v>
      </c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</row>
    <row r="134" spans="2:71" s="4" customFormat="1" ht="27.75" customHeight="1">
      <c r="B134" s="8"/>
      <c r="C134" s="8"/>
      <c r="D134" s="8"/>
      <c r="E134" s="14"/>
      <c r="F134" s="15"/>
      <c r="G134" s="102" t="s">
        <v>107</v>
      </c>
      <c r="H134" s="101">
        <v>18608.7</v>
      </c>
      <c r="I134" s="101">
        <v>35028</v>
      </c>
      <c r="J134" s="101">
        <v>47480</v>
      </c>
      <c r="K134" s="101">
        <v>12452</v>
      </c>
      <c r="L134" s="101">
        <v>47547.5</v>
      </c>
      <c r="M134" s="101">
        <v>48015</v>
      </c>
      <c r="N134" s="103">
        <v>0</v>
      </c>
      <c r="O134" s="103">
        <v>0</v>
      </c>
      <c r="P134" s="103">
        <v>0</v>
      </c>
      <c r="Q134" s="103">
        <v>0</v>
      </c>
      <c r="R134" s="103">
        <v>0</v>
      </c>
      <c r="S134" s="103">
        <v>0</v>
      </c>
      <c r="T134" s="101">
        <f>J134+N134+Q134</f>
        <v>47480</v>
      </c>
      <c r="U134" s="6">
        <f t="shared" si="75"/>
        <v>12452</v>
      </c>
      <c r="V134" s="624">
        <f t="shared" si="79"/>
        <v>47480</v>
      </c>
      <c r="W134" s="109">
        <f t="shared" si="76"/>
        <v>0</v>
      </c>
      <c r="X134" s="241"/>
      <c r="Y134" s="218">
        <f t="shared" si="44"/>
        <v>-47480</v>
      </c>
      <c r="Z134" s="101">
        <f>L134+O134+R134</f>
        <v>47547.5</v>
      </c>
      <c r="AA134" s="101">
        <f>M134+P134+S134</f>
        <v>48015</v>
      </c>
      <c r="AC134" s="275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</row>
    <row r="135" spans="2:71" s="7" customFormat="1" ht="55.5" customHeight="1">
      <c r="B135" s="9"/>
      <c r="C135" s="9"/>
      <c r="D135" s="9"/>
      <c r="E135" s="14"/>
      <c r="F135" s="20" t="s">
        <v>91</v>
      </c>
      <c r="G135" s="19" t="s">
        <v>108</v>
      </c>
      <c r="H135" s="5">
        <f>+H136+H137</f>
        <v>7739085.7000000002</v>
      </c>
      <c r="I135" s="5">
        <f t="shared" ref="I135:AA135" si="82">+I136+I137</f>
        <v>10102069.9</v>
      </c>
      <c r="J135" s="5">
        <f t="shared" si="82"/>
        <v>9859923.8000000007</v>
      </c>
      <c r="K135" s="134">
        <f t="shared" si="48"/>
        <v>-242146.09999999963</v>
      </c>
      <c r="L135" s="5">
        <f t="shared" si="82"/>
        <v>9986244.5</v>
      </c>
      <c r="M135" s="5">
        <f t="shared" si="82"/>
        <v>10111360.199999999</v>
      </c>
      <c r="N135" s="5">
        <f t="shared" si="82"/>
        <v>0</v>
      </c>
      <c r="O135" s="5">
        <f t="shared" si="82"/>
        <v>0</v>
      </c>
      <c r="P135" s="5">
        <f t="shared" si="82"/>
        <v>0</v>
      </c>
      <c r="Q135" s="5">
        <f t="shared" si="82"/>
        <v>0</v>
      </c>
      <c r="R135" s="5">
        <f t="shared" si="82"/>
        <v>0</v>
      </c>
      <c r="S135" s="5">
        <f t="shared" si="82"/>
        <v>0</v>
      </c>
      <c r="T135" s="5">
        <f t="shared" si="82"/>
        <v>9859923.8000000007</v>
      </c>
      <c r="U135" s="6">
        <f t="shared" si="75"/>
        <v>-242146.09999999963</v>
      </c>
      <c r="V135" s="621">
        <f>+T135-T135*0.02+11787</f>
        <v>9674512.324000001</v>
      </c>
      <c r="W135" s="109">
        <f t="shared" si="76"/>
        <v>-185411.47599999979</v>
      </c>
      <c r="X135" s="241">
        <v>9859923.8000000007</v>
      </c>
      <c r="Y135" s="218">
        <f t="shared" si="44"/>
        <v>0</v>
      </c>
      <c r="Z135" s="5">
        <f t="shared" si="82"/>
        <v>9986244.5</v>
      </c>
      <c r="AA135" s="5">
        <f t="shared" si="82"/>
        <v>10111360.199999999</v>
      </c>
      <c r="AC135" s="303">
        <f>+W135/T135</f>
        <v>-1.88045546558889E-2</v>
      </c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</row>
    <row r="136" spans="2:71" s="4" customFormat="1" ht="27.75" customHeight="1">
      <c r="B136" s="8"/>
      <c r="C136" s="8"/>
      <c r="D136" s="8"/>
      <c r="E136" s="14"/>
      <c r="F136" s="15"/>
      <c r="G136" s="102" t="s">
        <v>101</v>
      </c>
      <c r="H136" s="101">
        <v>7694176.7000000002</v>
      </c>
      <c r="I136" s="101">
        <v>10057160.9</v>
      </c>
      <c r="J136" s="101">
        <v>9815014.8000000007</v>
      </c>
      <c r="K136" s="101">
        <v>-239353.80000000075</v>
      </c>
      <c r="L136" s="101">
        <v>9941335.5</v>
      </c>
      <c r="M136" s="101">
        <v>10066451.199999999</v>
      </c>
      <c r="N136" s="103">
        <v>0</v>
      </c>
      <c r="O136" s="103">
        <v>0</v>
      </c>
      <c r="P136" s="103">
        <v>0</v>
      </c>
      <c r="Q136" s="103">
        <v>0</v>
      </c>
      <c r="R136" s="103">
        <v>0</v>
      </c>
      <c r="S136" s="103">
        <v>0</v>
      </c>
      <c r="T136" s="101">
        <f>J136+N136+Q136</f>
        <v>9815014.8000000007</v>
      </c>
      <c r="U136" s="6">
        <f t="shared" si="75"/>
        <v>-242146.09999999963</v>
      </c>
      <c r="V136" s="624">
        <f>+T136+T136*$AC$135</f>
        <v>9630447.817745043</v>
      </c>
      <c r="W136" s="109">
        <f t="shared" si="76"/>
        <v>-184566.98225495778</v>
      </c>
      <c r="X136" s="241"/>
      <c r="Y136" s="218">
        <f t="shared" si="44"/>
        <v>-9815014.8000000007</v>
      </c>
      <c r="Z136" s="101">
        <f>L136+O136+R136</f>
        <v>9941335.5</v>
      </c>
      <c r="AA136" s="101">
        <f>M136+P136+S136</f>
        <v>10066451.199999999</v>
      </c>
      <c r="AC136" s="275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</row>
    <row r="137" spans="2:71" s="4" customFormat="1" ht="27.75" customHeight="1">
      <c r="B137" s="8"/>
      <c r="C137" s="8"/>
      <c r="D137" s="8"/>
      <c r="E137" s="14"/>
      <c r="F137" s="15"/>
      <c r="G137" s="102" t="s">
        <v>89</v>
      </c>
      <c r="H137" s="101">
        <v>44909</v>
      </c>
      <c r="I137" s="101">
        <v>44909</v>
      </c>
      <c r="J137" s="103">
        <v>44909</v>
      </c>
      <c r="K137" s="103">
        <f t="shared" si="48"/>
        <v>0</v>
      </c>
      <c r="L137" s="103">
        <v>44909</v>
      </c>
      <c r="M137" s="103">
        <v>44909</v>
      </c>
      <c r="N137" s="103">
        <v>0</v>
      </c>
      <c r="O137" s="103">
        <v>0</v>
      </c>
      <c r="P137" s="103">
        <v>0</v>
      </c>
      <c r="Q137" s="103">
        <v>0</v>
      </c>
      <c r="R137" s="103">
        <v>0</v>
      </c>
      <c r="S137" s="103">
        <v>0</v>
      </c>
      <c r="T137" s="101">
        <f>J137+N137+Q137</f>
        <v>44909</v>
      </c>
      <c r="U137" s="6">
        <f t="shared" si="75"/>
        <v>0</v>
      </c>
      <c r="V137" s="624">
        <f>+T137+T137*$AC$135</f>
        <v>44064.506254958687</v>
      </c>
      <c r="W137" s="109">
        <f t="shared" si="76"/>
        <v>-844.49374504131265</v>
      </c>
      <c r="X137" s="241"/>
      <c r="Y137" s="218">
        <f t="shared" si="44"/>
        <v>-44909</v>
      </c>
      <c r="Z137" s="101">
        <f>L137+O137+R137</f>
        <v>44909</v>
      </c>
      <c r="AA137" s="101">
        <f>M137+P137+S137</f>
        <v>44909</v>
      </c>
      <c r="AC137" s="275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</row>
    <row r="138" spans="2:71" s="7" customFormat="1" ht="76.5" customHeight="1">
      <c r="B138" s="9"/>
      <c r="C138" s="9"/>
      <c r="D138" s="9"/>
      <c r="E138" s="14"/>
      <c r="F138" s="20" t="s">
        <v>109</v>
      </c>
      <c r="G138" s="19" t="s">
        <v>110</v>
      </c>
      <c r="H138" s="5">
        <f>H139+H140</f>
        <v>510294.5</v>
      </c>
      <c r="I138" s="5">
        <f t="shared" ref="I138:AA138" si="83">I139+I140</f>
        <v>653122.6</v>
      </c>
      <c r="J138" s="5">
        <f t="shared" si="83"/>
        <v>634701.69999999995</v>
      </c>
      <c r="K138" s="134">
        <f t="shared" si="48"/>
        <v>-18420.900000000023</v>
      </c>
      <c r="L138" s="5">
        <f t="shared" si="83"/>
        <v>640989.69999999995</v>
      </c>
      <c r="M138" s="5">
        <f t="shared" si="83"/>
        <v>648610.69999999995</v>
      </c>
      <c r="N138" s="5">
        <f t="shared" si="83"/>
        <v>0</v>
      </c>
      <c r="O138" s="5">
        <f t="shared" si="83"/>
        <v>0</v>
      </c>
      <c r="P138" s="5">
        <f t="shared" si="83"/>
        <v>0</v>
      </c>
      <c r="Q138" s="5">
        <f t="shared" si="83"/>
        <v>0</v>
      </c>
      <c r="R138" s="5">
        <f t="shared" si="83"/>
        <v>0</v>
      </c>
      <c r="S138" s="5">
        <f t="shared" si="83"/>
        <v>0</v>
      </c>
      <c r="T138" s="5">
        <f t="shared" si="83"/>
        <v>634701.69999999995</v>
      </c>
      <c r="U138" s="6">
        <f t="shared" si="75"/>
        <v>-18420.900000000023</v>
      </c>
      <c r="V138" s="621">
        <f t="shared" ref="V138:V144" si="84">+T138-T138*0.0084</f>
        <v>629370.20571999997</v>
      </c>
      <c r="W138" s="109">
        <f t="shared" si="76"/>
        <v>-5331.4942799999844</v>
      </c>
      <c r="X138" s="241">
        <v>634701.69999999995</v>
      </c>
      <c r="Y138" s="218">
        <f t="shared" si="44"/>
        <v>0</v>
      </c>
      <c r="Z138" s="5">
        <f t="shared" si="83"/>
        <v>640989.69999999995</v>
      </c>
      <c r="AA138" s="5">
        <f t="shared" si="83"/>
        <v>648610.69999999995</v>
      </c>
      <c r="AC138" s="303">
        <f>+W138/T138</f>
        <v>-8.3999999999999769E-3</v>
      </c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</row>
    <row r="139" spans="2:71" s="4" customFormat="1" ht="27.75" customHeight="1">
      <c r="B139" s="8"/>
      <c r="C139" s="8"/>
      <c r="D139" s="8"/>
      <c r="E139" s="14"/>
      <c r="F139" s="15"/>
      <c r="G139" s="102" t="s">
        <v>105</v>
      </c>
      <c r="H139" s="101">
        <v>112842.4</v>
      </c>
      <c r="I139" s="101">
        <v>125637</v>
      </c>
      <c r="J139" s="103">
        <v>125637</v>
      </c>
      <c r="K139" s="103">
        <f t="shared" si="48"/>
        <v>0</v>
      </c>
      <c r="L139" s="103">
        <v>125637</v>
      </c>
      <c r="M139" s="103">
        <v>125637</v>
      </c>
      <c r="N139" s="103">
        <v>0</v>
      </c>
      <c r="O139" s="103">
        <v>0</v>
      </c>
      <c r="P139" s="103">
        <v>0</v>
      </c>
      <c r="Q139" s="103">
        <v>0</v>
      </c>
      <c r="R139" s="103">
        <v>0</v>
      </c>
      <c r="S139" s="103">
        <v>0</v>
      </c>
      <c r="T139" s="101">
        <f>J139+N139+Q139</f>
        <v>125637</v>
      </c>
      <c r="U139" s="6">
        <f t="shared" si="75"/>
        <v>0</v>
      </c>
      <c r="V139" s="624">
        <f t="shared" si="84"/>
        <v>124581.6492</v>
      </c>
      <c r="W139" s="109">
        <f t="shared" si="76"/>
        <v>-1055.3508000000002</v>
      </c>
      <c r="X139" s="241"/>
      <c r="Y139" s="218">
        <f t="shared" si="44"/>
        <v>-125637</v>
      </c>
      <c r="Z139" s="101">
        <f>L139+O139+R139</f>
        <v>125637</v>
      </c>
      <c r="AA139" s="101">
        <f>M139+P139+S139</f>
        <v>125637</v>
      </c>
      <c r="AC139" s="275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</row>
    <row r="140" spans="2:71" s="4" customFormat="1" ht="27.75" customHeight="1">
      <c r="B140" s="8"/>
      <c r="C140" s="8"/>
      <c r="D140" s="8"/>
      <c r="E140" s="14"/>
      <c r="F140" s="15"/>
      <c r="G140" s="102" t="s">
        <v>97</v>
      </c>
      <c r="H140" s="101">
        <v>397452.1</v>
      </c>
      <c r="I140" s="101">
        <v>527485.6</v>
      </c>
      <c r="J140" s="101">
        <v>509064.7</v>
      </c>
      <c r="K140" s="101">
        <v>-18420.799999999988</v>
      </c>
      <c r="L140" s="101">
        <v>515352.7</v>
      </c>
      <c r="M140" s="101">
        <v>522973.7</v>
      </c>
      <c r="N140" s="103">
        <v>0</v>
      </c>
      <c r="O140" s="103">
        <v>0</v>
      </c>
      <c r="P140" s="103">
        <v>0</v>
      </c>
      <c r="Q140" s="103">
        <v>0</v>
      </c>
      <c r="R140" s="103">
        <v>0</v>
      </c>
      <c r="S140" s="103">
        <v>0</v>
      </c>
      <c r="T140" s="101">
        <f>J140+N140+Q140</f>
        <v>509064.7</v>
      </c>
      <c r="U140" s="6">
        <f t="shared" si="75"/>
        <v>-18420.899999999965</v>
      </c>
      <c r="V140" s="624">
        <f t="shared" si="84"/>
        <v>504788.55651999998</v>
      </c>
      <c r="W140" s="109">
        <f t="shared" si="76"/>
        <v>-4276.1434800000279</v>
      </c>
      <c r="X140" s="241"/>
      <c r="Y140" s="218">
        <f t="shared" ref="Y140:Y203" si="85">+X140-T140</f>
        <v>-509064.7</v>
      </c>
      <c r="Z140" s="101">
        <f>L140+O140+R140</f>
        <v>515352.7</v>
      </c>
      <c r="AA140" s="101">
        <f>M140+P140+S140</f>
        <v>522973.7</v>
      </c>
      <c r="AC140" s="275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</row>
    <row r="141" spans="2:71" s="7" customFormat="1" ht="74.25" customHeight="1">
      <c r="B141" s="9"/>
      <c r="C141" s="9"/>
      <c r="D141" s="9"/>
      <c r="E141" s="14"/>
      <c r="F141" s="20" t="s">
        <v>111</v>
      </c>
      <c r="G141" s="19" t="s">
        <v>112</v>
      </c>
      <c r="H141" s="5">
        <f>H142</f>
        <v>29247.22</v>
      </c>
      <c r="I141" s="5">
        <f t="shared" ref="I141:AA141" si="86">I142</f>
        <v>47866.8</v>
      </c>
      <c r="J141" s="5">
        <f t="shared" si="86"/>
        <v>47866.8</v>
      </c>
      <c r="K141" s="134">
        <f t="shared" si="48"/>
        <v>0</v>
      </c>
      <c r="L141" s="5">
        <f t="shared" si="86"/>
        <v>47866.8</v>
      </c>
      <c r="M141" s="5">
        <f t="shared" si="86"/>
        <v>47866.8</v>
      </c>
      <c r="N141" s="5">
        <f t="shared" si="86"/>
        <v>0</v>
      </c>
      <c r="O141" s="5">
        <f t="shared" si="86"/>
        <v>0</v>
      </c>
      <c r="P141" s="5">
        <f t="shared" si="86"/>
        <v>0</v>
      </c>
      <c r="Q141" s="5">
        <f t="shared" si="86"/>
        <v>0</v>
      </c>
      <c r="R141" s="5">
        <f t="shared" si="86"/>
        <v>0</v>
      </c>
      <c r="S141" s="5">
        <f t="shared" si="86"/>
        <v>0</v>
      </c>
      <c r="T141" s="5">
        <f t="shared" si="86"/>
        <v>47866.8</v>
      </c>
      <c r="U141" s="6">
        <f t="shared" si="75"/>
        <v>0</v>
      </c>
      <c r="V141" s="621">
        <f t="shared" si="84"/>
        <v>47464.71888</v>
      </c>
      <c r="W141" s="109">
        <f t="shared" si="76"/>
        <v>-402.08112000000256</v>
      </c>
      <c r="X141" s="241">
        <v>47886.8</v>
      </c>
      <c r="Y141" s="218">
        <f t="shared" si="85"/>
        <v>20</v>
      </c>
      <c r="Z141" s="5">
        <f t="shared" si="86"/>
        <v>47866.8</v>
      </c>
      <c r="AA141" s="5">
        <f t="shared" si="86"/>
        <v>47866.8</v>
      </c>
      <c r="AC141" s="303">
        <f>+W141/T141</f>
        <v>-8.4000000000000533E-3</v>
      </c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</row>
    <row r="142" spans="2:71" s="4" customFormat="1" ht="27.75" customHeight="1">
      <c r="B142" s="8"/>
      <c r="C142" s="8"/>
      <c r="D142" s="8"/>
      <c r="E142" s="14"/>
      <c r="F142" s="15"/>
      <c r="G142" s="102" t="s">
        <v>107</v>
      </c>
      <c r="H142" s="101">
        <v>29247.22</v>
      </c>
      <c r="I142" s="101">
        <v>47866.8</v>
      </c>
      <c r="J142" s="103">
        <v>47866.8</v>
      </c>
      <c r="K142" s="103">
        <f t="shared" si="48"/>
        <v>0</v>
      </c>
      <c r="L142" s="103">
        <v>47866.8</v>
      </c>
      <c r="M142" s="103">
        <v>47866.8</v>
      </c>
      <c r="N142" s="103">
        <v>0</v>
      </c>
      <c r="O142" s="103">
        <v>0</v>
      </c>
      <c r="P142" s="103">
        <v>0</v>
      </c>
      <c r="Q142" s="103">
        <v>0</v>
      </c>
      <c r="R142" s="103">
        <v>0</v>
      </c>
      <c r="S142" s="103">
        <v>0</v>
      </c>
      <c r="T142" s="101">
        <f>J142+N142+Q142</f>
        <v>47866.8</v>
      </c>
      <c r="U142" s="6">
        <f t="shared" si="75"/>
        <v>0</v>
      </c>
      <c r="V142" s="624">
        <f t="shared" si="84"/>
        <v>47464.71888</v>
      </c>
      <c r="W142" s="109">
        <f t="shared" si="76"/>
        <v>-402.08112000000256</v>
      </c>
      <c r="X142" s="241"/>
      <c r="Y142" s="218">
        <f t="shared" si="85"/>
        <v>-47866.8</v>
      </c>
      <c r="Z142" s="101">
        <f>L142+O142+R142</f>
        <v>47866.8</v>
      </c>
      <c r="AA142" s="101">
        <f>M142+P142+S142</f>
        <v>47866.8</v>
      </c>
      <c r="AC142" s="275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</row>
    <row r="143" spans="2:71" s="7" customFormat="1" ht="59.25" customHeight="1">
      <c r="B143" s="9"/>
      <c r="C143" s="9"/>
      <c r="D143" s="9"/>
      <c r="E143" s="14"/>
      <c r="F143" s="20" t="s">
        <v>113</v>
      </c>
      <c r="G143" s="19" t="s">
        <v>114</v>
      </c>
      <c r="H143" s="5">
        <f>H144</f>
        <v>24713.7</v>
      </c>
      <c r="I143" s="5">
        <f t="shared" ref="I143:AA143" si="87">I144</f>
        <v>37654.300000000003</v>
      </c>
      <c r="J143" s="5">
        <f t="shared" si="87"/>
        <v>37654.286800000002</v>
      </c>
      <c r="K143" s="134">
        <f t="shared" si="48"/>
        <v>-1.3200000001234002E-2</v>
      </c>
      <c r="L143" s="5">
        <f t="shared" si="87"/>
        <v>44826.5</v>
      </c>
      <c r="M143" s="5">
        <f t="shared" si="87"/>
        <v>44826.5</v>
      </c>
      <c r="N143" s="5">
        <f t="shared" si="87"/>
        <v>0</v>
      </c>
      <c r="O143" s="5">
        <f t="shared" si="87"/>
        <v>0</v>
      </c>
      <c r="P143" s="5">
        <f t="shared" si="87"/>
        <v>0</v>
      </c>
      <c r="Q143" s="5">
        <f t="shared" si="87"/>
        <v>0</v>
      </c>
      <c r="R143" s="5">
        <f t="shared" si="87"/>
        <v>0</v>
      </c>
      <c r="S143" s="5">
        <f t="shared" si="87"/>
        <v>0</v>
      </c>
      <c r="T143" s="5">
        <f t="shared" si="87"/>
        <v>37654.286800000002</v>
      </c>
      <c r="U143" s="6">
        <f t="shared" si="75"/>
        <v>-1.3200000001234002E-2</v>
      </c>
      <c r="V143" s="621">
        <f t="shared" si="84"/>
        <v>37337.990790880001</v>
      </c>
      <c r="W143" s="109">
        <f t="shared" si="76"/>
        <v>-316.29600912000024</v>
      </c>
      <c r="X143" s="241">
        <v>37654.29</v>
      </c>
      <c r="Y143" s="218">
        <f t="shared" si="85"/>
        <v>3.1999999991967343E-3</v>
      </c>
      <c r="Z143" s="5">
        <f t="shared" si="87"/>
        <v>44826.5</v>
      </c>
      <c r="AA143" s="5">
        <f t="shared" si="87"/>
        <v>44826.5</v>
      </c>
      <c r="AC143" s="303">
        <f>+W143/T143</f>
        <v>-8.4000000000000064E-3</v>
      </c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</row>
    <row r="144" spans="2:71" s="4" customFormat="1" ht="27.75" customHeight="1">
      <c r="B144" s="8"/>
      <c r="C144" s="8"/>
      <c r="D144" s="8"/>
      <c r="E144" s="14"/>
      <c r="F144" s="15"/>
      <c r="G144" s="102" t="s">
        <v>97</v>
      </c>
      <c r="H144" s="101">
        <v>24713.7</v>
      </c>
      <c r="I144" s="101">
        <v>37654.300000000003</v>
      </c>
      <c r="J144" s="103">
        <v>37654.286800000002</v>
      </c>
      <c r="K144" s="103">
        <f t="shared" si="48"/>
        <v>-1.3200000001234002E-2</v>
      </c>
      <c r="L144" s="103">
        <v>44826.5</v>
      </c>
      <c r="M144" s="103">
        <v>44826.5</v>
      </c>
      <c r="N144" s="103">
        <v>0</v>
      </c>
      <c r="O144" s="103">
        <v>0</v>
      </c>
      <c r="P144" s="103">
        <v>0</v>
      </c>
      <c r="Q144" s="103">
        <v>0</v>
      </c>
      <c r="R144" s="103">
        <v>0</v>
      </c>
      <c r="S144" s="103">
        <v>0</v>
      </c>
      <c r="T144" s="101">
        <f>J144+N144+Q144</f>
        <v>37654.286800000002</v>
      </c>
      <c r="U144" s="6">
        <f t="shared" si="75"/>
        <v>-1.3200000001234002E-2</v>
      </c>
      <c r="V144" s="624">
        <f t="shared" si="84"/>
        <v>37337.990790880001</v>
      </c>
      <c r="W144" s="109">
        <f t="shared" si="76"/>
        <v>-316.29600912000024</v>
      </c>
      <c r="X144" s="241"/>
      <c r="Y144" s="218">
        <f t="shared" si="85"/>
        <v>-37654.286800000002</v>
      </c>
      <c r="Z144" s="101">
        <f>L144+O144+R144</f>
        <v>44826.5</v>
      </c>
      <c r="AA144" s="101">
        <f>M144+P144+S144</f>
        <v>44826.5</v>
      </c>
      <c r="AC144" s="275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</row>
    <row r="145" spans="2:71" s="7" customFormat="1" ht="57.75" customHeight="1">
      <c r="B145" s="9"/>
      <c r="C145" s="9"/>
      <c r="D145" s="9"/>
      <c r="E145" s="14"/>
      <c r="F145" s="20" t="s">
        <v>115</v>
      </c>
      <c r="G145" s="19" t="s">
        <v>116</v>
      </c>
      <c r="H145" s="5">
        <f>H146</f>
        <v>54374.45</v>
      </c>
      <c r="I145" s="5">
        <f t="shared" ref="I145:AA145" si="88">I146</f>
        <v>96971.1</v>
      </c>
      <c r="J145" s="5">
        <f t="shared" si="88"/>
        <v>92973.9</v>
      </c>
      <c r="K145" s="134">
        <f t="shared" si="48"/>
        <v>-3997.2000000000116</v>
      </c>
      <c r="L145" s="5">
        <f t="shared" si="88"/>
        <v>108297.60000000001</v>
      </c>
      <c r="M145" s="5">
        <f t="shared" si="88"/>
        <v>120790.39999999999</v>
      </c>
      <c r="N145" s="5">
        <f t="shared" si="88"/>
        <v>0</v>
      </c>
      <c r="O145" s="5">
        <f t="shared" si="88"/>
        <v>0</v>
      </c>
      <c r="P145" s="5">
        <f t="shared" si="88"/>
        <v>0</v>
      </c>
      <c r="Q145" s="5">
        <f t="shared" si="88"/>
        <v>0</v>
      </c>
      <c r="R145" s="5">
        <f t="shared" si="88"/>
        <v>0</v>
      </c>
      <c r="S145" s="5">
        <f t="shared" si="88"/>
        <v>0</v>
      </c>
      <c r="T145" s="5">
        <f t="shared" si="88"/>
        <v>92973.9</v>
      </c>
      <c r="U145" s="6">
        <f t="shared" si="75"/>
        <v>-3997.2000000000116</v>
      </c>
      <c r="V145" s="621">
        <f>+T145</f>
        <v>92973.9</v>
      </c>
      <c r="W145" s="109">
        <f t="shared" si="76"/>
        <v>0</v>
      </c>
      <c r="X145" s="241">
        <v>92973.9</v>
      </c>
      <c r="Y145" s="218">
        <f t="shared" si="85"/>
        <v>0</v>
      </c>
      <c r="Z145" s="5">
        <f t="shared" si="88"/>
        <v>108297.60000000001</v>
      </c>
      <c r="AA145" s="5">
        <f t="shared" si="88"/>
        <v>120790.39999999999</v>
      </c>
      <c r="AC145" s="301">
        <f>+W145/T145</f>
        <v>0</v>
      </c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</row>
    <row r="146" spans="2:71" s="4" customFormat="1" ht="27.75" customHeight="1">
      <c r="B146" s="8"/>
      <c r="C146" s="8"/>
      <c r="D146" s="8"/>
      <c r="E146" s="14"/>
      <c r="F146" s="15"/>
      <c r="G146" s="102" t="s">
        <v>97</v>
      </c>
      <c r="H146" s="101">
        <v>54374.45</v>
      </c>
      <c r="I146" s="101">
        <v>96971.1</v>
      </c>
      <c r="J146" s="103">
        <v>92973.9</v>
      </c>
      <c r="K146" s="103">
        <f t="shared" si="48"/>
        <v>-3997.2000000000116</v>
      </c>
      <c r="L146" s="103">
        <v>108297.60000000001</v>
      </c>
      <c r="M146" s="103">
        <v>120790.39999999999</v>
      </c>
      <c r="N146" s="103">
        <v>0</v>
      </c>
      <c r="O146" s="103">
        <v>0</v>
      </c>
      <c r="P146" s="103">
        <v>0</v>
      </c>
      <c r="Q146" s="103">
        <v>0</v>
      </c>
      <c r="R146" s="103">
        <v>0</v>
      </c>
      <c r="S146" s="103">
        <v>0</v>
      </c>
      <c r="T146" s="101">
        <f>J146+N146+Q146</f>
        <v>92973.9</v>
      </c>
      <c r="U146" s="6">
        <f t="shared" si="75"/>
        <v>-3997.2000000000116</v>
      </c>
      <c r="V146" s="624">
        <f>+T146</f>
        <v>92973.9</v>
      </c>
      <c r="W146" s="109">
        <f t="shared" si="76"/>
        <v>0</v>
      </c>
      <c r="X146" s="241"/>
      <c r="Y146" s="218">
        <f t="shared" si="85"/>
        <v>-92973.9</v>
      </c>
      <c r="Z146" s="101">
        <f>L146+O146+R146</f>
        <v>108297.60000000001</v>
      </c>
      <c r="AA146" s="101">
        <f>M146+P146+S146</f>
        <v>120790.39999999999</v>
      </c>
      <c r="AC146" s="275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</row>
    <row r="147" spans="2:71" s="7" customFormat="1" ht="39.75" customHeight="1">
      <c r="B147" s="9"/>
      <c r="C147" s="9"/>
      <c r="D147" s="9"/>
      <c r="E147" s="14"/>
      <c r="F147" s="20" t="s">
        <v>117</v>
      </c>
      <c r="G147" s="19" t="s">
        <v>118</v>
      </c>
      <c r="H147" s="5">
        <f>H148</f>
        <v>0</v>
      </c>
      <c r="I147" s="5">
        <f t="shared" ref="I147:AA147" si="89">I148</f>
        <v>300000</v>
      </c>
      <c r="J147" s="5">
        <f t="shared" si="89"/>
        <v>100000</v>
      </c>
      <c r="K147" s="134">
        <f t="shared" ref="K147:K210" si="90">J147-I147</f>
        <v>-200000</v>
      </c>
      <c r="L147" s="5">
        <f t="shared" si="89"/>
        <v>300000</v>
      </c>
      <c r="M147" s="5">
        <f t="shared" si="89"/>
        <v>300000</v>
      </c>
      <c r="N147" s="5">
        <f t="shared" si="89"/>
        <v>0</v>
      </c>
      <c r="O147" s="5">
        <f t="shared" si="89"/>
        <v>0</v>
      </c>
      <c r="P147" s="5">
        <f t="shared" si="89"/>
        <v>0</v>
      </c>
      <c r="Q147" s="5">
        <f t="shared" si="89"/>
        <v>0</v>
      </c>
      <c r="R147" s="5">
        <f t="shared" si="89"/>
        <v>0</v>
      </c>
      <c r="S147" s="5">
        <f t="shared" si="89"/>
        <v>0</v>
      </c>
      <c r="T147" s="5">
        <f t="shared" si="89"/>
        <v>100000</v>
      </c>
      <c r="U147" s="6">
        <f t="shared" si="75"/>
        <v>-200000</v>
      </c>
      <c r="V147" s="621">
        <v>94000</v>
      </c>
      <c r="W147" s="109">
        <f t="shared" si="76"/>
        <v>-6000</v>
      </c>
      <c r="X147" s="241">
        <v>300000</v>
      </c>
      <c r="Y147" s="218">
        <f t="shared" si="85"/>
        <v>200000</v>
      </c>
      <c r="Z147" s="5">
        <f t="shared" si="89"/>
        <v>300000</v>
      </c>
      <c r="AA147" s="5">
        <f t="shared" si="89"/>
        <v>300000</v>
      </c>
      <c r="AC147" s="301">
        <f>+W147/T147</f>
        <v>-0.06</v>
      </c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</row>
    <row r="148" spans="2:71" s="4" customFormat="1" ht="27.75" customHeight="1">
      <c r="B148" s="8"/>
      <c r="C148" s="8"/>
      <c r="D148" s="8"/>
      <c r="E148" s="14"/>
      <c r="F148" s="15"/>
      <c r="G148" s="102" t="s">
        <v>105</v>
      </c>
      <c r="H148" s="101">
        <v>0</v>
      </c>
      <c r="I148" s="101">
        <v>300000</v>
      </c>
      <c r="J148" s="103">
        <v>100000</v>
      </c>
      <c r="K148" s="103">
        <f t="shared" si="90"/>
        <v>-200000</v>
      </c>
      <c r="L148" s="103">
        <v>300000</v>
      </c>
      <c r="M148" s="103">
        <v>300000</v>
      </c>
      <c r="N148" s="103">
        <v>0</v>
      </c>
      <c r="O148" s="103">
        <v>0</v>
      </c>
      <c r="P148" s="103">
        <v>0</v>
      </c>
      <c r="Q148" s="103">
        <v>0</v>
      </c>
      <c r="R148" s="103">
        <v>0</v>
      </c>
      <c r="S148" s="103">
        <v>0</v>
      </c>
      <c r="T148" s="101">
        <f>J148+N148+Q148</f>
        <v>100000</v>
      </c>
      <c r="U148" s="6">
        <f t="shared" si="75"/>
        <v>-200000</v>
      </c>
      <c r="V148" s="624">
        <v>94000</v>
      </c>
      <c r="W148" s="109">
        <f t="shared" si="76"/>
        <v>-6000</v>
      </c>
      <c r="X148" s="241"/>
      <c r="Y148" s="218">
        <f t="shared" si="85"/>
        <v>-100000</v>
      </c>
      <c r="Z148" s="101">
        <f>L148+O148+R148</f>
        <v>300000</v>
      </c>
      <c r="AA148" s="101">
        <f>M148+P148+S148</f>
        <v>300000</v>
      </c>
      <c r="AC148" s="275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</row>
    <row r="149" spans="2:71" s="7" customFormat="1" ht="39.75" customHeight="1">
      <c r="B149" s="9"/>
      <c r="C149" s="9"/>
      <c r="D149" s="9"/>
      <c r="E149" s="14"/>
      <c r="F149" s="20" t="s">
        <v>300</v>
      </c>
      <c r="G149" s="19" t="s">
        <v>326</v>
      </c>
      <c r="H149" s="5">
        <f>H150</f>
        <v>59120</v>
      </c>
      <c r="I149" s="5">
        <f t="shared" ref="I149:AA149" si="91">I150</f>
        <v>0</v>
      </c>
      <c r="J149" s="5">
        <f t="shared" si="91"/>
        <v>0</v>
      </c>
      <c r="K149" s="134">
        <f t="shared" si="90"/>
        <v>0</v>
      </c>
      <c r="L149" s="5">
        <f t="shared" si="91"/>
        <v>1256877</v>
      </c>
      <c r="M149" s="5">
        <f t="shared" si="91"/>
        <v>679742.42</v>
      </c>
      <c r="N149" s="5">
        <f t="shared" si="91"/>
        <v>0</v>
      </c>
      <c r="O149" s="5">
        <f t="shared" si="91"/>
        <v>0</v>
      </c>
      <c r="P149" s="5">
        <f t="shared" si="91"/>
        <v>0</v>
      </c>
      <c r="Q149" s="5">
        <f t="shared" si="91"/>
        <v>0</v>
      </c>
      <c r="R149" s="5">
        <f t="shared" si="91"/>
        <v>0</v>
      </c>
      <c r="S149" s="5">
        <f t="shared" si="91"/>
        <v>0</v>
      </c>
      <c r="T149" s="5">
        <f t="shared" si="91"/>
        <v>0</v>
      </c>
      <c r="U149" s="6">
        <f t="shared" si="75"/>
        <v>0</v>
      </c>
      <c r="V149" s="621">
        <f>+V150</f>
        <v>0</v>
      </c>
      <c r="W149" s="109">
        <f t="shared" si="76"/>
        <v>0</v>
      </c>
      <c r="X149" s="241">
        <v>0</v>
      </c>
      <c r="Y149" s="218">
        <f t="shared" si="85"/>
        <v>0</v>
      </c>
      <c r="Z149" s="5">
        <f t="shared" si="91"/>
        <v>1256877</v>
      </c>
      <c r="AA149" s="5">
        <f t="shared" si="91"/>
        <v>679742.42</v>
      </c>
      <c r="AC149" s="301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</row>
    <row r="150" spans="2:71" s="4" customFormat="1" ht="27.75" customHeight="1">
      <c r="B150" s="8"/>
      <c r="C150" s="8"/>
      <c r="D150" s="8"/>
      <c r="E150" s="14"/>
      <c r="F150" s="15"/>
      <c r="G150" s="102" t="s">
        <v>95</v>
      </c>
      <c r="H150" s="101">
        <v>59120</v>
      </c>
      <c r="I150" s="101">
        <v>0</v>
      </c>
      <c r="J150" s="103">
        <v>0</v>
      </c>
      <c r="K150" s="103">
        <f t="shared" si="90"/>
        <v>0</v>
      </c>
      <c r="L150" s="103">
        <v>1256877</v>
      </c>
      <c r="M150" s="103">
        <v>679742.42</v>
      </c>
      <c r="N150" s="103">
        <v>0</v>
      </c>
      <c r="O150" s="103">
        <v>0</v>
      </c>
      <c r="P150" s="103">
        <v>0</v>
      </c>
      <c r="Q150" s="103">
        <v>0</v>
      </c>
      <c r="R150" s="103">
        <v>0</v>
      </c>
      <c r="S150" s="103">
        <v>0</v>
      </c>
      <c r="T150" s="101">
        <f>J150+N150+Q150</f>
        <v>0</v>
      </c>
      <c r="U150" s="6">
        <f t="shared" si="75"/>
        <v>0</v>
      </c>
      <c r="V150" s="624">
        <f>+T150</f>
        <v>0</v>
      </c>
      <c r="W150" s="109">
        <f t="shared" si="76"/>
        <v>0</v>
      </c>
      <c r="X150" s="241"/>
      <c r="Y150" s="218">
        <f t="shared" si="85"/>
        <v>0</v>
      </c>
      <c r="Z150" s="101">
        <f>L150+O150+R150</f>
        <v>1256877</v>
      </c>
      <c r="AA150" s="101">
        <f>M150+P150+S150</f>
        <v>679742.42</v>
      </c>
      <c r="AC150" s="275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</row>
    <row r="151" spans="2:71" s="4" customFormat="1" ht="57.75" customHeight="1">
      <c r="B151" s="8"/>
      <c r="C151" s="8"/>
      <c r="D151" s="8"/>
      <c r="E151" s="14"/>
      <c r="F151" s="20" t="s">
        <v>301</v>
      </c>
      <c r="G151" s="19" t="s">
        <v>317</v>
      </c>
      <c r="H151" s="5">
        <f>H152</f>
        <v>0</v>
      </c>
      <c r="I151" s="5">
        <f>I152</f>
        <v>0</v>
      </c>
      <c r="J151" s="5">
        <f>J152</f>
        <v>0</v>
      </c>
      <c r="K151" s="134">
        <f t="shared" si="90"/>
        <v>0</v>
      </c>
      <c r="L151" s="5">
        <f t="shared" ref="L151:AA151" si="92">L152</f>
        <v>0</v>
      </c>
      <c r="M151" s="5">
        <f t="shared" si="92"/>
        <v>0</v>
      </c>
      <c r="N151" s="5">
        <f t="shared" si="92"/>
        <v>0</v>
      </c>
      <c r="O151" s="5">
        <f t="shared" si="92"/>
        <v>0</v>
      </c>
      <c r="P151" s="5">
        <f t="shared" si="92"/>
        <v>0</v>
      </c>
      <c r="Q151" s="5">
        <f t="shared" si="92"/>
        <v>0</v>
      </c>
      <c r="R151" s="5">
        <f t="shared" si="92"/>
        <v>165412.9</v>
      </c>
      <c r="S151" s="5">
        <f t="shared" si="92"/>
        <v>0</v>
      </c>
      <c r="T151" s="5">
        <f t="shared" si="92"/>
        <v>0</v>
      </c>
      <c r="U151" s="6">
        <f t="shared" si="75"/>
        <v>0</v>
      </c>
      <c r="V151" s="621">
        <f>+V152</f>
        <v>0</v>
      </c>
      <c r="W151" s="109">
        <f t="shared" si="76"/>
        <v>0</v>
      </c>
      <c r="X151" s="241">
        <v>0</v>
      </c>
      <c r="Y151" s="218">
        <f t="shared" si="85"/>
        <v>0</v>
      </c>
      <c r="Z151" s="5">
        <f t="shared" si="92"/>
        <v>165412.9</v>
      </c>
      <c r="AA151" s="5">
        <f t="shared" si="92"/>
        <v>0</v>
      </c>
      <c r="AC151" s="275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</row>
    <row r="152" spans="2:71" s="4" customFormat="1" ht="27.75" customHeight="1">
      <c r="B152" s="8"/>
      <c r="C152" s="8"/>
      <c r="D152" s="8"/>
      <c r="E152" s="14"/>
      <c r="F152" s="15"/>
      <c r="G152" s="102" t="s">
        <v>260</v>
      </c>
      <c r="H152" s="101">
        <v>0</v>
      </c>
      <c r="I152" s="101">
        <v>0</v>
      </c>
      <c r="J152" s="103">
        <v>0</v>
      </c>
      <c r="K152" s="103">
        <f t="shared" si="90"/>
        <v>0</v>
      </c>
      <c r="L152" s="103">
        <v>0</v>
      </c>
      <c r="M152" s="103">
        <v>0</v>
      </c>
      <c r="N152" s="103">
        <v>0</v>
      </c>
      <c r="O152" s="103">
        <v>0</v>
      </c>
      <c r="P152" s="103">
        <v>0</v>
      </c>
      <c r="Q152" s="103">
        <v>0</v>
      </c>
      <c r="R152" s="103">
        <v>165412.9</v>
      </c>
      <c r="S152" s="103">
        <v>0</v>
      </c>
      <c r="T152" s="101">
        <f>J152+N152+Q152</f>
        <v>0</v>
      </c>
      <c r="U152" s="6">
        <f t="shared" si="75"/>
        <v>0</v>
      </c>
      <c r="V152" s="624">
        <f>+T152</f>
        <v>0</v>
      </c>
      <c r="W152" s="109">
        <f t="shared" si="76"/>
        <v>0</v>
      </c>
      <c r="X152" s="241"/>
      <c r="Y152" s="218">
        <f t="shared" si="85"/>
        <v>0</v>
      </c>
      <c r="Z152" s="101">
        <f>L152+O152+R152</f>
        <v>165412.9</v>
      </c>
      <c r="AA152" s="101">
        <f>M152+P152+S152</f>
        <v>0</v>
      </c>
      <c r="AC152" s="275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</row>
    <row r="153" spans="2:71" s="54" customFormat="1" ht="41.25" customHeight="1">
      <c r="B153" s="53"/>
      <c r="C153" s="53"/>
      <c r="D153" s="53"/>
      <c r="E153" s="226">
        <v>1115</v>
      </c>
      <c r="F153" s="216" t="s">
        <v>391</v>
      </c>
      <c r="G153" s="217" t="s">
        <v>120</v>
      </c>
      <c r="H153" s="6">
        <f>+H154+H156+H158+H160</f>
        <v>1084496.71</v>
      </c>
      <c r="I153" s="6">
        <f>+I154+I156+I158+I160</f>
        <v>1533333.2</v>
      </c>
      <c r="J153" s="6">
        <f t="shared" ref="J153:AA153" si="93">+J154+J156+J158+J160</f>
        <v>1876131.7</v>
      </c>
      <c r="K153" s="6">
        <f t="shared" si="93"/>
        <v>342798.5</v>
      </c>
      <c r="L153" s="6">
        <f t="shared" si="93"/>
        <v>2399553.2000000002</v>
      </c>
      <c r="M153" s="6">
        <f t="shared" si="93"/>
        <v>2841148.2</v>
      </c>
      <c r="N153" s="6">
        <f t="shared" si="93"/>
        <v>0</v>
      </c>
      <c r="O153" s="6">
        <f t="shared" si="93"/>
        <v>0</v>
      </c>
      <c r="P153" s="6">
        <f t="shared" si="93"/>
        <v>0</v>
      </c>
      <c r="Q153" s="6">
        <f t="shared" si="93"/>
        <v>0</v>
      </c>
      <c r="R153" s="6">
        <f t="shared" si="93"/>
        <v>0</v>
      </c>
      <c r="S153" s="6">
        <f t="shared" si="93"/>
        <v>0</v>
      </c>
      <c r="T153" s="222">
        <f t="shared" si="93"/>
        <v>1876131.7</v>
      </c>
      <c r="U153" s="222">
        <f t="shared" si="93"/>
        <v>342798.5</v>
      </c>
      <c r="V153" s="621">
        <f t="shared" si="93"/>
        <v>1846514.53</v>
      </c>
      <c r="W153" s="222">
        <f t="shared" si="93"/>
        <v>-29617.170000000013</v>
      </c>
      <c r="X153" s="241">
        <f t="shared" si="93"/>
        <v>1365116.1</v>
      </c>
      <c r="Y153" s="218">
        <f t="shared" si="85"/>
        <v>-511015.59999999986</v>
      </c>
      <c r="Z153" s="222">
        <f t="shared" si="93"/>
        <v>2399553.2000000002</v>
      </c>
      <c r="AA153" s="222">
        <f t="shared" si="93"/>
        <v>2841148.2</v>
      </c>
      <c r="AC153" s="301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</row>
    <row r="154" spans="2:71" s="7" customFormat="1" ht="49.5">
      <c r="B154" s="9"/>
      <c r="C154" s="9"/>
      <c r="D154" s="9"/>
      <c r="E154" s="14"/>
      <c r="F154" s="154">
        <v>11001</v>
      </c>
      <c r="G154" s="19" t="s">
        <v>269</v>
      </c>
      <c r="H154" s="5">
        <f>H155</f>
        <v>158202.23000000001</v>
      </c>
      <c r="I154" s="5">
        <f t="shared" ref="I154:AA154" si="94">I155</f>
        <v>288163.20000000001</v>
      </c>
      <c r="J154" s="5">
        <f t="shared" si="94"/>
        <v>250361.7</v>
      </c>
      <c r="K154" s="134">
        <f t="shared" si="90"/>
        <v>-37801.5</v>
      </c>
      <c r="L154" s="5">
        <f t="shared" si="94"/>
        <v>376939.2</v>
      </c>
      <c r="M154" s="5">
        <f t="shared" si="94"/>
        <v>404334.2</v>
      </c>
      <c r="N154" s="5">
        <f t="shared" si="94"/>
        <v>0</v>
      </c>
      <c r="O154" s="5">
        <f t="shared" si="94"/>
        <v>0</v>
      </c>
      <c r="P154" s="5">
        <f t="shared" si="94"/>
        <v>0</v>
      </c>
      <c r="Q154" s="5">
        <f t="shared" si="94"/>
        <v>0</v>
      </c>
      <c r="R154" s="5">
        <f t="shared" si="94"/>
        <v>0</v>
      </c>
      <c r="S154" s="5">
        <f t="shared" si="94"/>
        <v>0</v>
      </c>
      <c r="T154" s="5">
        <f t="shared" si="94"/>
        <v>250361.7</v>
      </c>
      <c r="U154" s="6">
        <f t="shared" ref="U154:U161" si="95">+T154-I154</f>
        <v>-37801.5</v>
      </c>
      <c r="V154" s="621">
        <f>+T154-T154*0.1</f>
        <v>225325.53</v>
      </c>
      <c r="W154" s="6">
        <f>+V154-T154</f>
        <v>-25036.170000000013</v>
      </c>
      <c r="X154" s="241">
        <v>134234.5</v>
      </c>
      <c r="Y154" s="218">
        <f t="shared" si="85"/>
        <v>-116127.20000000001</v>
      </c>
      <c r="Z154" s="5">
        <f t="shared" si="94"/>
        <v>376939.2</v>
      </c>
      <c r="AA154" s="5">
        <f t="shared" si="94"/>
        <v>404334.2</v>
      </c>
      <c r="AC154" s="301">
        <f>+W154/T154</f>
        <v>-0.10000000000000005</v>
      </c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</row>
    <row r="155" spans="2:71" s="4" customFormat="1" ht="27.75" customHeight="1">
      <c r="B155" s="8"/>
      <c r="C155" s="8"/>
      <c r="D155" s="8"/>
      <c r="E155" s="14"/>
      <c r="F155" s="15"/>
      <c r="G155" s="102" t="s">
        <v>260</v>
      </c>
      <c r="H155" s="101">
        <v>158202.23000000001</v>
      </c>
      <c r="I155" s="101">
        <v>288163.20000000001</v>
      </c>
      <c r="J155" s="103">
        <v>250361.7</v>
      </c>
      <c r="K155" s="101">
        <v>376939.2</v>
      </c>
      <c r="L155" s="103">
        <v>376939.2</v>
      </c>
      <c r="M155" s="103">
        <v>404334.2</v>
      </c>
      <c r="N155" s="103">
        <v>0</v>
      </c>
      <c r="O155" s="103">
        <v>0</v>
      </c>
      <c r="P155" s="103">
        <v>0</v>
      </c>
      <c r="Q155" s="103">
        <v>0</v>
      </c>
      <c r="R155" s="103">
        <v>0</v>
      </c>
      <c r="S155" s="103">
        <v>0</v>
      </c>
      <c r="T155" s="101">
        <f>J155+N155+Q155</f>
        <v>250361.7</v>
      </c>
      <c r="U155" s="6">
        <f t="shared" si="95"/>
        <v>-37801.5</v>
      </c>
      <c r="V155" s="624">
        <f>+T155+T155*AC154</f>
        <v>225325.53</v>
      </c>
      <c r="W155" s="6">
        <f t="shared" ref="W155:W161" si="96">+V155-T155</f>
        <v>-25036.170000000013</v>
      </c>
      <c r="X155" s="241"/>
      <c r="Y155" s="218">
        <f t="shared" si="85"/>
        <v>-250361.7</v>
      </c>
      <c r="Z155" s="101">
        <f>L155+O155+R155</f>
        <v>376939.2</v>
      </c>
      <c r="AA155" s="101">
        <f>M155+P155+S155</f>
        <v>404334.2</v>
      </c>
      <c r="AC155" s="275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</row>
    <row r="156" spans="2:71" s="7" customFormat="1" ht="60" customHeight="1">
      <c r="B156" s="9"/>
      <c r="C156" s="9"/>
      <c r="D156" s="9"/>
      <c r="E156" s="14"/>
      <c r="F156" s="20">
        <v>11002</v>
      </c>
      <c r="G156" s="19" t="s">
        <v>270</v>
      </c>
      <c r="H156" s="5">
        <f>H157</f>
        <v>7126.48</v>
      </c>
      <c r="I156" s="5">
        <f t="shared" ref="I156:AA156" si="97">I157</f>
        <v>9600</v>
      </c>
      <c r="J156" s="5">
        <f t="shared" si="97"/>
        <v>9600</v>
      </c>
      <c r="K156" s="134">
        <f t="shared" si="90"/>
        <v>0</v>
      </c>
      <c r="L156" s="5">
        <f t="shared" si="97"/>
        <v>9600</v>
      </c>
      <c r="M156" s="5">
        <f t="shared" si="97"/>
        <v>9600</v>
      </c>
      <c r="N156" s="5">
        <f t="shared" si="97"/>
        <v>0</v>
      </c>
      <c r="O156" s="5">
        <f t="shared" si="97"/>
        <v>0</v>
      </c>
      <c r="P156" s="5">
        <f t="shared" si="97"/>
        <v>0</v>
      </c>
      <c r="Q156" s="5">
        <f t="shared" si="97"/>
        <v>0</v>
      </c>
      <c r="R156" s="5">
        <f t="shared" si="97"/>
        <v>0</v>
      </c>
      <c r="S156" s="5">
        <f t="shared" si="97"/>
        <v>0</v>
      </c>
      <c r="T156" s="5">
        <f t="shared" si="97"/>
        <v>9600</v>
      </c>
      <c r="U156" s="6">
        <f t="shared" si="95"/>
        <v>0</v>
      </c>
      <c r="V156" s="621">
        <f>+T156</f>
        <v>9600</v>
      </c>
      <c r="W156" s="6">
        <f t="shared" si="96"/>
        <v>0</v>
      </c>
      <c r="X156" s="241">
        <v>4911.6000000000004</v>
      </c>
      <c r="Y156" s="218">
        <f t="shared" si="85"/>
        <v>-4688.3999999999996</v>
      </c>
      <c r="Z156" s="5">
        <f t="shared" si="97"/>
        <v>9600</v>
      </c>
      <c r="AA156" s="5">
        <f t="shared" si="97"/>
        <v>9600</v>
      </c>
      <c r="AC156" s="301">
        <f>+W156/T156</f>
        <v>0</v>
      </c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</row>
    <row r="157" spans="2:71" s="4" customFormat="1" ht="27.75" customHeight="1">
      <c r="B157" s="8"/>
      <c r="C157" s="8"/>
      <c r="D157" s="8"/>
      <c r="E157" s="14"/>
      <c r="F157" s="15"/>
      <c r="G157" s="102" t="s">
        <v>260</v>
      </c>
      <c r="H157" s="101">
        <v>7126.48</v>
      </c>
      <c r="I157" s="101">
        <v>9600</v>
      </c>
      <c r="J157" s="103">
        <v>9600</v>
      </c>
      <c r="K157" s="103">
        <f t="shared" si="90"/>
        <v>0</v>
      </c>
      <c r="L157" s="103">
        <v>9600</v>
      </c>
      <c r="M157" s="103">
        <v>9600</v>
      </c>
      <c r="N157" s="103">
        <v>0</v>
      </c>
      <c r="O157" s="103">
        <v>0</v>
      </c>
      <c r="P157" s="103">
        <v>0</v>
      </c>
      <c r="Q157" s="103">
        <v>0</v>
      </c>
      <c r="R157" s="103">
        <v>0</v>
      </c>
      <c r="S157" s="103">
        <v>0</v>
      </c>
      <c r="T157" s="101">
        <f>J157+N157+Q157</f>
        <v>9600</v>
      </c>
      <c r="U157" s="6">
        <f t="shared" si="95"/>
        <v>0</v>
      </c>
      <c r="V157" s="624">
        <f>+T157+T157*AC156</f>
        <v>9600</v>
      </c>
      <c r="W157" s="6">
        <f t="shared" si="96"/>
        <v>0</v>
      </c>
      <c r="X157" s="241"/>
      <c r="Y157" s="218">
        <f t="shared" si="85"/>
        <v>-9600</v>
      </c>
      <c r="Z157" s="101">
        <f>L157+O157+R157</f>
        <v>9600</v>
      </c>
      <c r="AA157" s="101">
        <f>M157+P157+S157</f>
        <v>9600</v>
      </c>
      <c r="AC157" s="275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</row>
    <row r="158" spans="2:71" s="7" customFormat="1" ht="39.75" customHeight="1">
      <c r="B158" s="9"/>
      <c r="C158" s="9"/>
      <c r="D158" s="9"/>
      <c r="E158" s="14"/>
      <c r="F158" s="20">
        <v>11003</v>
      </c>
      <c r="G158" s="19" t="s">
        <v>121</v>
      </c>
      <c r="H158" s="5">
        <f>H159</f>
        <v>0</v>
      </c>
      <c r="I158" s="5">
        <f t="shared" ref="I158:AA158" si="98">I159</f>
        <v>15270</v>
      </c>
      <c r="J158" s="5">
        <f t="shared" si="98"/>
        <v>15270</v>
      </c>
      <c r="K158" s="134">
        <f t="shared" si="90"/>
        <v>0</v>
      </c>
      <c r="L158" s="5">
        <f t="shared" si="98"/>
        <v>22214</v>
      </c>
      <c r="M158" s="5">
        <f t="shared" si="98"/>
        <v>22214</v>
      </c>
      <c r="N158" s="5">
        <f t="shared" si="98"/>
        <v>0</v>
      </c>
      <c r="O158" s="5">
        <f t="shared" si="98"/>
        <v>0</v>
      </c>
      <c r="P158" s="5">
        <f t="shared" si="98"/>
        <v>0</v>
      </c>
      <c r="Q158" s="5">
        <f t="shared" si="98"/>
        <v>0</v>
      </c>
      <c r="R158" s="5">
        <f t="shared" si="98"/>
        <v>0</v>
      </c>
      <c r="S158" s="5">
        <f t="shared" si="98"/>
        <v>0</v>
      </c>
      <c r="T158" s="5">
        <f t="shared" si="98"/>
        <v>15270</v>
      </c>
      <c r="U158" s="6">
        <f t="shared" si="95"/>
        <v>0</v>
      </c>
      <c r="V158" s="621">
        <f>+T158-T158*0.3</f>
        <v>10689</v>
      </c>
      <c r="W158" s="6">
        <f t="shared" si="96"/>
        <v>-4581</v>
      </c>
      <c r="X158" s="241">
        <v>5670</v>
      </c>
      <c r="Y158" s="218">
        <f t="shared" si="85"/>
        <v>-9600</v>
      </c>
      <c r="Z158" s="5">
        <f t="shared" si="98"/>
        <v>22214</v>
      </c>
      <c r="AA158" s="5">
        <f t="shared" si="98"/>
        <v>22214</v>
      </c>
      <c r="AC158" s="301">
        <f>+W158/T158</f>
        <v>-0.3</v>
      </c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</row>
    <row r="159" spans="2:71" s="4" customFormat="1" ht="27.75" customHeight="1">
      <c r="B159" s="8"/>
      <c r="C159" s="8"/>
      <c r="D159" s="8"/>
      <c r="E159" s="14"/>
      <c r="F159" s="15"/>
      <c r="G159" s="102" t="s">
        <v>260</v>
      </c>
      <c r="H159" s="101">
        <v>0</v>
      </c>
      <c r="I159" s="101">
        <v>15270</v>
      </c>
      <c r="J159" s="103">
        <v>15270</v>
      </c>
      <c r="K159" s="101">
        <f t="shared" si="90"/>
        <v>0</v>
      </c>
      <c r="L159" s="103">
        <v>22214</v>
      </c>
      <c r="M159" s="103">
        <v>22214</v>
      </c>
      <c r="N159" s="103">
        <v>0</v>
      </c>
      <c r="O159" s="103">
        <v>0</v>
      </c>
      <c r="P159" s="103">
        <v>0</v>
      </c>
      <c r="Q159" s="103">
        <v>0</v>
      </c>
      <c r="R159" s="103">
        <v>0</v>
      </c>
      <c r="S159" s="103">
        <v>0</v>
      </c>
      <c r="T159" s="101">
        <f>J159+N159+Q159</f>
        <v>15270</v>
      </c>
      <c r="U159" s="6">
        <f t="shared" si="95"/>
        <v>0</v>
      </c>
      <c r="V159" s="624">
        <f>+T159+T159*AC158</f>
        <v>10689</v>
      </c>
      <c r="W159" s="6">
        <f t="shared" si="96"/>
        <v>-4581</v>
      </c>
      <c r="X159" s="241"/>
      <c r="Y159" s="218">
        <f t="shared" si="85"/>
        <v>-15270</v>
      </c>
      <c r="Z159" s="101">
        <f>L159+O159+R159</f>
        <v>22214</v>
      </c>
      <c r="AA159" s="101">
        <f>M159+P159+S159</f>
        <v>22214</v>
      </c>
      <c r="AC159" s="275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</row>
    <row r="160" spans="2:71" s="7" customFormat="1" ht="45" customHeight="1">
      <c r="B160" s="9"/>
      <c r="C160" s="9"/>
      <c r="D160" s="9"/>
      <c r="E160" s="14"/>
      <c r="F160" s="20">
        <v>12001</v>
      </c>
      <c r="G160" s="19" t="s">
        <v>122</v>
      </c>
      <c r="H160" s="5">
        <f>H161</f>
        <v>919168</v>
      </c>
      <c r="I160" s="5">
        <f t="shared" ref="I160:AA160" si="99">I161</f>
        <v>1220300</v>
      </c>
      <c r="J160" s="5">
        <f t="shared" si="99"/>
        <v>1600900</v>
      </c>
      <c r="K160" s="134">
        <f t="shared" si="90"/>
        <v>380600</v>
      </c>
      <c r="L160" s="5">
        <f t="shared" si="99"/>
        <v>1990800</v>
      </c>
      <c r="M160" s="5">
        <f t="shared" si="99"/>
        <v>2405000</v>
      </c>
      <c r="N160" s="5">
        <f t="shared" si="99"/>
        <v>0</v>
      </c>
      <c r="O160" s="5">
        <f t="shared" si="99"/>
        <v>0</v>
      </c>
      <c r="P160" s="5">
        <f t="shared" si="99"/>
        <v>0</v>
      </c>
      <c r="Q160" s="5">
        <f t="shared" si="99"/>
        <v>0</v>
      </c>
      <c r="R160" s="5">
        <f t="shared" si="99"/>
        <v>0</v>
      </c>
      <c r="S160" s="5">
        <f t="shared" si="99"/>
        <v>0</v>
      </c>
      <c r="T160" s="5">
        <f t="shared" si="99"/>
        <v>1600900</v>
      </c>
      <c r="U160" s="6">
        <f t="shared" si="95"/>
        <v>380600</v>
      </c>
      <c r="V160" s="621">
        <f>+T160</f>
        <v>1600900</v>
      </c>
      <c r="W160" s="6">
        <f t="shared" si="96"/>
        <v>0</v>
      </c>
      <c r="X160" s="241">
        <v>1220300</v>
      </c>
      <c r="Y160" s="218">
        <f t="shared" si="85"/>
        <v>-380600</v>
      </c>
      <c r="Z160" s="5">
        <f t="shared" si="99"/>
        <v>1990800</v>
      </c>
      <c r="AA160" s="5">
        <f t="shared" si="99"/>
        <v>2405000</v>
      </c>
      <c r="AC160" s="301">
        <f>+W160/T160</f>
        <v>0</v>
      </c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</row>
    <row r="161" spans="2:71" s="4" customFormat="1" ht="27.75" customHeight="1">
      <c r="B161" s="8"/>
      <c r="C161" s="8"/>
      <c r="D161" s="8"/>
      <c r="E161" s="14"/>
      <c r="F161" s="15"/>
      <c r="G161" s="102" t="s">
        <v>260</v>
      </c>
      <c r="H161" s="101">
        <v>919168</v>
      </c>
      <c r="I161" s="101">
        <v>1220300</v>
      </c>
      <c r="J161" s="103">
        <v>1600900</v>
      </c>
      <c r="K161" s="103">
        <f t="shared" si="90"/>
        <v>380600</v>
      </c>
      <c r="L161" s="103">
        <v>1990800</v>
      </c>
      <c r="M161" s="103">
        <v>2405000</v>
      </c>
      <c r="N161" s="103">
        <v>0</v>
      </c>
      <c r="O161" s="103">
        <v>0</v>
      </c>
      <c r="P161" s="103">
        <v>0</v>
      </c>
      <c r="Q161" s="103">
        <v>0</v>
      </c>
      <c r="R161" s="103">
        <v>0</v>
      </c>
      <c r="S161" s="103">
        <v>0</v>
      </c>
      <c r="T161" s="101">
        <f>J161+N161+Q161</f>
        <v>1600900</v>
      </c>
      <c r="U161" s="6">
        <f t="shared" si="95"/>
        <v>380600</v>
      </c>
      <c r="V161" s="624">
        <f>+T161+T161*AC160</f>
        <v>1600900</v>
      </c>
      <c r="W161" s="6">
        <f t="shared" si="96"/>
        <v>0</v>
      </c>
      <c r="X161" s="241"/>
      <c r="Y161" s="218">
        <f t="shared" si="85"/>
        <v>-1600900</v>
      </c>
      <c r="Z161" s="101">
        <f>L161+O161+R161</f>
        <v>1990800</v>
      </c>
      <c r="AA161" s="101">
        <f>M161+P161+S161</f>
        <v>2405000</v>
      </c>
      <c r="AC161" s="275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</row>
    <row r="162" spans="2:71" s="54" customFormat="1" ht="17.25">
      <c r="B162" s="53"/>
      <c r="C162" s="53"/>
      <c r="D162" s="53"/>
      <c r="E162" s="227">
        <v>1124</v>
      </c>
      <c r="F162" s="216" t="s">
        <v>391</v>
      </c>
      <c r="G162" s="217" t="s">
        <v>392</v>
      </c>
      <c r="H162" s="6">
        <f>+H163+H165+H167+H169+H171+H173+H175</f>
        <v>1621214.58</v>
      </c>
      <c r="I162" s="6">
        <f>+I163+I165+I167+I169+I171+I173+I175</f>
        <v>1775701.4000000001</v>
      </c>
      <c r="J162" s="6">
        <f t="shared" ref="J162:AB162" si="100">+J163+J165+J167+J169+J171+J173+J175</f>
        <v>1727628.4000000001</v>
      </c>
      <c r="K162" s="6">
        <f t="shared" si="100"/>
        <v>-48073.000000000044</v>
      </c>
      <c r="L162" s="6">
        <f t="shared" si="100"/>
        <v>1843751.7000000002</v>
      </c>
      <c r="M162" s="6">
        <f t="shared" si="100"/>
        <v>1843751.7000000002</v>
      </c>
      <c r="N162" s="6">
        <f t="shared" si="100"/>
        <v>0</v>
      </c>
      <c r="O162" s="6">
        <f t="shared" si="100"/>
        <v>0</v>
      </c>
      <c r="P162" s="6">
        <f t="shared" si="100"/>
        <v>0</v>
      </c>
      <c r="Q162" s="6">
        <f t="shared" si="100"/>
        <v>0</v>
      </c>
      <c r="R162" s="6">
        <f t="shared" si="100"/>
        <v>0</v>
      </c>
      <c r="S162" s="6">
        <f t="shared" si="100"/>
        <v>0</v>
      </c>
      <c r="T162" s="222">
        <f t="shared" si="100"/>
        <v>1727628.4000000001</v>
      </c>
      <c r="U162" s="222">
        <f t="shared" si="100"/>
        <v>-48073.000000000044</v>
      </c>
      <c r="V162" s="621">
        <f t="shared" si="100"/>
        <v>1691086.1990799999</v>
      </c>
      <c r="W162" s="222">
        <f t="shared" si="100"/>
        <v>-36542.200920000105</v>
      </c>
      <c r="X162" s="241">
        <f t="shared" si="100"/>
        <v>1700029.8</v>
      </c>
      <c r="Y162" s="218">
        <f t="shared" si="85"/>
        <v>-27598.600000000093</v>
      </c>
      <c r="Z162" s="222">
        <f t="shared" si="100"/>
        <v>1843751.7000000002</v>
      </c>
      <c r="AA162" s="222">
        <f t="shared" si="100"/>
        <v>1843751.7000000002</v>
      </c>
      <c r="AB162" s="6">
        <f t="shared" si="100"/>
        <v>0</v>
      </c>
      <c r="AC162" s="275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</row>
    <row r="163" spans="2:71" s="7" customFormat="1" ht="28.5" customHeight="1">
      <c r="B163" s="9"/>
      <c r="C163" s="9"/>
      <c r="D163" s="9"/>
      <c r="E163" s="14"/>
      <c r="F163" s="20">
        <v>11001</v>
      </c>
      <c r="G163" s="19" t="s">
        <v>123</v>
      </c>
      <c r="H163" s="5">
        <f>H164</f>
        <v>12451.3</v>
      </c>
      <c r="I163" s="5">
        <f>I164</f>
        <v>22827</v>
      </c>
      <c r="J163" s="5">
        <f>J164</f>
        <v>0</v>
      </c>
      <c r="K163" s="134">
        <f t="shared" si="90"/>
        <v>-22827</v>
      </c>
      <c r="L163" s="5">
        <f>L164</f>
        <v>0</v>
      </c>
      <c r="M163" s="5">
        <f>M164</f>
        <v>0</v>
      </c>
      <c r="N163" s="5">
        <f t="shared" ref="N163:AA163" si="101">N164</f>
        <v>0</v>
      </c>
      <c r="O163" s="5">
        <f t="shared" si="101"/>
        <v>0</v>
      </c>
      <c r="P163" s="5">
        <f t="shared" si="101"/>
        <v>0</v>
      </c>
      <c r="Q163" s="5">
        <f t="shared" si="101"/>
        <v>0</v>
      </c>
      <c r="R163" s="5">
        <f t="shared" si="101"/>
        <v>0</v>
      </c>
      <c r="S163" s="5">
        <f t="shared" si="101"/>
        <v>0</v>
      </c>
      <c r="T163" s="5">
        <f t="shared" si="101"/>
        <v>0</v>
      </c>
      <c r="U163" s="6">
        <f t="shared" ref="U163:U176" si="102">+T163-I163</f>
        <v>-22827</v>
      </c>
      <c r="V163" s="621">
        <v>0</v>
      </c>
      <c r="W163" s="6">
        <f>+V163-T163</f>
        <v>0</v>
      </c>
      <c r="X163" s="241"/>
      <c r="Y163" s="218">
        <f t="shared" si="85"/>
        <v>0</v>
      </c>
      <c r="Z163" s="5">
        <f t="shared" si="101"/>
        <v>0</v>
      </c>
      <c r="AA163" s="5">
        <f t="shared" si="101"/>
        <v>0</v>
      </c>
      <c r="AC163" s="301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</row>
    <row r="164" spans="2:71" s="4" customFormat="1" ht="27.75" customHeight="1">
      <c r="B164" s="8"/>
      <c r="C164" s="8"/>
      <c r="D164" s="8"/>
      <c r="E164" s="14"/>
      <c r="F164" s="15"/>
      <c r="G164" s="102" t="s">
        <v>260</v>
      </c>
      <c r="H164" s="101">
        <v>12451.3</v>
      </c>
      <c r="I164" s="101">
        <v>22827</v>
      </c>
      <c r="J164" s="101"/>
      <c r="K164" s="134">
        <f t="shared" si="90"/>
        <v>-22827</v>
      </c>
      <c r="L164" s="103">
        <v>0</v>
      </c>
      <c r="M164" s="103">
        <v>0</v>
      </c>
      <c r="N164" s="103">
        <v>0</v>
      </c>
      <c r="O164" s="103">
        <v>0</v>
      </c>
      <c r="P164" s="103">
        <v>0</v>
      </c>
      <c r="Q164" s="103">
        <v>0</v>
      </c>
      <c r="R164" s="103">
        <v>0</v>
      </c>
      <c r="S164" s="103">
        <v>0</v>
      </c>
      <c r="T164" s="101">
        <f>J164+N164+Q164</f>
        <v>0</v>
      </c>
      <c r="U164" s="6">
        <f t="shared" si="102"/>
        <v>-22827</v>
      </c>
      <c r="V164" s="624">
        <f>+T164+T164*AC163</f>
        <v>0</v>
      </c>
      <c r="W164" s="6">
        <f t="shared" ref="W164:W176" si="103">+V164-T164</f>
        <v>0</v>
      </c>
      <c r="X164" s="241"/>
      <c r="Y164" s="218">
        <f t="shared" si="85"/>
        <v>0</v>
      </c>
      <c r="Z164" s="101">
        <f>L164+O164+R164</f>
        <v>0</v>
      </c>
      <c r="AA164" s="101">
        <f>M164+P164+S164</f>
        <v>0</v>
      </c>
      <c r="AC164" s="275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</row>
    <row r="165" spans="2:71" s="7" customFormat="1" ht="58.5" customHeight="1">
      <c r="B165" s="9"/>
      <c r="C165" s="9"/>
      <c r="D165" s="9"/>
      <c r="E165" s="14"/>
      <c r="F165" s="20">
        <v>11002</v>
      </c>
      <c r="G165" s="19" t="s">
        <v>271</v>
      </c>
      <c r="H165" s="5">
        <f>H166</f>
        <v>49145.2</v>
      </c>
      <c r="I165" s="5">
        <f>I166</f>
        <v>47287.7</v>
      </c>
      <c r="J165" s="5">
        <f t="shared" ref="J165:AA165" si="104">J166</f>
        <v>35057.4</v>
      </c>
      <c r="K165" s="134">
        <f t="shared" si="90"/>
        <v>-12230.299999999996</v>
      </c>
      <c r="L165" s="5">
        <f t="shared" si="104"/>
        <v>75000</v>
      </c>
      <c r="M165" s="5">
        <f t="shared" si="104"/>
        <v>75000</v>
      </c>
      <c r="N165" s="5">
        <f t="shared" si="104"/>
        <v>0</v>
      </c>
      <c r="O165" s="5">
        <f t="shared" si="104"/>
        <v>0</v>
      </c>
      <c r="P165" s="5">
        <f t="shared" si="104"/>
        <v>0</v>
      </c>
      <c r="Q165" s="5">
        <f t="shared" si="104"/>
        <v>0</v>
      </c>
      <c r="R165" s="5">
        <f t="shared" si="104"/>
        <v>0</v>
      </c>
      <c r="S165" s="5">
        <f t="shared" si="104"/>
        <v>0</v>
      </c>
      <c r="T165" s="5">
        <f t="shared" si="104"/>
        <v>35057.4</v>
      </c>
      <c r="U165" s="6">
        <f t="shared" si="102"/>
        <v>-12230.299999999996</v>
      </c>
      <c r="V165" s="621">
        <f>+T165-T165*0.1</f>
        <v>31551.66</v>
      </c>
      <c r="W165" s="6">
        <f t="shared" si="103"/>
        <v>-3505.7400000000016</v>
      </c>
      <c r="X165" s="241">
        <v>35057.4</v>
      </c>
      <c r="Y165" s="218">
        <f t="shared" si="85"/>
        <v>0</v>
      </c>
      <c r="Z165" s="5">
        <f t="shared" si="104"/>
        <v>75000</v>
      </c>
      <c r="AA165" s="5">
        <f t="shared" si="104"/>
        <v>75000</v>
      </c>
      <c r="AC165" s="301">
        <f>+W165/T165</f>
        <v>-0.10000000000000005</v>
      </c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</row>
    <row r="166" spans="2:71" s="4" customFormat="1" ht="27.75" customHeight="1">
      <c r="B166" s="8"/>
      <c r="C166" s="8"/>
      <c r="D166" s="8"/>
      <c r="E166" s="14"/>
      <c r="F166" s="15"/>
      <c r="G166" s="102" t="s">
        <v>260</v>
      </c>
      <c r="H166" s="101">
        <v>49145.2</v>
      </c>
      <c r="I166" s="101">
        <v>47287.7</v>
      </c>
      <c r="J166" s="101">
        <v>35057.4</v>
      </c>
      <c r="K166" s="134">
        <f t="shared" si="90"/>
        <v>-12230.299999999996</v>
      </c>
      <c r="L166" s="103">
        <v>75000</v>
      </c>
      <c r="M166" s="103">
        <v>75000</v>
      </c>
      <c r="N166" s="103">
        <v>0</v>
      </c>
      <c r="O166" s="103">
        <v>0</v>
      </c>
      <c r="P166" s="103">
        <v>0</v>
      </c>
      <c r="Q166" s="103">
        <v>0</v>
      </c>
      <c r="R166" s="103">
        <v>0</v>
      </c>
      <c r="S166" s="103">
        <v>0</v>
      </c>
      <c r="T166" s="101">
        <f>J166+N166+Q166</f>
        <v>35057.4</v>
      </c>
      <c r="U166" s="6">
        <f t="shared" si="102"/>
        <v>-12230.299999999996</v>
      </c>
      <c r="V166" s="624">
        <f>+T166+T166*AC165</f>
        <v>31551.66</v>
      </c>
      <c r="W166" s="6">
        <f t="shared" si="103"/>
        <v>-3505.7400000000016</v>
      </c>
      <c r="X166" s="241"/>
      <c r="Y166" s="218">
        <f t="shared" si="85"/>
        <v>-35057.4</v>
      </c>
      <c r="Z166" s="101">
        <f>L166+O166+R166</f>
        <v>75000</v>
      </c>
      <c r="AA166" s="101">
        <f>M166+P166+S166</f>
        <v>75000</v>
      </c>
      <c r="AC166" s="275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</row>
    <row r="167" spans="2:71" s="7" customFormat="1" ht="30" customHeight="1">
      <c r="B167" s="9"/>
      <c r="C167" s="9"/>
      <c r="D167" s="9"/>
      <c r="E167" s="14"/>
      <c r="F167" s="20">
        <v>11003</v>
      </c>
      <c r="G167" s="19" t="s">
        <v>43</v>
      </c>
      <c r="H167" s="5">
        <f>H168</f>
        <v>52139.57</v>
      </c>
      <c r="I167" s="5">
        <f>I168</f>
        <v>84640</v>
      </c>
      <c r="J167" s="5">
        <f t="shared" ref="J167:AA167" si="105">J168</f>
        <v>84640</v>
      </c>
      <c r="K167" s="134">
        <f t="shared" si="90"/>
        <v>0</v>
      </c>
      <c r="L167" s="5">
        <f t="shared" si="105"/>
        <v>120000</v>
      </c>
      <c r="M167" s="5">
        <f t="shared" si="105"/>
        <v>120000</v>
      </c>
      <c r="N167" s="5">
        <f t="shared" si="105"/>
        <v>0</v>
      </c>
      <c r="O167" s="5">
        <f t="shared" si="105"/>
        <v>0</v>
      </c>
      <c r="P167" s="5">
        <f t="shared" si="105"/>
        <v>0</v>
      </c>
      <c r="Q167" s="5">
        <f t="shared" si="105"/>
        <v>0</v>
      </c>
      <c r="R167" s="5">
        <f t="shared" si="105"/>
        <v>0</v>
      </c>
      <c r="S167" s="5">
        <f t="shared" si="105"/>
        <v>0</v>
      </c>
      <c r="T167" s="5">
        <f t="shared" si="105"/>
        <v>84640</v>
      </c>
      <c r="U167" s="6">
        <f t="shared" si="102"/>
        <v>0</v>
      </c>
      <c r="V167" s="621">
        <f>+T167-T167*0.1</f>
        <v>76176</v>
      </c>
      <c r="W167" s="6">
        <f t="shared" si="103"/>
        <v>-8464</v>
      </c>
      <c r="X167" s="241">
        <v>84640</v>
      </c>
      <c r="Y167" s="218">
        <f t="shared" si="85"/>
        <v>0</v>
      </c>
      <c r="Z167" s="5">
        <f t="shared" si="105"/>
        <v>120000</v>
      </c>
      <c r="AA167" s="5">
        <f t="shared" si="105"/>
        <v>120000</v>
      </c>
      <c r="AC167" s="301">
        <f>+W167/T167</f>
        <v>-0.1</v>
      </c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</row>
    <row r="168" spans="2:71" s="4" customFormat="1" ht="27.75" customHeight="1">
      <c r="B168" s="8"/>
      <c r="C168" s="8"/>
      <c r="D168" s="8"/>
      <c r="E168" s="14"/>
      <c r="F168" s="15"/>
      <c r="G168" s="102" t="s">
        <v>260</v>
      </c>
      <c r="H168" s="101">
        <v>52139.57</v>
      </c>
      <c r="I168" s="101">
        <v>84640</v>
      </c>
      <c r="J168" s="101">
        <v>84640</v>
      </c>
      <c r="K168" s="134">
        <f t="shared" si="90"/>
        <v>0</v>
      </c>
      <c r="L168" s="103">
        <v>120000</v>
      </c>
      <c r="M168" s="103">
        <v>120000</v>
      </c>
      <c r="N168" s="103">
        <v>0</v>
      </c>
      <c r="O168" s="103">
        <v>0</v>
      </c>
      <c r="P168" s="103">
        <v>0</v>
      </c>
      <c r="Q168" s="103">
        <v>0</v>
      </c>
      <c r="R168" s="103">
        <v>0</v>
      </c>
      <c r="S168" s="103">
        <v>0</v>
      </c>
      <c r="T168" s="101">
        <f>J168+N168+Q168</f>
        <v>84640</v>
      </c>
      <c r="U168" s="6">
        <f t="shared" si="102"/>
        <v>0</v>
      </c>
      <c r="V168" s="624">
        <f>+T168+T168*AC167</f>
        <v>76176</v>
      </c>
      <c r="W168" s="6">
        <f t="shared" si="103"/>
        <v>-8464</v>
      </c>
      <c r="X168" s="241"/>
      <c r="Y168" s="218">
        <f t="shared" si="85"/>
        <v>-84640</v>
      </c>
      <c r="Z168" s="101">
        <f>L168+O168+R168</f>
        <v>120000</v>
      </c>
      <c r="AA168" s="101">
        <f>M168+P168+S168</f>
        <v>120000</v>
      </c>
      <c r="AC168" s="275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</row>
    <row r="169" spans="2:71" s="7" customFormat="1" ht="28.5" customHeight="1">
      <c r="B169" s="9"/>
      <c r="C169" s="9"/>
      <c r="D169" s="9"/>
      <c r="E169" s="14"/>
      <c r="F169" s="20">
        <v>11004</v>
      </c>
      <c r="G169" s="19" t="s">
        <v>44</v>
      </c>
      <c r="H169" s="5">
        <f>H170</f>
        <v>1424858.8</v>
      </c>
      <c r="I169" s="5">
        <f>I170</f>
        <v>1518760.1</v>
      </c>
      <c r="J169" s="5">
        <f t="shared" ref="J169:AA169" si="106">J170</f>
        <v>1535576.3</v>
      </c>
      <c r="K169" s="134">
        <f t="shared" si="90"/>
        <v>16816.199999999953</v>
      </c>
      <c r="L169" s="5">
        <f t="shared" si="106"/>
        <v>1541587.1</v>
      </c>
      <c r="M169" s="5">
        <f t="shared" si="106"/>
        <v>1541587.1</v>
      </c>
      <c r="N169" s="5">
        <f t="shared" si="106"/>
        <v>0</v>
      </c>
      <c r="O169" s="5">
        <f t="shared" si="106"/>
        <v>0</v>
      </c>
      <c r="P169" s="5">
        <f t="shared" si="106"/>
        <v>0</v>
      </c>
      <c r="Q169" s="5">
        <f t="shared" si="106"/>
        <v>0</v>
      </c>
      <c r="R169" s="5">
        <f t="shared" si="106"/>
        <v>0</v>
      </c>
      <c r="S169" s="5">
        <f t="shared" si="106"/>
        <v>0</v>
      </c>
      <c r="T169" s="5">
        <f t="shared" si="106"/>
        <v>1535576.3</v>
      </c>
      <c r="U169" s="6">
        <f t="shared" si="102"/>
        <v>16816.199999999953</v>
      </c>
      <c r="V169" s="621">
        <f>+T169-T169*0.0084</f>
        <v>1522677.4590799999</v>
      </c>
      <c r="W169" s="6">
        <f t="shared" si="103"/>
        <v>-12898.840920000104</v>
      </c>
      <c r="X169" s="241">
        <v>1512749.3</v>
      </c>
      <c r="Y169" s="218">
        <f t="shared" si="85"/>
        <v>-22827</v>
      </c>
      <c r="Z169" s="5">
        <f t="shared" si="106"/>
        <v>1541587.1</v>
      </c>
      <c r="AA169" s="5">
        <f t="shared" si="106"/>
        <v>1541587.1</v>
      </c>
      <c r="AC169" s="303">
        <f>+W169/T169</f>
        <v>-8.4000000000000671E-3</v>
      </c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</row>
    <row r="170" spans="2:71" s="4" customFormat="1" ht="27.75" customHeight="1">
      <c r="B170" s="8"/>
      <c r="C170" s="8"/>
      <c r="D170" s="8"/>
      <c r="E170" s="14"/>
      <c r="F170" s="15"/>
      <c r="G170" s="102" t="s">
        <v>260</v>
      </c>
      <c r="H170" s="101">
        <v>1424858.8</v>
      </c>
      <c r="I170" s="101">
        <v>1518760.1</v>
      </c>
      <c r="J170" s="103">
        <v>1535576.3</v>
      </c>
      <c r="K170" s="134">
        <f t="shared" si="90"/>
        <v>16816.199999999953</v>
      </c>
      <c r="L170" s="103">
        <f>1518760.1+22827</f>
        <v>1541587.1</v>
      </c>
      <c r="M170" s="103">
        <f>1518760.1+22827</f>
        <v>1541587.1</v>
      </c>
      <c r="N170" s="103">
        <v>0</v>
      </c>
      <c r="O170" s="103">
        <v>0</v>
      </c>
      <c r="P170" s="103">
        <v>0</v>
      </c>
      <c r="Q170" s="103">
        <v>0</v>
      </c>
      <c r="R170" s="103">
        <v>0</v>
      </c>
      <c r="S170" s="103">
        <v>0</v>
      </c>
      <c r="T170" s="101">
        <f>J170+N170+Q170</f>
        <v>1535576.3</v>
      </c>
      <c r="U170" s="6">
        <f t="shared" si="102"/>
        <v>16816.199999999953</v>
      </c>
      <c r="V170" s="624">
        <f>+T170+T170*AC169</f>
        <v>1522677.4590799999</v>
      </c>
      <c r="W170" s="6">
        <f t="shared" si="103"/>
        <v>-12898.840920000104</v>
      </c>
      <c r="X170" s="241"/>
      <c r="Y170" s="218">
        <f t="shared" si="85"/>
        <v>-1535576.3</v>
      </c>
      <c r="Z170" s="101">
        <f>L170+O170+R170</f>
        <v>1541587.1</v>
      </c>
      <c r="AA170" s="101">
        <f>M170+P170+S170</f>
        <v>1541587.1</v>
      </c>
      <c r="AC170" s="275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</row>
    <row r="171" spans="2:71" s="7" customFormat="1" ht="59.45" customHeight="1">
      <c r="B171" s="9"/>
      <c r="C171" s="9"/>
      <c r="D171" s="9"/>
      <c r="E171" s="14"/>
      <c r="F171" s="20">
        <v>11005</v>
      </c>
      <c r="G171" s="19" t="s">
        <v>19</v>
      </c>
      <c r="H171" s="5">
        <f>H172</f>
        <v>75212.710000000006</v>
      </c>
      <c r="I171" s="5">
        <f>I172</f>
        <v>84000</v>
      </c>
      <c r="J171" s="5">
        <f t="shared" ref="J171:AA171" si="107">J172</f>
        <v>54168.1</v>
      </c>
      <c r="K171" s="134">
        <f t="shared" si="90"/>
        <v>-29831.9</v>
      </c>
      <c r="L171" s="5">
        <f t="shared" si="107"/>
        <v>84000</v>
      </c>
      <c r="M171" s="5">
        <f t="shared" si="107"/>
        <v>84000</v>
      </c>
      <c r="N171" s="5">
        <f t="shared" si="107"/>
        <v>0</v>
      </c>
      <c r="O171" s="5">
        <f t="shared" si="107"/>
        <v>0</v>
      </c>
      <c r="P171" s="5">
        <f t="shared" si="107"/>
        <v>0</v>
      </c>
      <c r="Q171" s="5">
        <f t="shared" si="107"/>
        <v>0</v>
      </c>
      <c r="R171" s="5">
        <f t="shared" si="107"/>
        <v>0</v>
      </c>
      <c r="S171" s="5">
        <f t="shared" si="107"/>
        <v>0</v>
      </c>
      <c r="T171" s="5">
        <f t="shared" si="107"/>
        <v>54168.1</v>
      </c>
      <c r="U171" s="6">
        <f t="shared" si="102"/>
        <v>-29831.9</v>
      </c>
      <c r="V171" s="621">
        <f>+T171-T171*0.2</f>
        <v>43334.479999999996</v>
      </c>
      <c r="W171" s="6">
        <f t="shared" si="103"/>
        <v>-10833.620000000003</v>
      </c>
      <c r="X171" s="241">
        <v>54168.1</v>
      </c>
      <c r="Y171" s="218">
        <f t="shared" si="85"/>
        <v>0</v>
      </c>
      <c r="Z171" s="5">
        <f t="shared" si="107"/>
        <v>84000</v>
      </c>
      <c r="AA171" s="5">
        <f t="shared" si="107"/>
        <v>84000</v>
      </c>
      <c r="AC171" s="301">
        <f>+W171/T171</f>
        <v>-0.20000000000000007</v>
      </c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</row>
    <row r="172" spans="2:71" s="4" customFormat="1" ht="27.75" customHeight="1">
      <c r="B172" s="8"/>
      <c r="C172" s="8"/>
      <c r="D172" s="8"/>
      <c r="E172" s="14"/>
      <c r="F172" s="15"/>
      <c r="G172" s="102" t="s">
        <v>260</v>
      </c>
      <c r="H172" s="101">
        <v>75212.710000000006</v>
      </c>
      <c r="I172" s="101">
        <v>84000</v>
      </c>
      <c r="J172" s="101">
        <v>54168.1</v>
      </c>
      <c r="K172" s="134">
        <f t="shared" si="90"/>
        <v>-29831.9</v>
      </c>
      <c r="L172" s="103">
        <v>84000</v>
      </c>
      <c r="M172" s="103">
        <v>84000</v>
      </c>
      <c r="N172" s="103">
        <v>0</v>
      </c>
      <c r="O172" s="103">
        <v>0</v>
      </c>
      <c r="P172" s="103">
        <v>0</v>
      </c>
      <c r="Q172" s="103">
        <v>0</v>
      </c>
      <c r="R172" s="103">
        <v>0</v>
      </c>
      <c r="S172" s="103">
        <v>0</v>
      </c>
      <c r="T172" s="101">
        <f>J172+N172+Q172</f>
        <v>54168.1</v>
      </c>
      <c r="U172" s="6">
        <f t="shared" si="102"/>
        <v>-29831.9</v>
      </c>
      <c r="V172" s="624">
        <f>+T172+T172*AC171</f>
        <v>43334.479999999996</v>
      </c>
      <c r="W172" s="6">
        <f t="shared" si="103"/>
        <v>-10833.620000000003</v>
      </c>
      <c r="X172" s="241"/>
      <c r="Y172" s="218">
        <f t="shared" si="85"/>
        <v>-54168.1</v>
      </c>
      <c r="Z172" s="101">
        <f>L172+O172+R172</f>
        <v>84000</v>
      </c>
      <c r="AA172" s="101">
        <f>M172+P172+S172</f>
        <v>84000</v>
      </c>
      <c r="AC172" s="275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</row>
    <row r="173" spans="2:71" s="7" customFormat="1" ht="107.25" customHeight="1">
      <c r="B173" s="9"/>
      <c r="C173" s="9"/>
      <c r="D173" s="9"/>
      <c r="E173" s="14"/>
      <c r="F173" s="20">
        <v>11006</v>
      </c>
      <c r="G173" s="19" t="s">
        <v>272</v>
      </c>
      <c r="H173" s="5">
        <v>0</v>
      </c>
      <c r="I173" s="5">
        <f>I174</f>
        <v>9786.6</v>
      </c>
      <c r="J173" s="5">
        <f t="shared" ref="J173:AA173" si="108">J174</f>
        <v>9786.6</v>
      </c>
      <c r="K173" s="134">
        <f t="shared" si="90"/>
        <v>0</v>
      </c>
      <c r="L173" s="5">
        <f t="shared" si="108"/>
        <v>9786.6</v>
      </c>
      <c r="M173" s="5">
        <f t="shared" si="108"/>
        <v>9786.6</v>
      </c>
      <c r="N173" s="5">
        <f t="shared" si="108"/>
        <v>0</v>
      </c>
      <c r="O173" s="5">
        <f t="shared" si="108"/>
        <v>0</v>
      </c>
      <c r="P173" s="5">
        <f t="shared" si="108"/>
        <v>0</v>
      </c>
      <c r="Q173" s="5">
        <f t="shared" si="108"/>
        <v>0</v>
      </c>
      <c r="R173" s="5">
        <f t="shared" si="108"/>
        <v>0</v>
      </c>
      <c r="S173" s="5">
        <f t="shared" si="108"/>
        <v>0</v>
      </c>
      <c r="T173" s="5">
        <f t="shared" si="108"/>
        <v>9786.6</v>
      </c>
      <c r="U173" s="6">
        <f t="shared" si="102"/>
        <v>0</v>
      </c>
      <c r="V173" s="621">
        <f>+T173</f>
        <v>9786.6</v>
      </c>
      <c r="W173" s="6">
        <f t="shared" si="103"/>
        <v>0</v>
      </c>
      <c r="X173" s="241">
        <v>5015</v>
      </c>
      <c r="Y173" s="218">
        <f t="shared" si="85"/>
        <v>-4771.6000000000004</v>
      </c>
      <c r="Z173" s="5">
        <f t="shared" si="108"/>
        <v>9786.6</v>
      </c>
      <c r="AA173" s="5">
        <f t="shared" si="108"/>
        <v>9786.6</v>
      </c>
      <c r="AC173" s="301">
        <f>+W173/T173</f>
        <v>0</v>
      </c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</row>
    <row r="174" spans="2:71" s="4" customFormat="1" ht="27.75" customHeight="1">
      <c r="B174" s="8"/>
      <c r="C174" s="8"/>
      <c r="D174" s="8"/>
      <c r="E174" s="14"/>
      <c r="F174" s="15"/>
      <c r="G174" s="102" t="s">
        <v>260</v>
      </c>
      <c r="H174" s="101">
        <v>0</v>
      </c>
      <c r="I174" s="101">
        <v>9786.6</v>
      </c>
      <c r="J174" s="103">
        <v>9786.6</v>
      </c>
      <c r="K174" s="134">
        <f t="shared" si="90"/>
        <v>0</v>
      </c>
      <c r="L174" s="103">
        <v>9786.6</v>
      </c>
      <c r="M174" s="103">
        <v>9786.6</v>
      </c>
      <c r="N174" s="103">
        <v>0</v>
      </c>
      <c r="O174" s="103">
        <v>0</v>
      </c>
      <c r="P174" s="103">
        <v>0</v>
      </c>
      <c r="Q174" s="103">
        <v>0</v>
      </c>
      <c r="R174" s="103">
        <v>0</v>
      </c>
      <c r="S174" s="103">
        <v>0</v>
      </c>
      <c r="T174" s="101">
        <f>J174+N174+Q174</f>
        <v>9786.6</v>
      </c>
      <c r="U174" s="6">
        <f t="shared" si="102"/>
        <v>0</v>
      </c>
      <c r="V174" s="624">
        <f>+T174+T174*AC173</f>
        <v>9786.6</v>
      </c>
      <c r="W174" s="6">
        <f t="shared" si="103"/>
        <v>0</v>
      </c>
      <c r="X174" s="241"/>
      <c r="Y174" s="218">
        <f t="shared" si="85"/>
        <v>-9786.6</v>
      </c>
      <c r="Z174" s="101">
        <f>L174+O174+R174</f>
        <v>9786.6</v>
      </c>
      <c r="AA174" s="101">
        <f>M174+P174+S174</f>
        <v>9786.6</v>
      </c>
      <c r="AC174" s="275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</row>
    <row r="175" spans="2:71" s="7" customFormat="1" ht="49.5" customHeight="1">
      <c r="B175" s="9"/>
      <c r="C175" s="9"/>
      <c r="D175" s="9"/>
      <c r="E175" s="14"/>
      <c r="F175" s="20">
        <v>32001</v>
      </c>
      <c r="G175" s="19" t="s">
        <v>273</v>
      </c>
      <c r="H175" s="5">
        <f>H176</f>
        <v>7407</v>
      </c>
      <c r="I175" s="5">
        <f>I176</f>
        <v>8400</v>
      </c>
      <c r="J175" s="5">
        <f t="shared" ref="J175:AA175" si="109">J176</f>
        <v>8400</v>
      </c>
      <c r="K175" s="134">
        <f t="shared" si="90"/>
        <v>0</v>
      </c>
      <c r="L175" s="5">
        <f t="shared" si="109"/>
        <v>13378</v>
      </c>
      <c r="M175" s="5">
        <f t="shared" si="109"/>
        <v>13378</v>
      </c>
      <c r="N175" s="5">
        <f t="shared" si="109"/>
        <v>0</v>
      </c>
      <c r="O175" s="5">
        <f t="shared" si="109"/>
        <v>0</v>
      </c>
      <c r="P175" s="5">
        <f t="shared" si="109"/>
        <v>0</v>
      </c>
      <c r="Q175" s="5">
        <f t="shared" si="109"/>
        <v>0</v>
      </c>
      <c r="R175" s="5">
        <f t="shared" si="109"/>
        <v>0</v>
      </c>
      <c r="S175" s="5">
        <f t="shared" si="109"/>
        <v>0</v>
      </c>
      <c r="T175" s="5">
        <f t="shared" si="109"/>
        <v>8400</v>
      </c>
      <c r="U175" s="6">
        <f t="shared" si="102"/>
        <v>0</v>
      </c>
      <c r="V175" s="621">
        <f>+T175-T175*0.1</f>
        <v>7560</v>
      </c>
      <c r="W175" s="6">
        <f t="shared" si="103"/>
        <v>-840</v>
      </c>
      <c r="X175" s="241">
        <v>8400</v>
      </c>
      <c r="Y175" s="218">
        <f t="shared" si="85"/>
        <v>0</v>
      </c>
      <c r="Z175" s="5">
        <f t="shared" si="109"/>
        <v>13378</v>
      </c>
      <c r="AA175" s="5">
        <f t="shared" si="109"/>
        <v>13378</v>
      </c>
      <c r="AC175" s="301">
        <f>+W175/T175</f>
        <v>-0.1</v>
      </c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</row>
    <row r="176" spans="2:71" s="4" customFormat="1" ht="30.6" customHeight="1">
      <c r="B176" s="8"/>
      <c r="C176" s="8"/>
      <c r="D176" s="8"/>
      <c r="E176" s="14"/>
      <c r="F176" s="15"/>
      <c r="G176" s="102" t="s">
        <v>260</v>
      </c>
      <c r="H176" s="101">
        <v>7407</v>
      </c>
      <c r="I176" s="101">
        <v>8400</v>
      </c>
      <c r="J176" s="101">
        <v>8400</v>
      </c>
      <c r="K176" s="134">
        <f t="shared" si="90"/>
        <v>0</v>
      </c>
      <c r="L176" s="103">
        <f>8400+4978</f>
        <v>13378</v>
      </c>
      <c r="M176" s="103">
        <f>8400+4978</f>
        <v>13378</v>
      </c>
      <c r="N176" s="103">
        <v>0</v>
      </c>
      <c r="O176" s="103">
        <v>0</v>
      </c>
      <c r="P176" s="103">
        <v>0</v>
      </c>
      <c r="Q176" s="103">
        <v>0</v>
      </c>
      <c r="R176" s="103">
        <v>0</v>
      </c>
      <c r="S176" s="103">
        <v>0</v>
      </c>
      <c r="T176" s="101">
        <f>J176+N176+Q176</f>
        <v>8400</v>
      </c>
      <c r="U176" s="6">
        <f t="shared" si="102"/>
        <v>0</v>
      </c>
      <c r="V176" s="624">
        <f>+T176+T176*AC175</f>
        <v>7560</v>
      </c>
      <c r="W176" s="6">
        <f t="shared" si="103"/>
        <v>-840</v>
      </c>
      <c r="X176" s="241"/>
      <c r="Y176" s="218">
        <f t="shared" si="85"/>
        <v>-8400</v>
      </c>
      <c r="Z176" s="101">
        <f>L176+O176+R176</f>
        <v>13378</v>
      </c>
      <c r="AA176" s="101">
        <f>M176+P176+S176</f>
        <v>13378</v>
      </c>
      <c r="AC176" s="275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</row>
    <row r="177" spans="2:71" s="47" customFormat="1" ht="72" customHeight="1">
      <c r="B177" s="46"/>
      <c r="C177" s="46"/>
      <c r="D177" s="46"/>
      <c r="E177" s="223">
        <v>1130</v>
      </c>
      <c r="F177" s="216" t="s">
        <v>391</v>
      </c>
      <c r="G177" s="228" t="s">
        <v>125</v>
      </c>
      <c r="H177" s="3">
        <f>+H178+H180+H182+H184</f>
        <v>888147.23</v>
      </c>
      <c r="I177" s="3">
        <f>+I178+I180+I182+I184</f>
        <v>1851385.0000000002</v>
      </c>
      <c r="J177" s="3">
        <f t="shared" ref="J177:AB177" si="110">+J178+J180+J182+J184</f>
        <v>1740313.7835000001</v>
      </c>
      <c r="K177" s="3">
        <f t="shared" si="110"/>
        <v>-111071.21650000005</v>
      </c>
      <c r="L177" s="3">
        <f t="shared" si="110"/>
        <v>1743736.7</v>
      </c>
      <c r="M177" s="3">
        <f t="shared" si="110"/>
        <v>1756073.8</v>
      </c>
      <c r="N177" s="3">
        <f t="shared" si="110"/>
        <v>0</v>
      </c>
      <c r="O177" s="3">
        <f t="shared" si="110"/>
        <v>0</v>
      </c>
      <c r="P177" s="3">
        <f t="shared" si="110"/>
        <v>0</v>
      </c>
      <c r="Q177" s="3">
        <f t="shared" si="110"/>
        <v>0</v>
      </c>
      <c r="R177" s="3">
        <f t="shared" si="110"/>
        <v>0</v>
      </c>
      <c r="S177" s="3">
        <f t="shared" si="110"/>
        <v>0</v>
      </c>
      <c r="T177" s="229">
        <f t="shared" si="110"/>
        <v>1740313.7835000001</v>
      </c>
      <c r="U177" s="229">
        <f t="shared" si="110"/>
        <v>-111071.21650000005</v>
      </c>
      <c r="V177" s="626">
        <f t="shared" si="110"/>
        <v>1740313.7835000001</v>
      </c>
      <c r="W177" s="229">
        <f t="shared" si="110"/>
        <v>0</v>
      </c>
      <c r="X177" s="298">
        <f t="shared" si="110"/>
        <v>1731836.48</v>
      </c>
      <c r="Y177" s="218">
        <f t="shared" si="85"/>
        <v>-8477.3035000001546</v>
      </c>
      <c r="Z177" s="229">
        <f t="shared" si="110"/>
        <v>1743736.7</v>
      </c>
      <c r="AA177" s="229">
        <f t="shared" si="110"/>
        <v>1756073.8</v>
      </c>
      <c r="AB177" s="3">
        <f t="shared" si="110"/>
        <v>0</v>
      </c>
      <c r="AC177" s="301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</row>
    <row r="178" spans="2:71" s="7" customFormat="1" ht="96.75" customHeight="1">
      <c r="B178" s="9"/>
      <c r="C178" s="9"/>
      <c r="D178" s="9"/>
      <c r="E178" s="14"/>
      <c r="F178" s="20" t="s">
        <v>131</v>
      </c>
      <c r="G178" s="19" t="s">
        <v>124</v>
      </c>
      <c r="H178" s="5">
        <f>H179</f>
        <v>786809.79</v>
      </c>
      <c r="I178" s="5">
        <f t="shared" ref="I178:AA178" si="111">I179</f>
        <v>1746798.1</v>
      </c>
      <c r="J178" s="5">
        <f t="shared" si="111"/>
        <v>1637996.3</v>
      </c>
      <c r="K178" s="134">
        <f t="shared" si="90"/>
        <v>-108801.80000000005</v>
      </c>
      <c r="L178" s="5">
        <f t="shared" si="111"/>
        <v>1636782.9</v>
      </c>
      <c r="M178" s="5">
        <f t="shared" si="111"/>
        <v>1648502.4</v>
      </c>
      <c r="N178" s="5">
        <f t="shared" si="111"/>
        <v>0</v>
      </c>
      <c r="O178" s="5">
        <f t="shared" si="111"/>
        <v>0</v>
      </c>
      <c r="P178" s="5">
        <f t="shared" si="111"/>
        <v>0</v>
      </c>
      <c r="Q178" s="5">
        <f t="shared" si="111"/>
        <v>0</v>
      </c>
      <c r="R178" s="5">
        <f t="shared" si="111"/>
        <v>0</v>
      </c>
      <c r="S178" s="5">
        <f t="shared" si="111"/>
        <v>0</v>
      </c>
      <c r="T178" s="5">
        <f t="shared" si="111"/>
        <v>1637996.3</v>
      </c>
      <c r="U178" s="6">
        <f t="shared" ref="U178:U185" si="112">+T178-I178</f>
        <v>-108801.80000000005</v>
      </c>
      <c r="V178" s="621">
        <f>+T178</f>
        <v>1637996.3</v>
      </c>
      <c r="W178" s="6">
        <f>+V178-T178</f>
        <v>0</v>
      </c>
      <c r="X178" s="241">
        <v>1637996.3</v>
      </c>
      <c r="Y178" s="218">
        <f t="shared" si="85"/>
        <v>0</v>
      </c>
      <c r="Z178" s="5">
        <f t="shared" si="111"/>
        <v>1636782.9</v>
      </c>
      <c r="AA178" s="5">
        <f t="shared" si="111"/>
        <v>1648502.4</v>
      </c>
      <c r="AC178" s="301">
        <f>+W178/T178</f>
        <v>0</v>
      </c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</row>
    <row r="179" spans="2:71" s="4" customFormat="1" ht="27.75" customHeight="1">
      <c r="B179" s="8"/>
      <c r="C179" s="8"/>
      <c r="D179" s="8"/>
      <c r="E179" s="14"/>
      <c r="F179" s="15"/>
      <c r="G179" s="102" t="s">
        <v>97</v>
      </c>
      <c r="H179" s="101">
        <v>786809.79</v>
      </c>
      <c r="I179" s="101">
        <v>1746798.1</v>
      </c>
      <c r="J179" s="101">
        <v>1637996.3</v>
      </c>
      <c r="K179" s="134">
        <f t="shared" si="90"/>
        <v>-108801.80000000005</v>
      </c>
      <c r="L179" s="101">
        <v>1636782.9</v>
      </c>
      <c r="M179" s="101">
        <v>1648502.4</v>
      </c>
      <c r="N179" s="103"/>
      <c r="O179" s="103"/>
      <c r="P179" s="103"/>
      <c r="Q179" s="103">
        <v>0</v>
      </c>
      <c r="R179" s="103">
        <v>0</v>
      </c>
      <c r="S179" s="103">
        <v>0</v>
      </c>
      <c r="T179" s="101">
        <f>J179+N179+Q179</f>
        <v>1637996.3</v>
      </c>
      <c r="U179" s="6">
        <f t="shared" si="112"/>
        <v>-108801.80000000005</v>
      </c>
      <c r="V179" s="624">
        <f>+T179+T179*AC178</f>
        <v>1637996.3</v>
      </c>
      <c r="W179" s="6">
        <f t="shared" ref="W179:W185" si="113">+V179-T179</f>
        <v>0</v>
      </c>
      <c r="X179" s="241"/>
      <c r="Y179" s="218">
        <f t="shared" si="85"/>
        <v>-1637996.3</v>
      </c>
      <c r="Z179" s="101">
        <f>L179+O179+R179</f>
        <v>1636782.9</v>
      </c>
      <c r="AA179" s="101">
        <f>M179+P179+S179</f>
        <v>1648502.4</v>
      </c>
      <c r="AC179" s="275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</row>
    <row r="180" spans="2:71" s="7" customFormat="1" ht="64.5" customHeight="1">
      <c r="B180" s="9"/>
      <c r="C180" s="9"/>
      <c r="D180" s="9"/>
      <c r="E180" s="14"/>
      <c r="F180" s="20" t="s">
        <v>69</v>
      </c>
      <c r="G180" s="19" t="s">
        <v>126</v>
      </c>
      <c r="H180" s="5">
        <f>H181</f>
        <v>87793.46</v>
      </c>
      <c r="I180" s="5">
        <f>I181</f>
        <v>92519</v>
      </c>
      <c r="J180" s="5">
        <f t="shared" ref="J180:AA180" si="114">J181</f>
        <v>93840.183499999999</v>
      </c>
      <c r="K180" s="134">
        <f t="shared" si="90"/>
        <v>1321.1834999999992</v>
      </c>
      <c r="L180" s="5">
        <f t="shared" si="114"/>
        <v>94885.9</v>
      </c>
      <c r="M180" s="5">
        <f t="shared" si="114"/>
        <v>95503.5</v>
      </c>
      <c r="N180" s="5">
        <f t="shared" si="114"/>
        <v>0</v>
      </c>
      <c r="O180" s="5">
        <f t="shared" si="114"/>
        <v>0</v>
      </c>
      <c r="P180" s="5">
        <f t="shared" si="114"/>
        <v>0</v>
      </c>
      <c r="Q180" s="5">
        <f t="shared" si="114"/>
        <v>0</v>
      </c>
      <c r="R180" s="5">
        <f t="shared" si="114"/>
        <v>0</v>
      </c>
      <c r="S180" s="5">
        <f t="shared" si="114"/>
        <v>0</v>
      </c>
      <c r="T180" s="5">
        <f t="shared" si="114"/>
        <v>93840.183499999999</v>
      </c>
      <c r="U180" s="6">
        <f t="shared" si="112"/>
        <v>1321.1834999999992</v>
      </c>
      <c r="V180" s="621">
        <f>+T180</f>
        <v>93840.183499999999</v>
      </c>
      <c r="W180" s="6">
        <f t="shared" si="113"/>
        <v>0</v>
      </c>
      <c r="X180" s="241">
        <v>93840.18</v>
      </c>
      <c r="Y180" s="218">
        <f t="shared" si="85"/>
        <v>-3.5000000061700121E-3</v>
      </c>
      <c r="Z180" s="5">
        <f t="shared" si="114"/>
        <v>94885.9</v>
      </c>
      <c r="AA180" s="5">
        <f t="shared" si="114"/>
        <v>95503.5</v>
      </c>
      <c r="AC180" s="301">
        <f>+W180/T180</f>
        <v>0</v>
      </c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</row>
    <row r="181" spans="2:71" s="4" customFormat="1" ht="27.75" customHeight="1">
      <c r="B181" s="8"/>
      <c r="C181" s="8"/>
      <c r="D181" s="8"/>
      <c r="E181" s="14"/>
      <c r="F181" s="15"/>
      <c r="G181" s="102" t="s">
        <v>97</v>
      </c>
      <c r="H181" s="101">
        <v>87793.46</v>
      </c>
      <c r="I181" s="101">
        <v>92519</v>
      </c>
      <c r="J181" s="103">
        <v>93840.183499999999</v>
      </c>
      <c r="K181" s="134">
        <f t="shared" si="90"/>
        <v>1321.1834999999992</v>
      </c>
      <c r="L181" s="103">
        <v>94885.9</v>
      </c>
      <c r="M181" s="103">
        <v>95503.5</v>
      </c>
      <c r="N181" s="103">
        <v>0</v>
      </c>
      <c r="O181" s="103">
        <v>0</v>
      </c>
      <c r="P181" s="103">
        <v>0</v>
      </c>
      <c r="Q181" s="103">
        <v>0</v>
      </c>
      <c r="R181" s="103">
        <v>0</v>
      </c>
      <c r="S181" s="103">
        <v>0</v>
      </c>
      <c r="T181" s="101">
        <f>J181+N181+Q181</f>
        <v>93840.183499999999</v>
      </c>
      <c r="U181" s="6">
        <f t="shared" si="112"/>
        <v>1321.1834999999992</v>
      </c>
      <c r="V181" s="624">
        <f>+T181+T181*AC180</f>
        <v>93840.183499999999</v>
      </c>
      <c r="W181" s="6">
        <f t="shared" si="113"/>
        <v>0</v>
      </c>
      <c r="X181" s="241"/>
      <c r="Y181" s="218">
        <f t="shared" si="85"/>
        <v>-93840.183499999999</v>
      </c>
      <c r="Z181" s="101">
        <f>L181+O181+R181</f>
        <v>94885.9</v>
      </c>
      <c r="AA181" s="101">
        <f>M181+P181+S181</f>
        <v>95503.5</v>
      </c>
      <c r="AC181" s="275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</row>
    <row r="182" spans="2:71" s="7" customFormat="1" ht="69.75" customHeight="1">
      <c r="B182" s="9"/>
      <c r="C182" s="9"/>
      <c r="D182" s="9"/>
      <c r="E182" s="14"/>
      <c r="F182" s="20" t="s">
        <v>127</v>
      </c>
      <c r="G182" s="19" t="s">
        <v>128</v>
      </c>
      <c r="H182" s="5">
        <f>H183</f>
        <v>13524</v>
      </c>
      <c r="I182" s="5">
        <f>I183</f>
        <v>8477.2999999999993</v>
      </c>
      <c r="J182" s="5">
        <f>J183</f>
        <v>8477.2999999999993</v>
      </c>
      <c r="K182" s="134">
        <f t="shared" si="90"/>
        <v>0</v>
      </c>
      <c r="L182" s="5">
        <f t="shared" ref="L182:AA182" si="115">L183</f>
        <v>8477.2999999999993</v>
      </c>
      <c r="M182" s="5">
        <f t="shared" si="115"/>
        <v>8477.2999999999993</v>
      </c>
      <c r="N182" s="5">
        <f t="shared" si="115"/>
        <v>0</v>
      </c>
      <c r="O182" s="5">
        <f t="shared" si="115"/>
        <v>0</v>
      </c>
      <c r="P182" s="5">
        <f t="shared" si="115"/>
        <v>0</v>
      </c>
      <c r="Q182" s="5">
        <f t="shared" si="115"/>
        <v>0</v>
      </c>
      <c r="R182" s="5">
        <f t="shared" si="115"/>
        <v>0</v>
      </c>
      <c r="S182" s="5">
        <f t="shared" si="115"/>
        <v>0</v>
      </c>
      <c r="T182" s="5">
        <f t="shared" si="115"/>
        <v>8477.2999999999993</v>
      </c>
      <c r="U182" s="6">
        <f t="shared" si="112"/>
        <v>0</v>
      </c>
      <c r="V182" s="621">
        <f>+T182</f>
        <v>8477.2999999999993</v>
      </c>
      <c r="W182" s="6">
        <f t="shared" si="113"/>
        <v>0</v>
      </c>
      <c r="X182" s="241">
        <v>0</v>
      </c>
      <c r="Y182" s="218">
        <f t="shared" si="85"/>
        <v>-8477.2999999999993</v>
      </c>
      <c r="Z182" s="5">
        <f t="shared" si="115"/>
        <v>8477.2999999999993</v>
      </c>
      <c r="AA182" s="5">
        <f t="shared" si="115"/>
        <v>8477.2999999999993</v>
      </c>
      <c r="AC182" s="301">
        <f>+W182/T182</f>
        <v>0</v>
      </c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</row>
    <row r="183" spans="2:71" s="4" customFormat="1" ht="27.75" customHeight="1">
      <c r="B183" s="8"/>
      <c r="C183" s="8"/>
      <c r="D183" s="8"/>
      <c r="E183" s="14"/>
      <c r="F183" s="15"/>
      <c r="G183" s="102" t="s">
        <v>97</v>
      </c>
      <c r="H183" s="101">
        <v>13524</v>
      </c>
      <c r="I183" s="101">
        <v>8477.2999999999993</v>
      </c>
      <c r="J183" s="103">
        <v>8477.2999999999993</v>
      </c>
      <c r="K183" s="134">
        <f t="shared" si="90"/>
        <v>0</v>
      </c>
      <c r="L183" s="103">
        <v>8477.2999999999993</v>
      </c>
      <c r="M183" s="103">
        <v>8477.2999999999993</v>
      </c>
      <c r="N183" s="103">
        <v>0</v>
      </c>
      <c r="O183" s="103">
        <v>0</v>
      </c>
      <c r="P183" s="103">
        <v>0</v>
      </c>
      <c r="Q183" s="103">
        <v>0</v>
      </c>
      <c r="R183" s="103">
        <v>0</v>
      </c>
      <c r="S183" s="103">
        <v>0</v>
      </c>
      <c r="T183" s="101">
        <f>J183+N183+Q183</f>
        <v>8477.2999999999993</v>
      </c>
      <c r="U183" s="6">
        <f t="shared" si="112"/>
        <v>0</v>
      </c>
      <c r="V183" s="624">
        <f>+T183+T183*AC182</f>
        <v>8477.2999999999993</v>
      </c>
      <c r="W183" s="6">
        <f t="shared" si="113"/>
        <v>0</v>
      </c>
      <c r="X183" s="241"/>
      <c r="Y183" s="218">
        <f t="shared" si="85"/>
        <v>-8477.2999999999993</v>
      </c>
      <c r="Z183" s="101">
        <f>L183+O183+R183</f>
        <v>8477.2999999999993</v>
      </c>
      <c r="AA183" s="101">
        <f>M183+P183+S183</f>
        <v>8477.2999999999993</v>
      </c>
      <c r="AC183" s="275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</row>
    <row r="184" spans="2:71" s="7" customFormat="1" ht="60" customHeight="1">
      <c r="B184" s="9"/>
      <c r="C184" s="9"/>
      <c r="D184" s="9"/>
      <c r="E184" s="14"/>
      <c r="F184" s="20" t="s">
        <v>129</v>
      </c>
      <c r="G184" s="19" t="s">
        <v>130</v>
      </c>
      <c r="H184" s="5">
        <f>H185</f>
        <v>19.98</v>
      </c>
      <c r="I184" s="5">
        <f>I185</f>
        <v>3590.6</v>
      </c>
      <c r="J184" s="5">
        <f>J185</f>
        <v>0</v>
      </c>
      <c r="K184" s="134">
        <f t="shared" si="90"/>
        <v>-3590.6</v>
      </c>
      <c r="L184" s="5">
        <f t="shared" ref="L184:AA184" si="116">L185</f>
        <v>3590.6</v>
      </c>
      <c r="M184" s="5">
        <f t="shared" si="116"/>
        <v>3590.6</v>
      </c>
      <c r="N184" s="5">
        <f t="shared" si="116"/>
        <v>0</v>
      </c>
      <c r="O184" s="5">
        <f t="shared" si="116"/>
        <v>0</v>
      </c>
      <c r="P184" s="5">
        <f t="shared" si="116"/>
        <v>0</v>
      </c>
      <c r="Q184" s="5">
        <f t="shared" si="116"/>
        <v>0</v>
      </c>
      <c r="R184" s="5">
        <f t="shared" si="116"/>
        <v>0</v>
      </c>
      <c r="S184" s="5">
        <f t="shared" si="116"/>
        <v>0</v>
      </c>
      <c r="T184" s="5">
        <f t="shared" si="116"/>
        <v>0</v>
      </c>
      <c r="U184" s="6">
        <f t="shared" si="112"/>
        <v>-3590.6</v>
      </c>
      <c r="V184" s="621">
        <f>+T184</f>
        <v>0</v>
      </c>
      <c r="W184" s="6">
        <f t="shared" si="113"/>
        <v>0</v>
      </c>
      <c r="X184" s="241">
        <v>0</v>
      </c>
      <c r="Y184" s="218">
        <f t="shared" si="85"/>
        <v>0</v>
      </c>
      <c r="Z184" s="5">
        <f t="shared" si="116"/>
        <v>3590.6</v>
      </c>
      <c r="AA184" s="5">
        <f t="shared" si="116"/>
        <v>3590.6</v>
      </c>
      <c r="AC184" s="301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</row>
    <row r="185" spans="2:71" s="4" customFormat="1" ht="27.75" customHeight="1">
      <c r="B185" s="8"/>
      <c r="C185" s="8"/>
      <c r="D185" s="8"/>
      <c r="E185" s="14"/>
      <c r="F185" s="15"/>
      <c r="G185" s="102" t="s">
        <v>97</v>
      </c>
      <c r="H185" s="101">
        <v>19.98</v>
      </c>
      <c r="I185" s="101">
        <v>3590.6</v>
      </c>
      <c r="J185" s="103">
        <v>0</v>
      </c>
      <c r="K185" s="134">
        <f t="shared" si="90"/>
        <v>-3590.6</v>
      </c>
      <c r="L185" s="103">
        <v>3590.6</v>
      </c>
      <c r="M185" s="103">
        <v>3590.6</v>
      </c>
      <c r="N185" s="103"/>
      <c r="O185" s="103"/>
      <c r="P185" s="103"/>
      <c r="Q185" s="103"/>
      <c r="R185" s="103"/>
      <c r="S185" s="103"/>
      <c r="T185" s="101">
        <f>J185+N185+Q185</f>
        <v>0</v>
      </c>
      <c r="U185" s="6">
        <f t="shared" si="112"/>
        <v>-3590.6</v>
      </c>
      <c r="V185" s="624">
        <f>+T185+T185*AC184</f>
        <v>0</v>
      </c>
      <c r="W185" s="6">
        <f t="shared" si="113"/>
        <v>0</v>
      </c>
      <c r="X185" s="241"/>
      <c r="Y185" s="218">
        <f t="shared" si="85"/>
        <v>0</v>
      </c>
      <c r="Z185" s="101">
        <f>L185+O185+R185</f>
        <v>3590.6</v>
      </c>
      <c r="AA185" s="101">
        <f>M185+P185+S185</f>
        <v>3590.6</v>
      </c>
      <c r="AC185" s="275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</row>
    <row r="186" spans="2:71" s="54" customFormat="1" ht="28.5" customHeight="1">
      <c r="B186" s="53"/>
      <c r="C186" s="53"/>
      <c r="D186" s="53"/>
      <c r="E186" s="230">
        <v>1146</v>
      </c>
      <c r="F186" s="216" t="s">
        <v>391</v>
      </c>
      <c r="G186" s="217" t="s">
        <v>132</v>
      </c>
      <c r="H186" s="6">
        <f>+H187+H200+H213+H226+H233+H240+H243+H251+H259+H267+H269+H271+H274+H287+H289+H291+H293+H295+H297+H299+H301+H303+H305+H307+H319+H325+H338+H340+H342+H344+H346</f>
        <v>88868051.519999981</v>
      </c>
      <c r="I186" s="6">
        <f>+I187+I200+I213+I226+I233+I240+I243+I251+I259+I267+I269+I271+I274+I287+I289+I291+I293+I295+I297+I299+I301+I303+I305+I307+I319+I325+I338+I340+I342+I344+I346</f>
        <v>99854695.200000018</v>
      </c>
      <c r="J186" s="6">
        <f t="shared" ref="J186:AA186" si="117">+J187+J200+J213+J226+J233+J240+J243+J251+J259+J267+J269+J271+J274+J287+J289+J291+J293+J295+J297+J299+J301+J303+J305+J307+J319+J325+J338+J340+J342+J344+J346</f>
        <v>103540263.59073614</v>
      </c>
      <c r="K186" s="6">
        <f t="shared" si="117"/>
        <v>3685568.3907361091</v>
      </c>
      <c r="L186" s="6">
        <f t="shared" si="117"/>
        <v>106082293.85500005</v>
      </c>
      <c r="M186" s="6">
        <f t="shared" si="117"/>
        <v>107063860.32999998</v>
      </c>
      <c r="N186" s="6">
        <f t="shared" si="117"/>
        <v>0</v>
      </c>
      <c r="O186" s="6">
        <f t="shared" si="117"/>
        <v>0</v>
      </c>
      <c r="P186" s="6">
        <f t="shared" si="117"/>
        <v>0</v>
      </c>
      <c r="Q186" s="6">
        <f t="shared" si="117"/>
        <v>977750</v>
      </c>
      <c r="R186" s="6">
        <f t="shared" si="117"/>
        <v>643291.30000000005</v>
      </c>
      <c r="S186" s="6">
        <f t="shared" si="117"/>
        <v>653535.4</v>
      </c>
      <c r="T186" s="222">
        <f t="shared" si="117"/>
        <v>104518013.59073614</v>
      </c>
      <c r="U186" s="222">
        <f t="shared" si="117"/>
        <v>4663318.3907361086</v>
      </c>
      <c r="V186" s="621">
        <f t="shared" si="117"/>
        <v>103572964.75169392</v>
      </c>
      <c r="W186" s="222">
        <f t="shared" si="117"/>
        <v>-945048.83904218359</v>
      </c>
      <c r="X186" s="241">
        <f t="shared" si="117"/>
        <v>103375169.47000001</v>
      </c>
      <c r="Y186" s="218">
        <f t="shared" si="85"/>
        <v>-1142844.1207361221</v>
      </c>
      <c r="Z186" s="222">
        <f t="shared" si="117"/>
        <v>106725585.15500005</v>
      </c>
      <c r="AA186" s="222">
        <f t="shared" si="117"/>
        <v>107717395.72999999</v>
      </c>
      <c r="AC186" s="275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</row>
    <row r="187" spans="2:71" s="7" customFormat="1" ht="51.75" customHeight="1">
      <c r="B187" s="9"/>
      <c r="C187" s="9"/>
      <c r="D187" s="9"/>
      <c r="E187" s="14"/>
      <c r="F187" s="20" t="s">
        <v>100</v>
      </c>
      <c r="G187" s="19" t="s">
        <v>133</v>
      </c>
      <c r="H187" s="5">
        <f>SUM(H188:H199)</f>
        <v>26601059.890000001</v>
      </c>
      <c r="I187" s="5">
        <f>SUM(I188:I199)</f>
        <v>30464532.800000004</v>
      </c>
      <c r="J187" s="5">
        <f t="shared" ref="J187:AA187" si="118">SUM(J188:J199)</f>
        <v>35575912.600000001</v>
      </c>
      <c r="K187" s="5">
        <f t="shared" si="118"/>
        <v>5111379.8000000007</v>
      </c>
      <c r="L187" s="5">
        <f t="shared" si="118"/>
        <v>35854488</v>
      </c>
      <c r="M187" s="5">
        <f t="shared" si="118"/>
        <v>35908331.600000001</v>
      </c>
      <c r="N187" s="5">
        <f t="shared" si="118"/>
        <v>0</v>
      </c>
      <c r="O187" s="5">
        <f t="shared" si="118"/>
        <v>0</v>
      </c>
      <c r="P187" s="5">
        <f t="shared" si="118"/>
        <v>0</v>
      </c>
      <c r="Q187" s="5">
        <f t="shared" si="118"/>
        <v>0</v>
      </c>
      <c r="R187" s="5">
        <f t="shared" si="118"/>
        <v>0</v>
      </c>
      <c r="S187" s="5">
        <f t="shared" si="118"/>
        <v>0</v>
      </c>
      <c r="T187" s="5">
        <f t="shared" si="118"/>
        <v>35575912.600000001</v>
      </c>
      <c r="U187" s="5">
        <f t="shared" si="118"/>
        <v>5111379.8000000007</v>
      </c>
      <c r="V187" s="621">
        <f>+T187-T187*0.0084</f>
        <v>35277074.934160002</v>
      </c>
      <c r="W187" s="5">
        <f>+V187-T187</f>
        <v>-298837.66583999991</v>
      </c>
      <c r="X187" s="242">
        <v>35575912.600000001</v>
      </c>
      <c r="Y187" s="218">
        <f t="shared" si="85"/>
        <v>0</v>
      </c>
      <c r="Z187" s="5">
        <f t="shared" si="118"/>
        <v>35854488</v>
      </c>
      <c r="AA187" s="5">
        <f t="shared" si="118"/>
        <v>35908331.600000001</v>
      </c>
      <c r="AC187" s="303">
        <f>+W187/T187</f>
        <v>-8.3999999999999977E-3</v>
      </c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</row>
    <row r="188" spans="2:71" ht="33.75" customHeight="1">
      <c r="B188" s="123"/>
      <c r="C188" s="123"/>
      <c r="D188" s="123"/>
      <c r="E188" s="21"/>
      <c r="F188" s="22"/>
      <c r="G188" s="102" t="s">
        <v>96</v>
      </c>
      <c r="H188" s="101">
        <v>6048608.5</v>
      </c>
      <c r="I188" s="101">
        <v>7263186.2000000002</v>
      </c>
      <c r="J188" s="103">
        <v>8014505</v>
      </c>
      <c r="K188" s="103">
        <f t="shared" si="90"/>
        <v>751318.79999999981</v>
      </c>
      <c r="L188" s="103">
        <v>8272775.7000000002</v>
      </c>
      <c r="M188" s="103">
        <v>8411619.4000000004</v>
      </c>
      <c r="N188" s="103">
        <v>0</v>
      </c>
      <c r="O188" s="103">
        <v>0</v>
      </c>
      <c r="P188" s="103">
        <v>0</v>
      </c>
      <c r="Q188" s="103">
        <v>0</v>
      </c>
      <c r="R188" s="103">
        <v>0</v>
      </c>
      <c r="S188" s="103">
        <v>0</v>
      </c>
      <c r="T188" s="101">
        <f t="shared" ref="T188:T199" si="119">J188+N188+Q188</f>
        <v>8014505</v>
      </c>
      <c r="U188" s="6">
        <f t="shared" ref="U188:U199" si="120">+T188-I188</f>
        <v>751318.79999999981</v>
      </c>
      <c r="V188" s="624">
        <f>+T188-T188*0.0084</f>
        <v>7947183.1579999998</v>
      </c>
      <c r="W188" s="5">
        <f t="shared" ref="W188:W251" si="121">+V188-T188</f>
        <v>-67321.842000000179</v>
      </c>
      <c r="X188" s="241"/>
      <c r="Y188" s="218">
        <f t="shared" si="85"/>
        <v>-8014505</v>
      </c>
      <c r="Z188" s="101">
        <f t="shared" ref="Z188:Z199" si="122">L188+O188+R188</f>
        <v>8272775.7000000002</v>
      </c>
      <c r="AA188" s="101">
        <f t="shared" ref="AA188:AA199" si="123">M188+P188+S188</f>
        <v>8411619.4000000004</v>
      </c>
    </row>
    <row r="189" spans="2:71" s="4" customFormat="1" ht="27.75" customHeight="1">
      <c r="B189" s="8"/>
      <c r="C189" s="8"/>
      <c r="D189" s="8"/>
      <c r="E189" s="14"/>
      <c r="F189" s="15"/>
      <c r="G189" s="102" t="s">
        <v>97</v>
      </c>
      <c r="H189" s="101">
        <v>439650.6</v>
      </c>
      <c r="I189" s="101">
        <v>494440</v>
      </c>
      <c r="J189" s="103">
        <v>750454.5</v>
      </c>
      <c r="K189" s="103">
        <f t="shared" si="90"/>
        <v>256014.5</v>
      </c>
      <c r="L189" s="103">
        <v>802413.9</v>
      </c>
      <c r="M189" s="103">
        <v>837270.1</v>
      </c>
      <c r="N189" s="103">
        <v>0</v>
      </c>
      <c r="O189" s="103">
        <v>0</v>
      </c>
      <c r="P189" s="103">
        <v>0</v>
      </c>
      <c r="Q189" s="103">
        <v>0</v>
      </c>
      <c r="R189" s="103">
        <v>0</v>
      </c>
      <c r="S189" s="103">
        <v>0</v>
      </c>
      <c r="T189" s="101">
        <f t="shared" si="119"/>
        <v>750454.5</v>
      </c>
      <c r="U189" s="6">
        <f t="shared" si="120"/>
        <v>256014.5</v>
      </c>
      <c r="V189" s="624">
        <f t="shared" ref="V189:V199" si="124">+T189-T189*0.0084</f>
        <v>744150.68220000004</v>
      </c>
      <c r="W189" s="5">
        <f t="shared" si="121"/>
        <v>-6303.8177999999607</v>
      </c>
      <c r="X189" s="241"/>
      <c r="Y189" s="218">
        <f t="shared" si="85"/>
        <v>-750454.5</v>
      </c>
      <c r="Z189" s="101">
        <f t="shared" si="122"/>
        <v>802413.9</v>
      </c>
      <c r="AA189" s="101">
        <f t="shared" si="123"/>
        <v>837270.1</v>
      </c>
      <c r="AC189" s="275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</row>
    <row r="190" spans="2:71" ht="17.25">
      <c r="B190" s="123"/>
      <c r="C190" s="123"/>
      <c r="D190" s="123"/>
      <c r="E190" s="21"/>
      <c r="F190" s="22"/>
      <c r="G190" s="102" t="s">
        <v>134</v>
      </c>
      <c r="H190" s="101">
        <v>1768513.9</v>
      </c>
      <c r="I190" s="101">
        <v>2156262.9</v>
      </c>
      <c r="J190" s="101">
        <v>2581417.2000000002</v>
      </c>
      <c r="K190" s="103">
        <f t="shared" si="90"/>
        <v>425154.30000000028</v>
      </c>
      <c r="L190" s="101">
        <v>2548462.2999999998</v>
      </c>
      <c r="M190" s="101">
        <v>2528709.7000000002</v>
      </c>
      <c r="N190" s="103">
        <v>0</v>
      </c>
      <c r="O190" s="103">
        <v>0</v>
      </c>
      <c r="P190" s="103">
        <v>0</v>
      </c>
      <c r="Q190" s="103">
        <v>0</v>
      </c>
      <c r="R190" s="103">
        <v>0</v>
      </c>
      <c r="S190" s="103">
        <v>0</v>
      </c>
      <c r="T190" s="101">
        <f t="shared" si="119"/>
        <v>2581417.2000000002</v>
      </c>
      <c r="U190" s="6">
        <f t="shared" si="120"/>
        <v>425154.30000000028</v>
      </c>
      <c r="V190" s="624">
        <f t="shared" si="124"/>
        <v>2559733.2955200002</v>
      </c>
      <c r="W190" s="5">
        <f t="shared" si="121"/>
        <v>-21683.904480000027</v>
      </c>
      <c r="X190" s="241"/>
      <c r="Y190" s="218">
        <f t="shared" si="85"/>
        <v>-2581417.2000000002</v>
      </c>
      <c r="Z190" s="101">
        <f t="shared" si="122"/>
        <v>2548462.2999999998</v>
      </c>
      <c r="AA190" s="101">
        <f t="shared" si="123"/>
        <v>2528709.7000000002</v>
      </c>
    </row>
    <row r="191" spans="2:71" ht="17.25">
      <c r="B191" s="123"/>
      <c r="C191" s="123"/>
      <c r="D191" s="123"/>
      <c r="E191" s="21"/>
      <c r="F191" s="22"/>
      <c r="G191" s="102" t="s">
        <v>135</v>
      </c>
      <c r="H191" s="101">
        <v>2699221.8</v>
      </c>
      <c r="I191" s="101">
        <v>2809253.8</v>
      </c>
      <c r="J191" s="101">
        <v>3207160.2</v>
      </c>
      <c r="K191" s="103">
        <f t="shared" si="90"/>
        <v>397906.40000000037</v>
      </c>
      <c r="L191" s="101">
        <v>3282419</v>
      </c>
      <c r="M191" s="101">
        <v>3231398.2</v>
      </c>
      <c r="N191" s="103">
        <v>0</v>
      </c>
      <c r="O191" s="103">
        <v>0</v>
      </c>
      <c r="P191" s="103">
        <v>0</v>
      </c>
      <c r="Q191" s="103">
        <v>0</v>
      </c>
      <c r="R191" s="103">
        <v>0</v>
      </c>
      <c r="S191" s="103">
        <v>0</v>
      </c>
      <c r="T191" s="101">
        <f t="shared" si="119"/>
        <v>3207160.2</v>
      </c>
      <c r="U191" s="6">
        <f t="shared" si="120"/>
        <v>397906.40000000037</v>
      </c>
      <c r="V191" s="624">
        <f t="shared" si="124"/>
        <v>3180220.0543200001</v>
      </c>
      <c r="W191" s="5">
        <f t="shared" si="121"/>
        <v>-26940.145680000074</v>
      </c>
      <c r="X191" s="241"/>
      <c r="Y191" s="218">
        <f t="shared" si="85"/>
        <v>-3207160.2</v>
      </c>
      <c r="Z191" s="101">
        <f t="shared" si="122"/>
        <v>3282419</v>
      </c>
      <c r="AA191" s="101">
        <f t="shared" si="123"/>
        <v>3231398.2</v>
      </c>
    </row>
    <row r="192" spans="2:71" ht="17.25">
      <c r="B192" s="123"/>
      <c r="C192" s="123"/>
      <c r="D192" s="123"/>
      <c r="E192" s="21"/>
      <c r="F192" s="22"/>
      <c r="G192" s="102" t="s">
        <v>136</v>
      </c>
      <c r="H192" s="101">
        <v>2371866.2999999998</v>
      </c>
      <c r="I192" s="101">
        <v>2631963.6</v>
      </c>
      <c r="J192" s="101">
        <v>3215319.3</v>
      </c>
      <c r="K192" s="103">
        <f t="shared" si="90"/>
        <v>583355.69999999972</v>
      </c>
      <c r="L192" s="101">
        <v>3197822.2</v>
      </c>
      <c r="M192" s="101">
        <v>3192910.7</v>
      </c>
      <c r="N192" s="103">
        <v>0</v>
      </c>
      <c r="O192" s="103">
        <v>0</v>
      </c>
      <c r="P192" s="103">
        <v>0</v>
      </c>
      <c r="Q192" s="103">
        <v>0</v>
      </c>
      <c r="R192" s="103">
        <v>0</v>
      </c>
      <c r="S192" s="103">
        <v>0</v>
      </c>
      <c r="T192" s="101">
        <f t="shared" si="119"/>
        <v>3215319.3</v>
      </c>
      <c r="U192" s="6">
        <f t="shared" si="120"/>
        <v>583355.69999999972</v>
      </c>
      <c r="V192" s="624">
        <f t="shared" si="124"/>
        <v>3188310.6178799998</v>
      </c>
      <c r="W192" s="5">
        <f t="shared" si="121"/>
        <v>-27008.682120000012</v>
      </c>
      <c r="X192" s="241"/>
      <c r="Y192" s="218">
        <f t="shared" si="85"/>
        <v>-3215319.3</v>
      </c>
      <c r="Z192" s="101">
        <f t="shared" si="122"/>
        <v>3197822.2</v>
      </c>
      <c r="AA192" s="101">
        <f t="shared" si="123"/>
        <v>3192910.7</v>
      </c>
    </row>
    <row r="193" spans="2:71" ht="17.25">
      <c r="B193" s="123"/>
      <c r="C193" s="123"/>
      <c r="D193" s="123"/>
      <c r="E193" s="21"/>
      <c r="F193" s="22"/>
      <c r="G193" s="102" t="s">
        <v>137</v>
      </c>
      <c r="H193" s="101">
        <v>2234293.1</v>
      </c>
      <c r="I193" s="101">
        <v>2501624.5</v>
      </c>
      <c r="J193" s="101">
        <v>3102979.8</v>
      </c>
      <c r="K193" s="103">
        <f t="shared" si="90"/>
        <v>601355.29999999981</v>
      </c>
      <c r="L193" s="101">
        <v>3115457.6</v>
      </c>
      <c r="M193" s="101">
        <v>3116499.1</v>
      </c>
      <c r="N193" s="103">
        <v>0</v>
      </c>
      <c r="O193" s="103">
        <v>0</v>
      </c>
      <c r="P193" s="103">
        <v>0</v>
      </c>
      <c r="Q193" s="103">
        <v>0</v>
      </c>
      <c r="R193" s="103">
        <v>0</v>
      </c>
      <c r="S193" s="103">
        <v>0</v>
      </c>
      <c r="T193" s="101">
        <f t="shared" si="119"/>
        <v>3102979.8</v>
      </c>
      <c r="U193" s="6">
        <f t="shared" si="120"/>
        <v>601355.29999999981</v>
      </c>
      <c r="V193" s="624">
        <f t="shared" si="124"/>
        <v>3076914.7696799999</v>
      </c>
      <c r="W193" s="5">
        <f t="shared" si="121"/>
        <v>-26065.030319999903</v>
      </c>
      <c r="X193" s="241"/>
      <c r="Y193" s="218">
        <f t="shared" si="85"/>
        <v>-3102979.8</v>
      </c>
      <c r="Z193" s="101">
        <f t="shared" si="122"/>
        <v>3115457.6</v>
      </c>
      <c r="AA193" s="101">
        <f t="shared" si="123"/>
        <v>3116499.1</v>
      </c>
    </row>
    <row r="194" spans="2:71" ht="17.25">
      <c r="B194" s="123"/>
      <c r="C194" s="123"/>
      <c r="D194" s="123"/>
      <c r="E194" s="21"/>
      <c r="F194" s="22"/>
      <c r="G194" s="102" t="s">
        <v>138</v>
      </c>
      <c r="H194" s="101">
        <v>2494676.6</v>
      </c>
      <c r="I194" s="101">
        <v>2794478.4</v>
      </c>
      <c r="J194" s="101">
        <v>3463333.2</v>
      </c>
      <c r="K194" s="103">
        <f t="shared" si="90"/>
        <v>668854.80000000028</v>
      </c>
      <c r="L194" s="101">
        <v>3474461.9</v>
      </c>
      <c r="M194" s="101">
        <v>3408547.4</v>
      </c>
      <c r="N194" s="103">
        <v>0</v>
      </c>
      <c r="O194" s="103">
        <v>0</v>
      </c>
      <c r="P194" s="103">
        <v>0</v>
      </c>
      <c r="Q194" s="103">
        <v>0</v>
      </c>
      <c r="R194" s="103">
        <v>0</v>
      </c>
      <c r="S194" s="103">
        <v>0</v>
      </c>
      <c r="T194" s="101">
        <f t="shared" si="119"/>
        <v>3463333.2</v>
      </c>
      <c r="U194" s="6">
        <f t="shared" si="120"/>
        <v>668854.80000000028</v>
      </c>
      <c r="V194" s="624">
        <f t="shared" si="124"/>
        <v>3434241.2011200003</v>
      </c>
      <c r="W194" s="5">
        <f t="shared" si="121"/>
        <v>-29091.998879999854</v>
      </c>
      <c r="X194" s="241"/>
      <c r="Y194" s="218">
        <f t="shared" si="85"/>
        <v>-3463333.2</v>
      </c>
      <c r="Z194" s="101">
        <f t="shared" si="122"/>
        <v>3474461.9</v>
      </c>
      <c r="AA194" s="101">
        <f t="shared" si="123"/>
        <v>3408547.4</v>
      </c>
    </row>
    <row r="195" spans="2:71" ht="17.25">
      <c r="B195" s="123"/>
      <c r="C195" s="123"/>
      <c r="D195" s="123"/>
      <c r="E195" s="21"/>
      <c r="F195" s="22"/>
      <c r="G195" s="102" t="s">
        <v>139</v>
      </c>
      <c r="H195" s="101">
        <v>2267234.2999999998</v>
      </c>
      <c r="I195" s="101">
        <v>2455810.2999999998</v>
      </c>
      <c r="J195" s="101">
        <v>2873117.6</v>
      </c>
      <c r="K195" s="103">
        <f t="shared" si="90"/>
        <v>417307.30000000028</v>
      </c>
      <c r="L195" s="101">
        <v>2871881.6</v>
      </c>
      <c r="M195" s="101">
        <v>2933438.2</v>
      </c>
      <c r="N195" s="103">
        <v>0</v>
      </c>
      <c r="O195" s="103">
        <v>0</v>
      </c>
      <c r="P195" s="103">
        <v>0</v>
      </c>
      <c r="Q195" s="103">
        <v>0</v>
      </c>
      <c r="R195" s="103">
        <v>0</v>
      </c>
      <c r="S195" s="103">
        <v>0</v>
      </c>
      <c r="T195" s="101">
        <f t="shared" si="119"/>
        <v>2873117.6</v>
      </c>
      <c r="U195" s="6">
        <f t="shared" si="120"/>
        <v>417307.30000000028</v>
      </c>
      <c r="V195" s="624">
        <f t="shared" si="124"/>
        <v>2848983.4121600003</v>
      </c>
      <c r="W195" s="5">
        <f t="shared" si="121"/>
        <v>-24134.187839999795</v>
      </c>
      <c r="X195" s="241"/>
      <c r="Y195" s="218">
        <f t="shared" si="85"/>
        <v>-2873117.6</v>
      </c>
      <c r="Z195" s="101">
        <f t="shared" si="122"/>
        <v>2871881.6</v>
      </c>
      <c r="AA195" s="101">
        <f t="shared" si="123"/>
        <v>2933438.2</v>
      </c>
    </row>
    <row r="196" spans="2:71" ht="17.25">
      <c r="B196" s="123"/>
      <c r="C196" s="123"/>
      <c r="D196" s="123"/>
      <c r="E196" s="21"/>
      <c r="F196" s="22"/>
      <c r="G196" s="102" t="s">
        <v>140</v>
      </c>
      <c r="H196" s="101">
        <v>2700468.49</v>
      </c>
      <c r="I196" s="101">
        <v>3220481.6</v>
      </c>
      <c r="J196" s="101">
        <v>3631128.6</v>
      </c>
      <c r="K196" s="103">
        <f t="shared" si="90"/>
        <v>410647</v>
      </c>
      <c r="L196" s="101">
        <v>3624618.6</v>
      </c>
      <c r="M196" s="101">
        <v>3635038.1</v>
      </c>
      <c r="N196" s="103">
        <v>0</v>
      </c>
      <c r="O196" s="103">
        <v>0</v>
      </c>
      <c r="P196" s="103">
        <v>0</v>
      </c>
      <c r="Q196" s="103">
        <v>0</v>
      </c>
      <c r="R196" s="103">
        <v>0</v>
      </c>
      <c r="S196" s="103">
        <v>0</v>
      </c>
      <c r="T196" s="101">
        <f t="shared" si="119"/>
        <v>3631128.6</v>
      </c>
      <c r="U196" s="6">
        <f t="shared" si="120"/>
        <v>410647</v>
      </c>
      <c r="V196" s="624">
        <f t="shared" si="124"/>
        <v>3600627.1197600001</v>
      </c>
      <c r="W196" s="5">
        <f t="shared" si="121"/>
        <v>-30501.480239999946</v>
      </c>
      <c r="X196" s="241"/>
      <c r="Y196" s="218">
        <f t="shared" si="85"/>
        <v>-3631128.6</v>
      </c>
      <c r="Z196" s="101">
        <f t="shared" si="122"/>
        <v>3624618.6</v>
      </c>
      <c r="AA196" s="101">
        <f t="shared" si="123"/>
        <v>3635038.1</v>
      </c>
    </row>
    <row r="197" spans="2:71" ht="17.25">
      <c r="B197" s="123"/>
      <c r="C197" s="123"/>
      <c r="D197" s="123"/>
      <c r="E197" s="21"/>
      <c r="F197" s="22"/>
      <c r="G197" s="102" t="s">
        <v>141</v>
      </c>
      <c r="H197" s="101">
        <v>1607262.7</v>
      </c>
      <c r="I197" s="101">
        <v>1867378.1</v>
      </c>
      <c r="J197" s="101">
        <v>2046759.2</v>
      </c>
      <c r="K197" s="103">
        <f t="shared" si="90"/>
        <v>179381.09999999986</v>
      </c>
      <c r="L197" s="101">
        <v>1993012.3</v>
      </c>
      <c r="M197" s="101">
        <v>1955732.7</v>
      </c>
      <c r="N197" s="103">
        <v>0</v>
      </c>
      <c r="O197" s="103">
        <v>0</v>
      </c>
      <c r="P197" s="103">
        <v>0</v>
      </c>
      <c r="Q197" s="103">
        <v>0</v>
      </c>
      <c r="R197" s="103">
        <v>0</v>
      </c>
      <c r="S197" s="103">
        <v>0</v>
      </c>
      <c r="T197" s="101">
        <f t="shared" si="119"/>
        <v>2046759.2</v>
      </c>
      <c r="U197" s="6">
        <f t="shared" si="120"/>
        <v>179381.09999999986</v>
      </c>
      <c r="V197" s="624">
        <f t="shared" si="124"/>
        <v>2029566.4227199999</v>
      </c>
      <c r="W197" s="5">
        <f t="shared" si="121"/>
        <v>-17192.777280000038</v>
      </c>
      <c r="X197" s="241"/>
      <c r="Y197" s="218">
        <f t="shared" si="85"/>
        <v>-2046759.2</v>
      </c>
      <c r="Z197" s="101">
        <f t="shared" si="122"/>
        <v>1993012.3</v>
      </c>
      <c r="AA197" s="101">
        <f t="shared" si="123"/>
        <v>1955732.7</v>
      </c>
    </row>
    <row r="198" spans="2:71" ht="17.25">
      <c r="B198" s="123"/>
      <c r="C198" s="123"/>
      <c r="D198" s="123"/>
      <c r="E198" s="21"/>
      <c r="F198" s="22"/>
      <c r="G198" s="102" t="s">
        <v>142</v>
      </c>
      <c r="H198" s="101">
        <v>607596.69999999995</v>
      </c>
      <c r="I198" s="101">
        <v>702045.3</v>
      </c>
      <c r="J198" s="101">
        <v>867801</v>
      </c>
      <c r="K198" s="103">
        <f t="shared" si="90"/>
        <v>165755.69999999995</v>
      </c>
      <c r="L198" s="101">
        <v>861146.9</v>
      </c>
      <c r="M198" s="101">
        <v>855026.8</v>
      </c>
      <c r="N198" s="103">
        <v>0</v>
      </c>
      <c r="O198" s="103">
        <v>0</v>
      </c>
      <c r="P198" s="103">
        <v>0</v>
      </c>
      <c r="Q198" s="103">
        <v>0</v>
      </c>
      <c r="R198" s="103">
        <v>0</v>
      </c>
      <c r="S198" s="103">
        <v>0</v>
      </c>
      <c r="T198" s="101">
        <f t="shared" si="119"/>
        <v>867801</v>
      </c>
      <c r="U198" s="6">
        <f t="shared" si="120"/>
        <v>165755.69999999995</v>
      </c>
      <c r="V198" s="624">
        <f t="shared" si="124"/>
        <v>860511.47160000005</v>
      </c>
      <c r="W198" s="5">
        <f t="shared" si="121"/>
        <v>-7289.5283999999519</v>
      </c>
      <c r="X198" s="241"/>
      <c r="Y198" s="218">
        <f t="shared" si="85"/>
        <v>-867801</v>
      </c>
      <c r="Z198" s="101">
        <f t="shared" si="122"/>
        <v>861146.9</v>
      </c>
      <c r="AA198" s="101">
        <f t="shared" si="123"/>
        <v>855026.8</v>
      </c>
    </row>
    <row r="199" spans="2:71" ht="17.25">
      <c r="B199" s="123"/>
      <c r="C199" s="123"/>
      <c r="D199" s="123"/>
      <c r="E199" s="21"/>
      <c r="F199" s="22"/>
      <c r="G199" s="102" t="s">
        <v>143</v>
      </c>
      <c r="H199" s="101">
        <v>1361666.9</v>
      </c>
      <c r="I199" s="101">
        <v>1567608.1</v>
      </c>
      <c r="J199" s="101">
        <v>1821937</v>
      </c>
      <c r="K199" s="103">
        <f t="shared" si="90"/>
        <v>254328.89999999991</v>
      </c>
      <c r="L199" s="101">
        <v>1810016</v>
      </c>
      <c r="M199" s="101">
        <v>1802141.2</v>
      </c>
      <c r="N199" s="103">
        <v>0</v>
      </c>
      <c r="O199" s="103">
        <v>0</v>
      </c>
      <c r="P199" s="103">
        <v>0</v>
      </c>
      <c r="Q199" s="103">
        <v>0</v>
      </c>
      <c r="R199" s="103">
        <v>0</v>
      </c>
      <c r="S199" s="103">
        <v>0</v>
      </c>
      <c r="T199" s="101">
        <f t="shared" si="119"/>
        <v>1821937</v>
      </c>
      <c r="U199" s="6">
        <f t="shared" si="120"/>
        <v>254328.89999999991</v>
      </c>
      <c r="V199" s="624">
        <f t="shared" si="124"/>
        <v>1806632.7291999999</v>
      </c>
      <c r="W199" s="5">
        <f t="shared" si="121"/>
        <v>-15304.270800000057</v>
      </c>
      <c r="X199" s="241"/>
      <c r="Y199" s="218">
        <f t="shared" si="85"/>
        <v>-1821937</v>
      </c>
      <c r="Z199" s="101">
        <f t="shared" si="122"/>
        <v>1810016</v>
      </c>
      <c r="AA199" s="101">
        <f t="shared" si="123"/>
        <v>1802141.2</v>
      </c>
    </row>
    <row r="200" spans="2:71" s="7" customFormat="1" ht="51.75" customHeight="1">
      <c r="B200" s="9"/>
      <c r="C200" s="9"/>
      <c r="D200" s="9"/>
      <c r="E200" s="14"/>
      <c r="F200" s="20" t="s">
        <v>69</v>
      </c>
      <c r="G200" s="19" t="s">
        <v>144</v>
      </c>
      <c r="H200" s="5">
        <f>SUM(H201:H212)</f>
        <v>37403602.399999999</v>
      </c>
      <c r="I200" s="5">
        <f>SUM(I201:I212)</f>
        <v>39994132.5</v>
      </c>
      <c r="J200" s="5">
        <f t="shared" ref="J200:AA200" si="125">SUM(J201:J212)</f>
        <v>40775541.200000003</v>
      </c>
      <c r="K200" s="5">
        <f t="shared" si="125"/>
        <v>781408.70000000112</v>
      </c>
      <c r="L200" s="5">
        <f t="shared" si="125"/>
        <v>41803142.800000004</v>
      </c>
      <c r="M200" s="5">
        <f t="shared" si="125"/>
        <v>42461345.000000007</v>
      </c>
      <c r="N200" s="5">
        <f t="shared" si="125"/>
        <v>0</v>
      </c>
      <c r="O200" s="5">
        <f t="shared" si="125"/>
        <v>0</v>
      </c>
      <c r="P200" s="5">
        <f t="shared" si="125"/>
        <v>0</v>
      </c>
      <c r="Q200" s="5">
        <f t="shared" si="125"/>
        <v>0</v>
      </c>
      <c r="R200" s="5">
        <f t="shared" si="125"/>
        <v>0</v>
      </c>
      <c r="S200" s="5">
        <f t="shared" si="125"/>
        <v>0</v>
      </c>
      <c r="T200" s="5">
        <f t="shared" si="125"/>
        <v>40775541.200000003</v>
      </c>
      <c r="U200" s="5">
        <f t="shared" si="125"/>
        <v>781408.70000000112</v>
      </c>
      <c r="V200" s="621">
        <f>+T200-T200*0.0084</f>
        <v>40433026.653920002</v>
      </c>
      <c r="W200" s="5">
        <f t="shared" si="121"/>
        <v>-342514.5460800007</v>
      </c>
      <c r="X200" s="242">
        <v>40775541.200000003</v>
      </c>
      <c r="Y200" s="218">
        <f t="shared" si="85"/>
        <v>0</v>
      </c>
      <c r="Z200" s="5">
        <f t="shared" si="125"/>
        <v>41803142.800000004</v>
      </c>
      <c r="AA200" s="5">
        <f t="shared" si="125"/>
        <v>42461345.000000007</v>
      </c>
      <c r="AC200" s="303">
        <f>+W200/T200</f>
        <v>-8.4000000000000168E-3</v>
      </c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</row>
    <row r="201" spans="2:71" ht="33.75" customHeight="1">
      <c r="B201" s="123"/>
      <c r="C201" s="123"/>
      <c r="D201" s="123"/>
      <c r="E201" s="21"/>
      <c r="F201" s="22"/>
      <c r="G201" s="102" t="s">
        <v>96</v>
      </c>
      <c r="H201" s="101">
        <v>9436594.6999999993</v>
      </c>
      <c r="I201" s="101">
        <v>10260725.6</v>
      </c>
      <c r="J201" s="101">
        <v>9044713.3000000007</v>
      </c>
      <c r="K201" s="101">
        <f t="shared" si="90"/>
        <v>-1216012.2999999989</v>
      </c>
      <c r="L201" s="101">
        <v>9336183</v>
      </c>
      <c r="M201" s="101">
        <v>9492874.0999999996</v>
      </c>
      <c r="N201" s="101">
        <v>0</v>
      </c>
      <c r="O201" s="101">
        <v>0</v>
      </c>
      <c r="P201" s="101">
        <v>0</v>
      </c>
      <c r="Q201" s="101">
        <v>0</v>
      </c>
      <c r="R201" s="101">
        <v>0</v>
      </c>
      <c r="S201" s="101">
        <v>0</v>
      </c>
      <c r="T201" s="101">
        <f t="shared" ref="T201:T212" si="126">J201+N201+Q201</f>
        <v>9044713.3000000007</v>
      </c>
      <c r="U201" s="6">
        <f t="shared" ref="U201:U212" si="127">+T201-I201</f>
        <v>-1216012.2999999989</v>
      </c>
      <c r="V201" s="624">
        <f t="shared" ref="V201:V264" si="128">+T201-T201*0.0084</f>
        <v>8968737.7082800008</v>
      </c>
      <c r="W201" s="5">
        <f t="shared" si="121"/>
        <v>-75975.591719999909</v>
      </c>
      <c r="X201" s="241"/>
      <c r="Y201" s="218">
        <f t="shared" si="85"/>
        <v>-9044713.3000000007</v>
      </c>
      <c r="Z201" s="101">
        <f t="shared" ref="Z201:Z212" si="129">L201+O201+R201</f>
        <v>9336183</v>
      </c>
      <c r="AA201" s="101">
        <f t="shared" ref="AA201:AA212" si="130">M201+P201+S201</f>
        <v>9492874.0999999996</v>
      </c>
    </row>
    <row r="202" spans="2:71" ht="33.75" customHeight="1">
      <c r="B202" s="123"/>
      <c r="C202" s="123"/>
      <c r="D202" s="123"/>
      <c r="E202" s="21"/>
      <c r="F202" s="22"/>
      <c r="G202" s="102" t="s">
        <v>97</v>
      </c>
      <c r="H202" s="101">
        <v>784186.4</v>
      </c>
      <c r="I202" s="101">
        <v>806464.8</v>
      </c>
      <c r="J202" s="101">
        <v>1107297.1000000001</v>
      </c>
      <c r="K202" s="101">
        <f t="shared" si="90"/>
        <v>300832.30000000005</v>
      </c>
      <c r="L202" s="101">
        <v>1135633.3</v>
      </c>
      <c r="M202" s="101">
        <v>1145990.7</v>
      </c>
      <c r="N202" s="101">
        <v>0</v>
      </c>
      <c r="O202" s="101">
        <v>0</v>
      </c>
      <c r="P202" s="101">
        <v>0</v>
      </c>
      <c r="Q202" s="101">
        <v>0</v>
      </c>
      <c r="R202" s="101">
        <v>0</v>
      </c>
      <c r="S202" s="101">
        <v>0</v>
      </c>
      <c r="T202" s="101">
        <f t="shared" si="126"/>
        <v>1107297.1000000001</v>
      </c>
      <c r="U202" s="6">
        <f t="shared" si="127"/>
        <v>300832.30000000005</v>
      </c>
      <c r="V202" s="624">
        <f t="shared" si="128"/>
        <v>1097995.8043600002</v>
      </c>
      <c r="W202" s="5">
        <f t="shared" si="121"/>
        <v>-9301.2956399999093</v>
      </c>
      <c r="X202" s="241"/>
      <c r="Y202" s="218">
        <f t="shared" si="85"/>
        <v>-1107297.1000000001</v>
      </c>
      <c r="Z202" s="101">
        <f t="shared" si="129"/>
        <v>1135633.3</v>
      </c>
      <c r="AA202" s="101">
        <f t="shared" si="130"/>
        <v>1145990.7</v>
      </c>
    </row>
    <row r="203" spans="2:71" ht="17.25">
      <c r="B203" s="123"/>
      <c r="C203" s="123"/>
      <c r="D203" s="123"/>
      <c r="E203" s="21"/>
      <c r="F203" s="22"/>
      <c r="G203" s="102" t="s">
        <v>134</v>
      </c>
      <c r="H203" s="101">
        <v>2229372.2000000002</v>
      </c>
      <c r="I203" s="101">
        <v>2596168.9</v>
      </c>
      <c r="J203" s="101">
        <v>2805081.8</v>
      </c>
      <c r="K203" s="101">
        <f t="shared" si="90"/>
        <v>208912.89999999991</v>
      </c>
      <c r="L203" s="101">
        <v>2864567</v>
      </c>
      <c r="M203" s="101">
        <v>2897234.3</v>
      </c>
      <c r="N203" s="101">
        <v>0</v>
      </c>
      <c r="O203" s="101">
        <v>0</v>
      </c>
      <c r="P203" s="101">
        <v>0</v>
      </c>
      <c r="Q203" s="101">
        <v>0</v>
      </c>
      <c r="R203" s="101">
        <v>0</v>
      </c>
      <c r="S203" s="101">
        <v>0</v>
      </c>
      <c r="T203" s="101">
        <f t="shared" si="126"/>
        <v>2805081.8</v>
      </c>
      <c r="U203" s="6">
        <f t="shared" si="127"/>
        <v>208912.89999999991</v>
      </c>
      <c r="V203" s="624">
        <f t="shared" si="128"/>
        <v>2781519.1128799999</v>
      </c>
      <c r="W203" s="5">
        <f t="shared" si="121"/>
        <v>-23562.6871199999</v>
      </c>
      <c r="X203" s="241"/>
      <c r="Y203" s="218">
        <f t="shared" si="85"/>
        <v>-2805081.8</v>
      </c>
      <c r="Z203" s="101">
        <f t="shared" si="129"/>
        <v>2864567</v>
      </c>
      <c r="AA203" s="101">
        <f t="shared" si="130"/>
        <v>2897234.3</v>
      </c>
    </row>
    <row r="204" spans="2:71" ht="17.25">
      <c r="B204" s="123"/>
      <c r="C204" s="123"/>
      <c r="D204" s="123"/>
      <c r="E204" s="21"/>
      <c r="F204" s="22"/>
      <c r="G204" s="102" t="s">
        <v>135</v>
      </c>
      <c r="H204" s="101">
        <v>3166360.8</v>
      </c>
      <c r="I204" s="101">
        <v>3259424.9</v>
      </c>
      <c r="J204" s="101">
        <v>3639914.9</v>
      </c>
      <c r="K204" s="101">
        <f t="shared" si="90"/>
        <v>380490</v>
      </c>
      <c r="L204" s="101">
        <v>3835694.1</v>
      </c>
      <c r="M204" s="101">
        <v>3884461.8</v>
      </c>
      <c r="N204" s="101">
        <v>0</v>
      </c>
      <c r="O204" s="101">
        <v>0</v>
      </c>
      <c r="P204" s="101">
        <v>0</v>
      </c>
      <c r="Q204" s="101">
        <v>0</v>
      </c>
      <c r="R204" s="101">
        <v>0</v>
      </c>
      <c r="S204" s="101">
        <v>0</v>
      </c>
      <c r="T204" s="101">
        <f t="shared" si="126"/>
        <v>3639914.9</v>
      </c>
      <c r="U204" s="6">
        <f t="shared" si="127"/>
        <v>380490</v>
      </c>
      <c r="V204" s="624">
        <f t="shared" si="128"/>
        <v>3609339.6148399999</v>
      </c>
      <c r="W204" s="5">
        <f t="shared" si="121"/>
        <v>-30575.28515999997</v>
      </c>
      <c r="X204" s="241"/>
      <c r="Y204" s="218">
        <f t="shared" ref="Y204:Y267" si="131">+X204-T204</f>
        <v>-3639914.9</v>
      </c>
      <c r="Z204" s="101">
        <f t="shared" si="129"/>
        <v>3835694.1</v>
      </c>
      <c r="AA204" s="101">
        <f t="shared" si="130"/>
        <v>3884461.8</v>
      </c>
    </row>
    <row r="205" spans="2:71" ht="17.25">
      <c r="B205" s="123"/>
      <c r="C205" s="123"/>
      <c r="D205" s="123"/>
      <c r="E205" s="21"/>
      <c r="F205" s="22"/>
      <c r="G205" s="102" t="s">
        <v>136</v>
      </c>
      <c r="H205" s="101">
        <v>3692861.2</v>
      </c>
      <c r="I205" s="101">
        <v>3598121.6</v>
      </c>
      <c r="J205" s="101">
        <v>3717379.3</v>
      </c>
      <c r="K205" s="101">
        <f t="shared" si="90"/>
        <v>119257.69999999972</v>
      </c>
      <c r="L205" s="101">
        <v>3858998.5</v>
      </c>
      <c r="M205" s="101">
        <v>3988608.8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>
        <f t="shared" si="126"/>
        <v>3717379.3</v>
      </c>
      <c r="U205" s="6">
        <f t="shared" si="127"/>
        <v>119257.69999999972</v>
      </c>
      <c r="V205" s="624">
        <f t="shared" si="128"/>
        <v>3686153.3138799998</v>
      </c>
      <c r="W205" s="5">
        <f t="shared" si="121"/>
        <v>-31225.986120000016</v>
      </c>
      <c r="X205" s="241"/>
      <c r="Y205" s="218">
        <f t="shared" si="131"/>
        <v>-3717379.3</v>
      </c>
      <c r="Z205" s="101">
        <f t="shared" si="129"/>
        <v>3858998.5</v>
      </c>
      <c r="AA205" s="101">
        <f t="shared" si="130"/>
        <v>3988608.8</v>
      </c>
    </row>
    <row r="206" spans="2:71" ht="17.25">
      <c r="B206" s="123"/>
      <c r="C206" s="123"/>
      <c r="D206" s="123"/>
      <c r="E206" s="21"/>
      <c r="F206" s="22"/>
      <c r="G206" s="102" t="s">
        <v>137</v>
      </c>
      <c r="H206" s="101">
        <v>3065371.7</v>
      </c>
      <c r="I206" s="101">
        <v>3213029.9</v>
      </c>
      <c r="J206" s="101">
        <v>3484621.7</v>
      </c>
      <c r="K206" s="101">
        <f t="shared" si="90"/>
        <v>271591.80000000028</v>
      </c>
      <c r="L206" s="101">
        <v>3506710.9</v>
      </c>
      <c r="M206" s="101">
        <v>3507883.2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>
        <f t="shared" si="126"/>
        <v>3484621.7</v>
      </c>
      <c r="U206" s="6">
        <f t="shared" si="127"/>
        <v>271591.80000000028</v>
      </c>
      <c r="V206" s="624">
        <f t="shared" si="128"/>
        <v>3455350.8777200002</v>
      </c>
      <c r="W206" s="5">
        <f t="shared" si="121"/>
        <v>-29270.822279999964</v>
      </c>
      <c r="X206" s="241"/>
      <c r="Y206" s="218">
        <f t="shared" si="131"/>
        <v>-3484621.7</v>
      </c>
      <c r="Z206" s="101">
        <f t="shared" si="129"/>
        <v>3506710.9</v>
      </c>
      <c r="AA206" s="101">
        <f t="shared" si="130"/>
        <v>3507883.2</v>
      </c>
    </row>
    <row r="207" spans="2:71" ht="17.25">
      <c r="B207" s="123"/>
      <c r="C207" s="123"/>
      <c r="D207" s="123"/>
      <c r="E207" s="21"/>
      <c r="F207" s="22"/>
      <c r="G207" s="102" t="s">
        <v>138</v>
      </c>
      <c r="H207" s="101">
        <v>3745656.4</v>
      </c>
      <c r="I207" s="101">
        <v>3849268.7</v>
      </c>
      <c r="J207" s="101">
        <v>4033205.6</v>
      </c>
      <c r="K207" s="101">
        <f t="shared" si="90"/>
        <v>183936.89999999991</v>
      </c>
      <c r="L207" s="101">
        <v>4132728.5</v>
      </c>
      <c r="M207" s="101">
        <v>4167704.7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>
        <f t="shared" si="126"/>
        <v>4033205.6</v>
      </c>
      <c r="U207" s="6">
        <f t="shared" si="127"/>
        <v>183936.89999999991</v>
      </c>
      <c r="V207" s="624">
        <f t="shared" si="128"/>
        <v>3999326.6729600001</v>
      </c>
      <c r="W207" s="5">
        <f t="shared" si="121"/>
        <v>-33878.92703999998</v>
      </c>
      <c r="X207" s="241"/>
      <c r="Y207" s="218">
        <f t="shared" si="131"/>
        <v>-4033205.6</v>
      </c>
      <c r="Z207" s="101">
        <f t="shared" si="129"/>
        <v>4132728.5</v>
      </c>
      <c r="AA207" s="101">
        <f t="shared" si="130"/>
        <v>4167704.7</v>
      </c>
    </row>
    <row r="208" spans="2:71" ht="17.25">
      <c r="B208" s="123"/>
      <c r="C208" s="123"/>
      <c r="D208" s="123"/>
      <c r="E208" s="21"/>
      <c r="F208" s="22"/>
      <c r="G208" s="102" t="s">
        <v>139</v>
      </c>
      <c r="H208" s="101">
        <v>3198122.7</v>
      </c>
      <c r="I208" s="101">
        <v>3603936.1</v>
      </c>
      <c r="J208" s="101">
        <v>3328952.2</v>
      </c>
      <c r="K208" s="101">
        <f t="shared" si="90"/>
        <v>-274983.89999999991</v>
      </c>
      <c r="L208" s="101">
        <v>3363685</v>
      </c>
      <c r="M208" s="101">
        <v>3509662.7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>
        <f t="shared" si="126"/>
        <v>3328952.2</v>
      </c>
      <c r="U208" s="6">
        <f t="shared" si="127"/>
        <v>-274983.89999999991</v>
      </c>
      <c r="V208" s="624">
        <f t="shared" si="128"/>
        <v>3300989.0015200004</v>
      </c>
      <c r="W208" s="5">
        <f t="shared" si="121"/>
        <v>-27963.198479999788</v>
      </c>
      <c r="X208" s="241"/>
      <c r="Y208" s="218">
        <f t="shared" si="131"/>
        <v>-3328952.2</v>
      </c>
      <c r="Z208" s="101">
        <f t="shared" si="129"/>
        <v>3363685</v>
      </c>
      <c r="AA208" s="101">
        <f t="shared" si="130"/>
        <v>3509662.7</v>
      </c>
    </row>
    <row r="209" spans="2:71" ht="17.25">
      <c r="B209" s="123"/>
      <c r="C209" s="123"/>
      <c r="D209" s="123"/>
      <c r="E209" s="21"/>
      <c r="F209" s="22"/>
      <c r="G209" s="102" t="s">
        <v>140</v>
      </c>
      <c r="H209" s="101">
        <v>3087233.8</v>
      </c>
      <c r="I209" s="101">
        <v>3709217.5</v>
      </c>
      <c r="J209" s="101">
        <v>3972548.6</v>
      </c>
      <c r="K209" s="101">
        <f t="shared" si="90"/>
        <v>263331.10000000009</v>
      </c>
      <c r="L209" s="101">
        <v>4038095.3</v>
      </c>
      <c r="M209" s="101">
        <v>4073765.7</v>
      </c>
      <c r="N209" s="101">
        <v>0</v>
      </c>
      <c r="O209" s="101">
        <v>0</v>
      </c>
      <c r="P209" s="101">
        <v>0</v>
      </c>
      <c r="Q209" s="101">
        <v>0</v>
      </c>
      <c r="R209" s="101">
        <v>0</v>
      </c>
      <c r="S209" s="101">
        <v>0</v>
      </c>
      <c r="T209" s="101">
        <f t="shared" si="126"/>
        <v>3972548.6</v>
      </c>
      <c r="U209" s="6">
        <f t="shared" si="127"/>
        <v>263331.10000000009</v>
      </c>
      <c r="V209" s="624">
        <f t="shared" si="128"/>
        <v>3939179.1917600003</v>
      </c>
      <c r="W209" s="5">
        <f t="shared" si="121"/>
        <v>-33369.408239999786</v>
      </c>
      <c r="X209" s="241"/>
      <c r="Y209" s="218">
        <f t="shared" si="131"/>
        <v>-3972548.6</v>
      </c>
      <c r="Z209" s="101">
        <f t="shared" si="129"/>
        <v>4038095.3</v>
      </c>
      <c r="AA209" s="101">
        <f t="shared" si="130"/>
        <v>4073765.7</v>
      </c>
    </row>
    <row r="210" spans="2:71" ht="17.25">
      <c r="B210" s="123"/>
      <c r="C210" s="123"/>
      <c r="D210" s="123"/>
      <c r="E210" s="21"/>
      <c r="F210" s="22"/>
      <c r="G210" s="102" t="s">
        <v>141</v>
      </c>
      <c r="H210" s="101">
        <v>2255775.1</v>
      </c>
      <c r="I210" s="101">
        <v>2284821.1</v>
      </c>
      <c r="J210" s="101">
        <v>2467211</v>
      </c>
      <c r="K210" s="101">
        <f t="shared" si="90"/>
        <v>182389.89999999991</v>
      </c>
      <c r="L210" s="101">
        <v>2494679.7000000002</v>
      </c>
      <c r="M210" s="101">
        <v>2524685.2000000002</v>
      </c>
      <c r="N210" s="101">
        <v>0</v>
      </c>
      <c r="O210" s="101">
        <v>0</v>
      </c>
      <c r="P210" s="101">
        <v>0</v>
      </c>
      <c r="Q210" s="101">
        <v>0</v>
      </c>
      <c r="R210" s="101">
        <v>0</v>
      </c>
      <c r="S210" s="101">
        <v>0</v>
      </c>
      <c r="T210" s="101">
        <f t="shared" si="126"/>
        <v>2467211</v>
      </c>
      <c r="U210" s="6">
        <f t="shared" si="127"/>
        <v>182389.89999999991</v>
      </c>
      <c r="V210" s="624">
        <f t="shared" si="128"/>
        <v>2446486.4276000001</v>
      </c>
      <c r="W210" s="5">
        <f t="shared" si="121"/>
        <v>-20724.572399999946</v>
      </c>
      <c r="X210" s="241"/>
      <c r="Y210" s="218">
        <f t="shared" si="131"/>
        <v>-2467211</v>
      </c>
      <c r="Z210" s="101">
        <f t="shared" si="129"/>
        <v>2494679.7000000002</v>
      </c>
      <c r="AA210" s="101">
        <f t="shared" si="130"/>
        <v>2524685.2000000002</v>
      </c>
    </row>
    <row r="211" spans="2:71" ht="17.25">
      <c r="B211" s="123"/>
      <c r="C211" s="123"/>
      <c r="D211" s="123"/>
      <c r="E211" s="21"/>
      <c r="F211" s="22"/>
      <c r="G211" s="102" t="s">
        <v>142</v>
      </c>
      <c r="H211" s="101">
        <v>782238.4</v>
      </c>
      <c r="I211" s="101">
        <v>858894.5</v>
      </c>
      <c r="J211" s="101">
        <v>987042.7</v>
      </c>
      <c r="K211" s="101">
        <f t="shared" ref="K211:K273" si="132">J211-I211</f>
        <v>128148.19999999995</v>
      </c>
      <c r="L211" s="101">
        <v>1042068.3</v>
      </c>
      <c r="M211" s="101">
        <v>1046897.1</v>
      </c>
      <c r="N211" s="101">
        <v>0</v>
      </c>
      <c r="O211" s="101">
        <v>0</v>
      </c>
      <c r="P211" s="101">
        <v>0</v>
      </c>
      <c r="Q211" s="101">
        <v>0</v>
      </c>
      <c r="R211" s="101">
        <v>0</v>
      </c>
      <c r="S211" s="101">
        <v>0</v>
      </c>
      <c r="T211" s="101">
        <f t="shared" si="126"/>
        <v>987042.7</v>
      </c>
      <c r="U211" s="6">
        <f t="shared" si="127"/>
        <v>128148.19999999995</v>
      </c>
      <c r="V211" s="624">
        <f t="shared" si="128"/>
        <v>978751.54131999996</v>
      </c>
      <c r="W211" s="5">
        <f t="shared" si="121"/>
        <v>-8291.1586799999932</v>
      </c>
      <c r="X211" s="241"/>
      <c r="Y211" s="218">
        <f t="shared" si="131"/>
        <v>-987042.7</v>
      </c>
      <c r="Z211" s="101">
        <f t="shared" si="129"/>
        <v>1042068.3</v>
      </c>
      <c r="AA211" s="101">
        <f t="shared" si="130"/>
        <v>1046897.1</v>
      </c>
    </row>
    <row r="212" spans="2:71" ht="17.25">
      <c r="B212" s="123"/>
      <c r="C212" s="123"/>
      <c r="D212" s="123"/>
      <c r="E212" s="21"/>
      <c r="F212" s="22"/>
      <c r="G212" s="102" t="s">
        <v>143</v>
      </c>
      <c r="H212" s="101">
        <v>1959829</v>
      </c>
      <c r="I212" s="101">
        <v>1954058.9</v>
      </c>
      <c r="J212" s="101">
        <v>2187573</v>
      </c>
      <c r="K212" s="101">
        <f t="shared" si="132"/>
        <v>233514.10000000009</v>
      </c>
      <c r="L212" s="101">
        <v>2194099.2000000002</v>
      </c>
      <c r="M212" s="101">
        <v>2221576.7000000002</v>
      </c>
      <c r="N212" s="101">
        <v>0</v>
      </c>
      <c r="O212" s="101">
        <v>0</v>
      </c>
      <c r="P212" s="101">
        <v>0</v>
      </c>
      <c r="Q212" s="101">
        <v>0</v>
      </c>
      <c r="R212" s="101">
        <v>0</v>
      </c>
      <c r="S212" s="101">
        <v>0</v>
      </c>
      <c r="T212" s="101">
        <f t="shared" si="126"/>
        <v>2187573</v>
      </c>
      <c r="U212" s="6">
        <f t="shared" si="127"/>
        <v>233514.10000000009</v>
      </c>
      <c r="V212" s="624">
        <f t="shared" si="128"/>
        <v>2169197.3868</v>
      </c>
      <c r="W212" s="5">
        <f t="shared" si="121"/>
        <v>-18375.613200000022</v>
      </c>
      <c r="X212" s="241"/>
      <c r="Y212" s="218">
        <f t="shared" si="131"/>
        <v>-2187573</v>
      </c>
      <c r="Z212" s="101">
        <f t="shared" si="129"/>
        <v>2194099.2000000002</v>
      </c>
      <c r="AA212" s="101">
        <f t="shared" si="130"/>
        <v>2221576.7000000002</v>
      </c>
    </row>
    <row r="213" spans="2:71" s="7" customFormat="1" ht="39.75" customHeight="1">
      <c r="B213" s="9"/>
      <c r="C213" s="9"/>
      <c r="D213" s="9"/>
      <c r="E213" s="14"/>
      <c r="F213" s="20" t="s">
        <v>73</v>
      </c>
      <c r="G213" s="19" t="s">
        <v>145</v>
      </c>
      <c r="H213" s="5">
        <f>SUM(H214:H225)</f>
        <v>15249201.999999998</v>
      </c>
      <c r="I213" s="5">
        <f>SUM(I214:I225)</f>
        <v>19905423.099999998</v>
      </c>
      <c r="J213" s="5">
        <f t="shared" ref="J213:AA213" si="133">SUM(J214:J225)</f>
        <v>16814421.499999996</v>
      </c>
      <c r="K213" s="5">
        <f t="shared" si="133"/>
        <v>-3091001.6</v>
      </c>
      <c r="L213" s="5">
        <f t="shared" si="133"/>
        <v>17590029.900000002</v>
      </c>
      <c r="M213" s="5">
        <f t="shared" si="133"/>
        <v>18195631.300000004</v>
      </c>
      <c r="N213" s="5">
        <f t="shared" si="133"/>
        <v>0</v>
      </c>
      <c r="O213" s="5">
        <f t="shared" si="133"/>
        <v>0</v>
      </c>
      <c r="P213" s="5">
        <f t="shared" si="133"/>
        <v>0</v>
      </c>
      <c r="Q213" s="5">
        <f t="shared" si="133"/>
        <v>0</v>
      </c>
      <c r="R213" s="5">
        <f t="shared" si="133"/>
        <v>0</v>
      </c>
      <c r="S213" s="5">
        <f t="shared" si="133"/>
        <v>0</v>
      </c>
      <c r="T213" s="5">
        <f t="shared" si="133"/>
        <v>16814421.499999996</v>
      </c>
      <c r="U213" s="5">
        <f t="shared" si="133"/>
        <v>-3091001.6</v>
      </c>
      <c r="V213" s="621">
        <f>+T213-T213*0.0084</f>
        <v>16673180.359399997</v>
      </c>
      <c r="W213" s="5">
        <f t="shared" si="121"/>
        <v>-141241.14059999958</v>
      </c>
      <c r="X213" s="242">
        <v>16814421.5</v>
      </c>
      <c r="Y213" s="218">
        <f t="shared" si="131"/>
        <v>0</v>
      </c>
      <c r="Z213" s="5">
        <f t="shared" si="133"/>
        <v>17590029.900000002</v>
      </c>
      <c r="AA213" s="5">
        <f t="shared" si="133"/>
        <v>18195631.300000004</v>
      </c>
      <c r="AC213" s="303">
        <f>+W213/T213</f>
        <v>-8.3999999999999769E-3</v>
      </c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</row>
    <row r="214" spans="2:71" ht="33.75" customHeight="1">
      <c r="B214" s="123"/>
      <c r="C214" s="123"/>
      <c r="D214" s="123"/>
      <c r="E214" s="21"/>
      <c r="F214" s="17"/>
      <c r="G214" s="102" t="s">
        <v>96</v>
      </c>
      <c r="H214" s="101">
        <v>226033.7</v>
      </c>
      <c r="I214" s="101">
        <v>370703.2</v>
      </c>
      <c r="J214" s="101">
        <v>257042.8</v>
      </c>
      <c r="K214" s="101">
        <f t="shared" si="132"/>
        <v>-113660.40000000002</v>
      </c>
      <c r="L214" s="101">
        <v>265326.09999999998</v>
      </c>
      <c r="M214" s="101">
        <v>269779.09999999998</v>
      </c>
      <c r="N214" s="101">
        <v>0</v>
      </c>
      <c r="O214" s="101">
        <v>0</v>
      </c>
      <c r="P214" s="101">
        <v>0</v>
      </c>
      <c r="Q214" s="101">
        <v>0</v>
      </c>
      <c r="R214" s="101">
        <v>0</v>
      </c>
      <c r="S214" s="101">
        <v>0</v>
      </c>
      <c r="T214" s="101">
        <f t="shared" ref="T214:T225" si="134">J214+N214+Q214</f>
        <v>257042.8</v>
      </c>
      <c r="U214" s="6">
        <f t="shared" ref="U214:U225" si="135">+T214-I214</f>
        <v>-113660.40000000002</v>
      </c>
      <c r="V214" s="624">
        <f t="shared" si="128"/>
        <v>254883.64048</v>
      </c>
      <c r="W214" s="5">
        <f t="shared" si="121"/>
        <v>-2159.1595199999865</v>
      </c>
      <c r="X214" s="241"/>
      <c r="Y214" s="218">
        <f t="shared" si="131"/>
        <v>-257042.8</v>
      </c>
      <c r="Z214" s="101">
        <f t="shared" ref="Z214:Z225" si="136">L214+O214+R214</f>
        <v>265326.09999999998</v>
      </c>
      <c r="AA214" s="101">
        <f t="shared" ref="AA214:AA225" si="137">M214+P214+S214</f>
        <v>269779.09999999998</v>
      </c>
    </row>
    <row r="215" spans="2:71" ht="33.75" customHeight="1">
      <c r="B215" s="123"/>
      <c r="C215" s="123"/>
      <c r="D215" s="123"/>
      <c r="E215" s="21"/>
      <c r="F215" s="17"/>
      <c r="G215" s="102" t="s">
        <v>97</v>
      </c>
      <c r="H215" s="101">
        <v>7799179.2999999998</v>
      </c>
      <c r="I215" s="101">
        <v>8952358.4000000004</v>
      </c>
      <c r="J215" s="101">
        <v>8153647.2000000002</v>
      </c>
      <c r="K215" s="101">
        <f t="shared" si="132"/>
        <v>-798711.20000000019</v>
      </c>
      <c r="L215" s="101">
        <v>8376795.7999999998</v>
      </c>
      <c r="M215" s="101">
        <v>8581521.8000000007</v>
      </c>
      <c r="N215" s="101">
        <v>0</v>
      </c>
      <c r="O215" s="101">
        <v>0</v>
      </c>
      <c r="P215" s="101">
        <v>0</v>
      </c>
      <c r="Q215" s="101">
        <v>0</v>
      </c>
      <c r="R215" s="101">
        <v>0</v>
      </c>
      <c r="S215" s="101">
        <v>0</v>
      </c>
      <c r="T215" s="101">
        <f t="shared" si="134"/>
        <v>8153647.2000000002</v>
      </c>
      <c r="U215" s="6">
        <f t="shared" si="135"/>
        <v>-798711.20000000019</v>
      </c>
      <c r="V215" s="624">
        <f t="shared" si="128"/>
        <v>8085156.5635200003</v>
      </c>
      <c r="W215" s="5">
        <f t="shared" si="121"/>
        <v>-68490.63647999987</v>
      </c>
      <c r="X215" s="241"/>
      <c r="Y215" s="218">
        <f t="shared" si="131"/>
        <v>-8153647.2000000002</v>
      </c>
      <c r="Z215" s="101">
        <f t="shared" si="136"/>
        <v>8376795.7999999998</v>
      </c>
      <c r="AA215" s="101">
        <f t="shared" si="137"/>
        <v>8581521.8000000007</v>
      </c>
    </row>
    <row r="216" spans="2:71" ht="17.25">
      <c r="B216" s="123"/>
      <c r="C216" s="123"/>
      <c r="D216" s="123"/>
      <c r="E216" s="21"/>
      <c r="F216" s="17"/>
      <c r="G216" s="102" t="s">
        <v>134</v>
      </c>
      <c r="H216" s="101">
        <v>724422.6</v>
      </c>
      <c r="I216" s="101">
        <v>1058281.2</v>
      </c>
      <c r="J216" s="56">
        <v>937979.1</v>
      </c>
      <c r="K216" s="101">
        <f t="shared" si="132"/>
        <v>-120302.09999999998</v>
      </c>
      <c r="L216" s="56">
        <v>995553.7</v>
      </c>
      <c r="M216" s="56">
        <v>1042361.8</v>
      </c>
      <c r="N216" s="101">
        <v>0</v>
      </c>
      <c r="O216" s="101">
        <v>0</v>
      </c>
      <c r="P216" s="101">
        <v>0</v>
      </c>
      <c r="Q216" s="101">
        <v>0</v>
      </c>
      <c r="R216" s="101">
        <v>0</v>
      </c>
      <c r="S216" s="101">
        <v>0</v>
      </c>
      <c r="T216" s="101">
        <f t="shared" si="134"/>
        <v>937979.1</v>
      </c>
      <c r="U216" s="6">
        <f t="shared" si="135"/>
        <v>-120302.09999999998</v>
      </c>
      <c r="V216" s="624">
        <f t="shared" si="128"/>
        <v>930100.07556000003</v>
      </c>
      <c r="W216" s="5">
        <f t="shared" si="121"/>
        <v>-7879.0244399999501</v>
      </c>
      <c r="X216" s="241"/>
      <c r="Y216" s="218">
        <f t="shared" si="131"/>
        <v>-937979.1</v>
      </c>
      <c r="Z216" s="101">
        <f t="shared" si="136"/>
        <v>995553.7</v>
      </c>
      <c r="AA216" s="101">
        <f t="shared" si="137"/>
        <v>1042361.8</v>
      </c>
    </row>
    <row r="217" spans="2:71" ht="17.25">
      <c r="B217" s="123"/>
      <c r="C217" s="123"/>
      <c r="D217" s="123"/>
      <c r="E217" s="21"/>
      <c r="F217" s="17"/>
      <c r="G217" s="102" t="s">
        <v>135</v>
      </c>
      <c r="H217" s="101">
        <v>944321.6</v>
      </c>
      <c r="I217" s="101">
        <v>1326433.3</v>
      </c>
      <c r="J217" s="56">
        <v>1147703.5</v>
      </c>
      <c r="K217" s="101">
        <f t="shared" si="132"/>
        <v>-178729.80000000005</v>
      </c>
      <c r="L217" s="56">
        <v>1288161.1000000001</v>
      </c>
      <c r="M217" s="56">
        <v>1378475.1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>
        <f t="shared" si="134"/>
        <v>1147703.5</v>
      </c>
      <c r="U217" s="6">
        <f t="shared" si="135"/>
        <v>-178729.80000000005</v>
      </c>
      <c r="V217" s="624">
        <f t="shared" si="128"/>
        <v>1138062.7905999999</v>
      </c>
      <c r="W217" s="5">
        <f t="shared" si="121"/>
        <v>-9640.7094000000507</v>
      </c>
      <c r="X217" s="241"/>
      <c r="Y217" s="218">
        <f t="shared" si="131"/>
        <v>-1147703.5</v>
      </c>
      <c r="Z217" s="101">
        <f t="shared" si="136"/>
        <v>1288161.1000000001</v>
      </c>
      <c r="AA217" s="101">
        <f t="shared" si="137"/>
        <v>1378475.1</v>
      </c>
    </row>
    <row r="218" spans="2:71" ht="17.25">
      <c r="B218" s="123"/>
      <c r="C218" s="123"/>
      <c r="D218" s="123"/>
      <c r="E218" s="21"/>
      <c r="F218" s="17"/>
      <c r="G218" s="102" t="s">
        <v>136</v>
      </c>
      <c r="H218" s="101">
        <v>926923.3</v>
      </c>
      <c r="I218" s="101">
        <v>1405795.2</v>
      </c>
      <c r="J218" s="57">
        <v>1088692.5</v>
      </c>
      <c r="K218" s="101">
        <f t="shared" si="132"/>
        <v>-317102.69999999995</v>
      </c>
      <c r="L218" s="57">
        <v>1194421.6000000001</v>
      </c>
      <c r="M218" s="57">
        <v>1270640.3999999999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>
        <f t="shared" si="134"/>
        <v>1088692.5</v>
      </c>
      <c r="U218" s="6">
        <f t="shared" si="135"/>
        <v>-317102.69999999995</v>
      </c>
      <c r="V218" s="624">
        <f t="shared" si="128"/>
        <v>1079547.483</v>
      </c>
      <c r="W218" s="5">
        <f t="shared" si="121"/>
        <v>-9145.0169999999925</v>
      </c>
      <c r="X218" s="241"/>
      <c r="Y218" s="218">
        <f t="shared" si="131"/>
        <v>-1088692.5</v>
      </c>
      <c r="Z218" s="101">
        <f t="shared" si="136"/>
        <v>1194421.6000000001</v>
      </c>
      <c r="AA218" s="101">
        <f t="shared" si="137"/>
        <v>1270640.3999999999</v>
      </c>
    </row>
    <row r="219" spans="2:71" ht="17.25">
      <c r="B219" s="123"/>
      <c r="C219" s="123"/>
      <c r="D219" s="123"/>
      <c r="E219" s="21"/>
      <c r="F219" s="17"/>
      <c r="G219" s="102" t="s">
        <v>137</v>
      </c>
      <c r="H219" s="101">
        <v>1006596.8</v>
      </c>
      <c r="I219" s="101">
        <v>1388109.6</v>
      </c>
      <c r="J219" s="57">
        <v>1167217.6000000001</v>
      </c>
      <c r="K219" s="101">
        <f t="shared" si="132"/>
        <v>-220892</v>
      </c>
      <c r="L219" s="57">
        <v>1211096.7</v>
      </c>
      <c r="M219" s="57">
        <v>1211501.6000000001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>
        <f t="shared" si="134"/>
        <v>1167217.6000000001</v>
      </c>
      <c r="U219" s="6">
        <f t="shared" si="135"/>
        <v>-220892</v>
      </c>
      <c r="V219" s="624">
        <f t="shared" si="128"/>
        <v>1157412.9721600001</v>
      </c>
      <c r="W219" s="5">
        <f t="shared" si="121"/>
        <v>-9804.6278399999719</v>
      </c>
      <c r="X219" s="241"/>
      <c r="Y219" s="218">
        <f t="shared" si="131"/>
        <v>-1167217.6000000001</v>
      </c>
      <c r="Z219" s="101">
        <f t="shared" si="136"/>
        <v>1211096.7</v>
      </c>
      <c r="AA219" s="101">
        <f t="shared" si="137"/>
        <v>1211501.6000000001</v>
      </c>
    </row>
    <row r="220" spans="2:71" ht="17.25">
      <c r="B220" s="123"/>
      <c r="C220" s="123"/>
      <c r="D220" s="123"/>
      <c r="E220" s="21"/>
      <c r="F220" s="17"/>
      <c r="G220" s="102" t="s">
        <v>138</v>
      </c>
      <c r="H220" s="101">
        <v>699102.6</v>
      </c>
      <c r="I220" s="101">
        <v>1075572.7</v>
      </c>
      <c r="J220" s="57">
        <v>827823.4</v>
      </c>
      <c r="K220" s="101">
        <f t="shared" si="132"/>
        <v>-247749.29999999993</v>
      </c>
      <c r="L220" s="57">
        <v>884799.7</v>
      </c>
      <c r="M220" s="57">
        <v>930162.6</v>
      </c>
      <c r="N220" s="101">
        <v>0</v>
      </c>
      <c r="O220" s="101">
        <v>0</v>
      </c>
      <c r="P220" s="101">
        <v>0</v>
      </c>
      <c r="Q220" s="101">
        <v>0</v>
      </c>
      <c r="R220" s="101">
        <v>0</v>
      </c>
      <c r="S220" s="101">
        <v>0</v>
      </c>
      <c r="T220" s="101">
        <f t="shared" si="134"/>
        <v>827823.4</v>
      </c>
      <c r="U220" s="6">
        <f t="shared" si="135"/>
        <v>-247749.29999999993</v>
      </c>
      <c r="V220" s="624">
        <f t="shared" si="128"/>
        <v>820869.68344000005</v>
      </c>
      <c r="W220" s="5">
        <f t="shared" si="121"/>
        <v>-6953.7165599999717</v>
      </c>
      <c r="X220" s="241"/>
      <c r="Y220" s="218">
        <f t="shared" si="131"/>
        <v>-827823.4</v>
      </c>
      <c r="Z220" s="101">
        <f t="shared" si="136"/>
        <v>884799.7</v>
      </c>
      <c r="AA220" s="101">
        <f t="shared" si="137"/>
        <v>930162.6</v>
      </c>
    </row>
    <row r="221" spans="2:71" ht="17.25">
      <c r="B221" s="123"/>
      <c r="C221" s="123"/>
      <c r="D221" s="123"/>
      <c r="E221" s="21"/>
      <c r="F221" s="17"/>
      <c r="G221" s="102" t="s">
        <v>139</v>
      </c>
      <c r="H221" s="101">
        <v>590827.19999999995</v>
      </c>
      <c r="I221" s="101">
        <v>1002533.1</v>
      </c>
      <c r="J221" s="57">
        <v>675793.6</v>
      </c>
      <c r="K221" s="101">
        <f t="shared" si="132"/>
        <v>-326739.5</v>
      </c>
      <c r="L221" s="57">
        <v>682356.4</v>
      </c>
      <c r="M221" s="57">
        <v>696982.2</v>
      </c>
      <c r="N221" s="101">
        <v>0</v>
      </c>
      <c r="O221" s="101">
        <v>0</v>
      </c>
      <c r="P221" s="101">
        <v>0</v>
      </c>
      <c r="Q221" s="101">
        <v>0</v>
      </c>
      <c r="R221" s="101">
        <v>0</v>
      </c>
      <c r="S221" s="101">
        <v>0</v>
      </c>
      <c r="T221" s="101">
        <f t="shared" si="134"/>
        <v>675793.6</v>
      </c>
      <c r="U221" s="6">
        <f t="shared" si="135"/>
        <v>-326739.5</v>
      </c>
      <c r="V221" s="624">
        <f t="shared" si="128"/>
        <v>670116.93375999993</v>
      </c>
      <c r="W221" s="5">
        <f t="shared" si="121"/>
        <v>-5676.6662400000496</v>
      </c>
      <c r="X221" s="241"/>
      <c r="Y221" s="218">
        <f t="shared" si="131"/>
        <v>-675793.6</v>
      </c>
      <c r="Z221" s="101">
        <f t="shared" si="136"/>
        <v>682356.4</v>
      </c>
      <c r="AA221" s="101">
        <f t="shared" si="137"/>
        <v>696982.2</v>
      </c>
    </row>
    <row r="222" spans="2:71" ht="17.25">
      <c r="B222" s="123"/>
      <c r="C222" s="123"/>
      <c r="D222" s="123"/>
      <c r="E222" s="21"/>
      <c r="F222" s="17"/>
      <c r="G222" s="102" t="s">
        <v>140</v>
      </c>
      <c r="H222" s="101">
        <v>812422.7</v>
      </c>
      <c r="I222" s="101">
        <v>1274621.8</v>
      </c>
      <c r="J222" s="101">
        <v>886241.2</v>
      </c>
      <c r="K222" s="101">
        <f t="shared" si="132"/>
        <v>-388380.60000000009</v>
      </c>
      <c r="L222" s="101">
        <v>943455.3</v>
      </c>
      <c r="M222" s="101">
        <v>1001832.9</v>
      </c>
      <c r="N222" s="101">
        <v>0</v>
      </c>
      <c r="O222" s="101">
        <v>0</v>
      </c>
      <c r="P222" s="101">
        <v>0</v>
      </c>
      <c r="Q222" s="101">
        <v>0</v>
      </c>
      <c r="R222" s="101">
        <v>0</v>
      </c>
      <c r="S222" s="101">
        <v>0</v>
      </c>
      <c r="T222" s="101">
        <f t="shared" si="134"/>
        <v>886241.2</v>
      </c>
      <c r="U222" s="6">
        <f t="shared" si="135"/>
        <v>-388380.60000000009</v>
      </c>
      <c r="V222" s="624">
        <f t="shared" si="128"/>
        <v>878796.77391999995</v>
      </c>
      <c r="W222" s="5">
        <f t="shared" si="121"/>
        <v>-7444.4260800000047</v>
      </c>
      <c r="X222" s="241"/>
      <c r="Y222" s="218">
        <f t="shared" si="131"/>
        <v>-886241.2</v>
      </c>
      <c r="Z222" s="101">
        <f t="shared" si="136"/>
        <v>943455.3</v>
      </c>
      <c r="AA222" s="101">
        <f t="shared" si="137"/>
        <v>1001832.9</v>
      </c>
    </row>
    <row r="223" spans="2:71" ht="17.25">
      <c r="B223" s="123"/>
      <c r="C223" s="123"/>
      <c r="D223" s="123"/>
      <c r="E223" s="21"/>
      <c r="F223" s="17"/>
      <c r="G223" s="102" t="s">
        <v>141</v>
      </c>
      <c r="H223" s="101">
        <v>679339.6</v>
      </c>
      <c r="I223" s="101">
        <v>924430.1</v>
      </c>
      <c r="J223" s="101">
        <v>668350.1</v>
      </c>
      <c r="K223" s="101">
        <f t="shared" si="132"/>
        <v>-256080</v>
      </c>
      <c r="L223" s="101">
        <v>696538.3</v>
      </c>
      <c r="M223" s="101">
        <v>733316.6</v>
      </c>
      <c r="N223" s="101">
        <v>0</v>
      </c>
      <c r="O223" s="101">
        <v>0</v>
      </c>
      <c r="P223" s="101">
        <v>0</v>
      </c>
      <c r="Q223" s="101">
        <v>0</v>
      </c>
      <c r="R223" s="101">
        <v>0</v>
      </c>
      <c r="S223" s="101">
        <v>0</v>
      </c>
      <c r="T223" s="101">
        <f t="shared" si="134"/>
        <v>668350.1</v>
      </c>
      <c r="U223" s="6">
        <f t="shared" si="135"/>
        <v>-256080</v>
      </c>
      <c r="V223" s="624">
        <f t="shared" si="128"/>
        <v>662735.95915999997</v>
      </c>
      <c r="W223" s="5">
        <f t="shared" si="121"/>
        <v>-5614.1408400000073</v>
      </c>
      <c r="X223" s="241"/>
      <c r="Y223" s="218">
        <f t="shared" si="131"/>
        <v>-668350.1</v>
      </c>
      <c r="Z223" s="101">
        <f t="shared" si="136"/>
        <v>696538.3</v>
      </c>
      <c r="AA223" s="101">
        <f t="shared" si="137"/>
        <v>733316.6</v>
      </c>
    </row>
    <row r="224" spans="2:71" ht="17.25">
      <c r="B224" s="123"/>
      <c r="C224" s="123"/>
      <c r="D224" s="123"/>
      <c r="E224" s="21"/>
      <c r="F224" s="17"/>
      <c r="G224" s="102" t="s">
        <v>142</v>
      </c>
      <c r="H224" s="101">
        <v>263866.7</v>
      </c>
      <c r="I224" s="101">
        <v>327718.7</v>
      </c>
      <c r="J224" s="101">
        <v>303968.59999999998</v>
      </c>
      <c r="K224" s="101">
        <f t="shared" si="132"/>
        <v>-23750.100000000035</v>
      </c>
      <c r="L224" s="101">
        <v>319969.59999999998</v>
      </c>
      <c r="M224" s="101">
        <v>330119.09999999998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>
        <f t="shared" si="134"/>
        <v>303968.59999999998</v>
      </c>
      <c r="U224" s="6">
        <f t="shared" si="135"/>
        <v>-23750.100000000035</v>
      </c>
      <c r="V224" s="624">
        <f t="shared" si="128"/>
        <v>301415.26376</v>
      </c>
      <c r="W224" s="5">
        <f t="shared" si="121"/>
        <v>-2553.3362399999751</v>
      </c>
      <c r="X224" s="241"/>
      <c r="Y224" s="218">
        <f t="shared" si="131"/>
        <v>-303968.59999999998</v>
      </c>
      <c r="Z224" s="101">
        <f t="shared" si="136"/>
        <v>319969.59999999998</v>
      </c>
      <c r="AA224" s="101">
        <f t="shared" si="137"/>
        <v>330119.09999999998</v>
      </c>
    </row>
    <row r="225" spans="2:71" ht="17.25">
      <c r="B225" s="123"/>
      <c r="C225" s="123"/>
      <c r="D225" s="123"/>
      <c r="E225" s="21"/>
      <c r="F225" s="17"/>
      <c r="G225" s="102" t="s">
        <v>143</v>
      </c>
      <c r="H225" s="101">
        <v>576165.9</v>
      </c>
      <c r="I225" s="101">
        <v>798865.8</v>
      </c>
      <c r="J225" s="101">
        <v>699961.9</v>
      </c>
      <c r="K225" s="101">
        <f t="shared" si="132"/>
        <v>-98903.900000000023</v>
      </c>
      <c r="L225" s="101">
        <v>731555.6</v>
      </c>
      <c r="M225" s="101">
        <v>748938.1</v>
      </c>
      <c r="N225" s="101">
        <v>0</v>
      </c>
      <c r="O225" s="101">
        <v>0</v>
      </c>
      <c r="P225" s="101">
        <v>0</v>
      </c>
      <c r="Q225" s="101">
        <v>0</v>
      </c>
      <c r="R225" s="101">
        <v>0</v>
      </c>
      <c r="S225" s="101">
        <v>0</v>
      </c>
      <c r="T225" s="101">
        <f t="shared" si="134"/>
        <v>699961.9</v>
      </c>
      <c r="U225" s="6">
        <f t="shared" si="135"/>
        <v>-98903.900000000023</v>
      </c>
      <c r="V225" s="624">
        <f t="shared" si="128"/>
        <v>694082.22004000004</v>
      </c>
      <c r="W225" s="5">
        <f t="shared" si="121"/>
        <v>-5879.6799599999795</v>
      </c>
      <c r="X225" s="241"/>
      <c r="Y225" s="218">
        <f t="shared" si="131"/>
        <v>-699961.9</v>
      </c>
      <c r="Z225" s="101">
        <f t="shared" si="136"/>
        <v>731555.6</v>
      </c>
      <c r="AA225" s="101">
        <f t="shared" si="137"/>
        <v>748938.1</v>
      </c>
    </row>
    <row r="226" spans="2:71" s="7" customFormat="1" ht="39.75" customHeight="1">
      <c r="B226" s="9"/>
      <c r="C226" s="9"/>
      <c r="D226" s="9"/>
      <c r="E226" s="14"/>
      <c r="F226" s="20" t="s">
        <v>74</v>
      </c>
      <c r="G226" s="19" t="s">
        <v>146</v>
      </c>
      <c r="H226" s="5">
        <f>SUM(H227:H232)</f>
        <v>566387.69999999995</v>
      </c>
      <c r="I226" s="5">
        <f>SUM(I227:I232)</f>
        <v>362574.60000000003</v>
      </c>
      <c r="J226" s="5">
        <f t="shared" ref="J226:AA226" si="138">SUM(J227:J232)</f>
        <v>340655.8</v>
      </c>
      <c r="K226" s="5">
        <f t="shared" si="138"/>
        <v>-21918.800000000032</v>
      </c>
      <c r="L226" s="5">
        <f t="shared" si="138"/>
        <v>372049.7</v>
      </c>
      <c r="M226" s="5">
        <f t="shared" si="138"/>
        <v>372932.1</v>
      </c>
      <c r="N226" s="5">
        <f t="shared" si="138"/>
        <v>0</v>
      </c>
      <c r="O226" s="5">
        <f t="shared" si="138"/>
        <v>0</v>
      </c>
      <c r="P226" s="5">
        <f t="shared" si="138"/>
        <v>0</v>
      </c>
      <c r="Q226" s="5">
        <f t="shared" si="138"/>
        <v>0</v>
      </c>
      <c r="R226" s="5">
        <f t="shared" si="138"/>
        <v>0</v>
      </c>
      <c r="S226" s="5">
        <f t="shared" si="138"/>
        <v>0</v>
      </c>
      <c r="T226" s="5">
        <f t="shared" si="138"/>
        <v>340655.8</v>
      </c>
      <c r="U226" s="5">
        <f t="shared" si="138"/>
        <v>-21918.800000000032</v>
      </c>
      <c r="V226" s="621">
        <f>+T226-T226*0.0084</f>
        <v>337794.29128</v>
      </c>
      <c r="W226" s="5">
        <f t="shared" si="121"/>
        <v>-2861.5087199999834</v>
      </c>
      <c r="X226" s="242">
        <v>340655.8</v>
      </c>
      <c r="Y226" s="218">
        <f t="shared" si="131"/>
        <v>0</v>
      </c>
      <c r="Z226" s="5">
        <f t="shared" si="138"/>
        <v>372049.7</v>
      </c>
      <c r="AA226" s="5">
        <f t="shared" si="138"/>
        <v>372932.1</v>
      </c>
      <c r="AC226" s="303">
        <f>+W226/T226</f>
        <v>-8.3999999999999509E-3</v>
      </c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</row>
    <row r="227" spans="2:71" ht="33.75" customHeight="1">
      <c r="B227" s="123"/>
      <c r="C227" s="123"/>
      <c r="D227" s="123"/>
      <c r="E227" s="21"/>
      <c r="F227" s="24"/>
      <c r="G227" s="102" t="s">
        <v>96</v>
      </c>
      <c r="H227" s="101">
        <v>84586.5</v>
      </c>
      <c r="I227" s="101">
        <v>0</v>
      </c>
      <c r="J227" s="101">
        <v>0</v>
      </c>
      <c r="K227" s="101">
        <f t="shared" si="132"/>
        <v>0</v>
      </c>
      <c r="L227" s="101">
        <v>0</v>
      </c>
      <c r="M227" s="101">
        <v>0</v>
      </c>
      <c r="N227" s="101">
        <v>0</v>
      </c>
      <c r="O227" s="101">
        <v>0</v>
      </c>
      <c r="P227" s="101">
        <v>0</v>
      </c>
      <c r="Q227" s="101">
        <v>0</v>
      </c>
      <c r="R227" s="101">
        <v>0</v>
      </c>
      <c r="S227" s="101">
        <v>0</v>
      </c>
      <c r="T227" s="101">
        <f t="shared" ref="T227:T232" si="139">J227+N227+Q227</f>
        <v>0</v>
      </c>
      <c r="U227" s="6">
        <f t="shared" ref="U227:U232" si="140">+T227-I227</f>
        <v>0</v>
      </c>
      <c r="V227" s="624">
        <f t="shared" si="128"/>
        <v>0</v>
      </c>
      <c r="W227" s="5">
        <f t="shared" si="121"/>
        <v>0</v>
      </c>
      <c r="X227" s="241"/>
      <c r="Y227" s="218">
        <f t="shared" si="131"/>
        <v>0</v>
      </c>
      <c r="Z227" s="101">
        <f t="shared" ref="Z227:AA232" si="141">L227+O227+R227</f>
        <v>0</v>
      </c>
      <c r="AA227" s="101">
        <f t="shared" si="141"/>
        <v>0</v>
      </c>
    </row>
    <row r="228" spans="2:71" s="4" customFormat="1" ht="27.75" customHeight="1">
      <c r="B228" s="8"/>
      <c r="C228" s="8"/>
      <c r="D228" s="8"/>
      <c r="E228" s="14"/>
      <c r="F228" s="15"/>
      <c r="G228" s="102" t="s">
        <v>97</v>
      </c>
      <c r="H228" s="101">
        <v>330987.09999999998</v>
      </c>
      <c r="I228" s="101">
        <v>305391.40000000002</v>
      </c>
      <c r="J228" s="101">
        <v>340655.8</v>
      </c>
      <c r="K228" s="101">
        <f t="shared" si="132"/>
        <v>35264.399999999965</v>
      </c>
      <c r="L228" s="101">
        <v>372049.7</v>
      </c>
      <c r="M228" s="101">
        <v>372932.1</v>
      </c>
      <c r="N228" s="103">
        <v>0</v>
      </c>
      <c r="O228" s="103">
        <v>0</v>
      </c>
      <c r="P228" s="103">
        <v>0</v>
      </c>
      <c r="Q228" s="103">
        <v>0</v>
      </c>
      <c r="R228" s="103">
        <v>0</v>
      </c>
      <c r="S228" s="103">
        <v>0</v>
      </c>
      <c r="T228" s="101">
        <f t="shared" si="139"/>
        <v>340655.8</v>
      </c>
      <c r="U228" s="6">
        <f t="shared" si="140"/>
        <v>35264.399999999965</v>
      </c>
      <c r="V228" s="624">
        <f t="shared" si="128"/>
        <v>337794.29128</v>
      </c>
      <c r="W228" s="5">
        <f t="shared" si="121"/>
        <v>-2861.5087199999834</v>
      </c>
      <c r="X228" s="241"/>
      <c r="Y228" s="218">
        <f t="shared" si="131"/>
        <v>-340655.8</v>
      </c>
      <c r="Z228" s="101">
        <f t="shared" si="141"/>
        <v>372049.7</v>
      </c>
      <c r="AA228" s="101">
        <f t="shared" si="141"/>
        <v>372932.1</v>
      </c>
      <c r="AC228" s="275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</row>
    <row r="229" spans="2:71" ht="17.25">
      <c r="B229" s="123"/>
      <c r="C229" s="123"/>
      <c r="D229" s="123"/>
      <c r="E229" s="21"/>
      <c r="F229" s="24"/>
      <c r="G229" s="102" t="s">
        <v>134</v>
      </c>
      <c r="H229" s="101">
        <v>21089.3</v>
      </c>
      <c r="I229" s="101">
        <v>0</v>
      </c>
      <c r="J229" s="101">
        <v>0</v>
      </c>
      <c r="K229" s="101">
        <f t="shared" si="132"/>
        <v>0</v>
      </c>
      <c r="L229" s="101">
        <v>0</v>
      </c>
      <c r="M229" s="101">
        <v>0</v>
      </c>
      <c r="N229" s="101">
        <v>0</v>
      </c>
      <c r="O229" s="101">
        <v>0</v>
      </c>
      <c r="P229" s="101">
        <v>0</v>
      </c>
      <c r="Q229" s="101">
        <v>0</v>
      </c>
      <c r="R229" s="101">
        <v>0</v>
      </c>
      <c r="S229" s="101">
        <v>0</v>
      </c>
      <c r="T229" s="101">
        <f t="shared" si="139"/>
        <v>0</v>
      </c>
      <c r="U229" s="6">
        <f t="shared" si="140"/>
        <v>0</v>
      </c>
      <c r="V229" s="624">
        <f t="shared" si="128"/>
        <v>0</v>
      </c>
      <c r="W229" s="5">
        <f t="shared" si="121"/>
        <v>0</v>
      </c>
      <c r="X229" s="241"/>
      <c r="Y229" s="218">
        <f t="shared" si="131"/>
        <v>0</v>
      </c>
      <c r="Z229" s="101">
        <f t="shared" si="141"/>
        <v>0</v>
      </c>
      <c r="AA229" s="101">
        <f t="shared" si="141"/>
        <v>0</v>
      </c>
    </row>
    <row r="230" spans="2:71" ht="17.25">
      <c r="B230" s="123"/>
      <c r="C230" s="123"/>
      <c r="D230" s="123"/>
      <c r="E230" s="21"/>
      <c r="F230" s="24"/>
      <c r="G230" s="102" t="s">
        <v>137</v>
      </c>
      <c r="H230" s="101">
        <v>20465</v>
      </c>
      <c r="I230" s="101">
        <v>16745.5</v>
      </c>
      <c r="J230" s="101">
        <v>0</v>
      </c>
      <c r="K230" s="101">
        <f t="shared" si="132"/>
        <v>-16745.5</v>
      </c>
      <c r="L230" s="101">
        <v>0</v>
      </c>
      <c r="M230" s="101">
        <v>0</v>
      </c>
      <c r="N230" s="101">
        <v>0</v>
      </c>
      <c r="O230" s="101">
        <v>0</v>
      </c>
      <c r="P230" s="101">
        <v>0</v>
      </c>
      <c r="Q230" s="101"/>
      <c r="R230" s="101"/>
      <c r="S230" s="101"/>
      <c r="T230" s="101">
        <f t="shared" si="139"/>
        <v>0</v>
      </c>
      <c r="U230" s="6">
        <f t="shared" si="140"/>
        <v>-16745.5</v>
      </c>
      <c r="V230" s="624">
        <f t="shared" si="128"/>
        <v>0</v>
      </c>
      <c r="W230" s="5">
        <f t="shared" si="121"/>
        <v>0</v>
      </c>
      <c r="X230" s="241"/>
      <c r="Y230" s="218">
        <f t="shared" si="131"/>
        <v>0</v>
      </c>
      <c r="Z230" s="101">
        <f t="shared" si="141"/>
        <v>0</v>
      </c>
      <c r="AA230" s="101">
        <f t="shared" si="141"/>
        <v>0</v>
      </c>
    </row>
    <row r="231" spans="2:71" ht="17.25">
      <c r="B231" s="123"/>
      <c r="C231" s="123"/>
      <c r="D231" s="123"/>
      <c r="E231" s="21"/>
      <c r="F231" s="24"/>
      <c r="G231" s="102" t="s">
        <v>139</v>
      </c>
      <c r="H231" s="101">
        <v>54500.6</v>
      </c>
      <c r="I231" s="101">
        <v>40437.699999999997</v>
      </c>
      <c r="J231" s="101">
        <v>0</v>
      </c>
      <c r="K231" s="101">
        <f t="shared" si="132"/>
        <v>-40437.699999999997</v>
      </c>
      <c r="L231" s="101">
        <v>0</v>
      </c>
      <c r="M231" s="101">
        <v>0</v>
      </c>
      <c r="N231" s="101">
        <v>0</v>
      </c>
      <c r="O231" s="101">
        <v>0</v>
      </c>
      <c r="P231" s="101">
        <v>0</v>
      </c>
      <c r="Q231" s="101"/>
      <c r="R231" s="101"/>
      <c r="S231" s="101"/>
      <c r="T231" s="101">
        <f t="shared" si="139"/>
        <v>0</v>
      </c>
      <c r="U231" s="6">
        <f t="shared" si="140"/>
        <v>-40437.699999999997</v>
      </c>
      <c r="V231" s="624">
        <f t="shared" si="128"/>
        <v>0</v>
      </c>
      <c r="W231" s="5">
        <f t="shared" si="121"/>
        <v>0</v>
      </c>
      <c r="X231" s="241"/>
      <c r="Y231" s="218">
        <f t="shared" si="131"/>
        <v>0</v>
      </c>
      <c r="Z231" s="101">
        <f t="shared" si="141"/>
        <v>0</v>
      </c>
      <c r="AA231" s="101">
        <f t="shared" si="141"/>
        <v>0</v>
      </c>
    </row>
    <row r="232" spans="2:71" ht="17.25">
      <c r="B232" s="123"/>
      <c r="C232" s="123"/>
      <c r="D232" s="123"/>
      <c r="E232" s="21"/>
      <c r="F232" s="24"/>
      <c r="G232" s="102" t="s">
        <v>140</v>
      </c>
      <c r="H232" s="101">
        <v>54759.199999999997</v>
      </c>
      <c r="I232" s="101">
        <v>0</v>
      </c>
      <c r="J232" s="101">
        <v>0</v>
      </c>
      <c r="K232" s="101">
        <f t="shared" si="132"/>
        <v>0</v>
      </c>
      <c r="L232" s="101">
        <v>0</v>
      </c>
      <c r="M232" s="101">
        <v>0</v>
      </c>
      <c r="N232" s="101">
        <v>0</v>
      </c>
      <c r="O232" s="101">
        <v>0</v>
      </c>
      <c r="P232" s="101">
        <v>0</v>
      </c>
      <c r="Q232" s="101"/>
      <c r="R232" s="101"/>
      <c r="S232" s="101"/>
      <c r="T232" s="101">
        <f t="shared" si="139"/>
        <v>0</v>
      </c>
      <c r="U232" s="6">
        <f t="shared" si="140"/>
        <v>0</v>
      </c>
      <c r="V232" s="624">
        <f t="shared" si="128"/>
        <v>0</v>
      </c>
      <c r="W232" s="5">
        <f t="shared" si="121"/>
        <v>0</v>
      </c>
      <c r="X232" s="241"/>
      <c r="Y232" s="218">
        <f t="shared" si="131"/>
        <v>0</v>
      </c>
      <c r="Z232" s="101">
        <f t="shared" si="141"/>
        <v>0</v>
      </c>
      <c r="AA232" s="101">
        <f t="shared" si="141"/>
        <v>0</v>
      </c>
    </row>
    <row r="233" spans="2:71" s="7" customFormat="1" ht="39.75" customHeight="1">
      <c r="B233" s="9"/>
      <c r="C233" s="9"/>
      <c r="D233" s="9"/>
      <c r="E233" s="14"/>
      <c r="F233" s="20" t="s">
        <v>75</v>
      </c>
      <c r="G233" s="19" t="s">
        <v>147</v>
      </c>
      <c r="H233" s="5">
        <f>SUM(H234:H239)</f>
        <v>910094.20000000007</v>
      </c>
      <c r="I233" s="5">
        <f>SUM(I234:I239)</f>
        <v>570713</v>
      </c>
      <c r="J233" s="5">
        <f t="shared" ref="J233:AA233" si="142">SUM(J234:J239)</f>
        <v>408410.55613787414</v>
      </c>
      <c r="K233" s="5">
        <f t="shared" si="142"/>
        <v>-162302.44386212586</v>
      </c>
      <c r="L233" s="5">
        <f t="shared" si="142"/>
        <v>437826.4</v>
      </c>
      <c r="M233" s="5">
        <f t="shared" si="142"/>
        <v>495830.1</v>
      </c>
      <c r="N233" s="5">
        <f t="shared" si="142"/>
        <v>0</v>
      </c>
      <c r="O233" s="5">
        <f t="shared" si="142"/>
        <v>0</v>
      </c>
      <c r="P233" s="5">
        <f t="shared" si="142"/>
        <v>0</v>
      </c>
      <c r="Q233" s="5">
        <f t="shared" si="142"/>
        <v>0</v>
      </c>
      <c r="R233" s="5">
        <f t="shared" si="142"/>
        <v>0</v>
      </c>
      <c r="S233" s="5">
        <f t="shared" si="142"/>
        <v>0</v>
      </c>
      <c r="T233" s="5">
        <f t="shared" si="142"/>
        <v>408410.55613787414</v>
      </c>
      <c r="U233" s="5">
        <f t="shared" si="142"/>
        <v>-162302.44386212586</v>
      </c>
      <c r="V233" s="621">
        <f>+T233-T233*0.0084</f>
        <v>404979.90746631601</v>
      </c>
      <c r="W233" s="5">
        <f t="shared" si="121"/>
        <v>-3430.6486715581268</v>
      </c>
      <c r="X233" s="242">
        <v>408410.56</v>
      </c>
      <c r="Y233" s="218">
        <f t="shared" si="131"/>
        <v>3.8621258572675288E-3</v>
      </c>
      <c r="Z233" s="5">
        <f t="shared" si="142"/>
        <v>437826.4</v>
      </c>
      <c r="AA233" s="5">
        <f t="shared" si="142"/>
        <v>495830.1</v>
      </c>
      <c r="AC233" s="303">
        <f>+W233/T233</f>
        <v>-8.3999999999999613E-3</v>
      </c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</row>
    <row r="234" spans="2:71" ht="33.75" customHeight="1">
      <c r="B234" s="123"/>
      <c r="C234" s="123"/>
      <c r="D234" s="123"/>
      <c r="E234" s="21"/>
      <c r="F234" s="24"/>
      <c r="G234" s="102" t="s">
        <v>96</v>
      </c>
      <c r="H234" s="101">
        <v>145858.20000000001</v>
      </c>
      <c r="I234" s="101">
        <v>0</v>
      </c>
      <c r="J234" s="101">
        <v>0</v>
      </c>
      <c r="K234" s="101">
        <f t="shared" si="132"/>
        <v>0</v>
      </c>
      <c r="L234" s="101">
        <v>0</v>
      </c>
      <c r="M234" s="101">
        <v>0</v>
      </c>
      <c r="N234" s="101">
        <v>0</v>
      </c>
      <c r="O234" s="101">
        <v>0</v>
      </c>
      <c r="P234" s="101">
        <v>0</v>
      </c>
      <c r="Q234" s="101">
        <v>0</v>
      </c>
      <c r="R234" s="101">
        <v>0</v>
      </c>
      <c r="S234" s="101">
        <v>0</v>
      </c>
      <c r="T234" s="101">
        <f t="shared" ref="T234:T239" si="143">J234+N234+Q234</f>
        <v>0</v>
      </c>
      <c r="U234" s="6">
        <f t="shared" ref="U234:U239" si="144">+T234-I234</f>
        <v>0</v>
      </c>
      <c r="V234" s="624">
        <f t="shared" si="128"/>
        <v>0</v>
      </c>
      <c r="W234" s="5">
        <f t="shared" si="121"/>
        <v>0</v>
      </c>
      <c r="X234" s="241"/>
      <c r="Y234" s="218">
        <f t="shared" si="131"/>
        <v>0</v>
      </c>
      <c r="Z234" s="101">
        <f t="shared" ref="Z234:AA239" si="145">L234+O234+R234</f>
        <v>0</v>
      </c>
      <c r="AA234" s="101">
        <f t="shared" si="145"/>
        <v>0</v>
      </c>
    </row>
    <row r="235" spans="2:71" s="4" customFormat="1" ht="27.75" customHeight="1">
      <c r="B235" s="8"/>
      <c r="C235" s="8"/>
      <c r="D235" s="8"/>
      <c r="E235" s="14"/>
      <c r="F235" s="15"/>
      <c r="G235" s="102" t="s">
        <v>97</v>
      </c>
      <c r="H235" s="101">
        <v>565737.1</v>
      </c>
      <c r="I235" s="101">
        <v>489904.6</v>
      </c>
      <c r="J235" s="101">
        <v>408410.55613787414</v>
      </c>
      <c r="K235" s="101">
        <f t="shared" si="132"/>
        <v>-81494.043862125836</v>
      </c>
      <c r="L235" s="101">
        <v>437826.4</v>
      </c>
      <c r="M235" s="101">
        <v>495830.1</v>
      </c>
      <c r="N235" s="103">
        <v>0</v>
      </c>
      <c r="O235" s="103">
        <v>0</v>
      </c>
      <c r="P235" s="103">
        <v>0</v>
      </c>
      <c r="Q235" s="103">
        <v>0</v>
      </c>
      <c r="R235" s="103">
        <v>0</v>
      </c>
      <c r="S235" s="103">
        <v>0</v>
      </c>
      <c r="T235" s="101">
        <f t="shared" si="143"/>
        <v>408410.55613787414</v>
      </c>
      <c r="U235" s="6">
        <f t="shared" si="144"/>
        <v>-81494.043862125836</v>
      </c>
      <c r="V235" s="624">
        <f t="shared" si="128"/>
        <v>404979.90746631601</v>
      </c>
      <c r="W235" s="5">
        <f t="shared" si="121"/>
        <v>-3430.6486715581268</v>
      </c>
      <c r="X235" s="241"/>
      <c r="Y235" s="218">
        <f t="shared" si="131"/>
        <v>-408410.55613787414</v>
      </c>
      <c r="Z235" s="101">
        <f t="shared" si="145"/>
        <v>437826.4</v>
      </c>
      <c r="AA235" s="101">
        <f t="shared" si="145"/>
        <v>495830.1</v>
      </c>
      <c r="AC235" s="275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</row>
    <row r="236" spans="2:71" ht="17.25">
      <c r="B236" s="123"/>
      <c r="C236" s="123"/>
      <c r="D236" s="123"/>
      <c r="E236" s="21"/>
      <c r="F236" s="24"/>
      <c r="G236" s="102" t="s">
        <v>134</v>
      </c>
      <c r="H236" s="101">
        <v>15873.8</v>
      </c>
      <c r="I236" s="101">
        <v>0</v>
      </c>
      <c r="J236" s="101">
        <v>0</v>
      </c>
      <c r="K236" s="101">
        <f t="shared" si="132"/>
        <v>0</v>
      </c>
      <c r="L236" s="101">
        <v>0</v>
      </c>
      <c r="M236" s="101">
        <v>0</v>
      </c>
      <c r="N236" s="103">
        <v>0</v>
      </c>
      <c r="O236" s="103">
        <v>0</v>
      </c>
      <c r="P236" s="103">
        <v>0</v>
      </c>
      <c r="Q236" s="103">
        <v>0</v>
      </c>
      <c r="R236" s="103">
        <v>0</v>
      </c>
      <c r="S236" s="103">
        <v>0</v>
      </c>
      <c r="T236" s="101">
        <f t="shared" si="143"/>
        <v>0</v>
      </c>
      <c r="U236" s="6">
        <f t="shared" si="144"/>
        <v>0</v>
      </c>
      <c r="V236" s="624">
        <f t="shared" si="128"/>
        <v>0</v>
      </c>
      <c r="W236" s="5">
        <f t="shared" si="121"/>
        <v>0</v>
      </c>
      <c r="X236" s="241"/>
      <c r="Y236" s="218">
        <f t="shared" si="131"/>
        <v>0</v>
      </c>
      <c r="Z236" s="101">
        <f t="shared" si="145"/>
        <v>0</v>
      </c>
      <c r="AA236" s="101">
        <f t="shared" si="145"/>
        <v>0</v>
      </c>
    </row>
    <row r="237" spans="2:71" ht="17.25">
      <c r="B237" s="123"/>
      <c r="C237" s="123"/>
      <c r="D237" s="123"/>
      <c r="E237" s="21"/>
      <c r="F237" s="24"/>
      <c r="G237" s="102" t="s">
        <v>137</v>
      </c>
      <c r="H237" s="101">
        <v>56578.8</v>
      </c>
      <c r="I237" s="101">
        <v>35088.1</v>
      </c>
      <c r="J237" s="57">
        <v>0</v>
      </c>
      <c r="K237" s="101">
        <f t="shared" si="132"/>
        <v>-35088.1</v>
      </c>
      <c r="L237" s="57">
        <v>0</v>
      </c>
      <c r="M237" s="57">
        <v>0</v>
      </c>
      <c r="N237" s="103">
        <v>0</v>
      </c>
      <c r="O237" s="103">
        <v>0</v>
      </c>
      <c r="P237" s="103">
        <v>0</v>
      </c>
      <c r="Q237" s="103">
        <v>0</v>
      </c>
      <c r="R237" s="103">
        <v>0</v>
      </c>
      <c r="S237" s="103">
        <v>0</v>
      </c>
      <c r="T237" s="101">
        <f t="shared" si="143"/>
        <v>0</v>
      </c>
      <c r="U237" s="6">
        <f t="shared" si="144"/>
        <v>-35088.1</v>
      </c>
      <c r="V237" s="624">
        <f t="shared" si="128"/>
        <v>0</v>
      </c>
      <c r="W237" s="5">
        <f t="shared" si="121"/>
        <v>0</v>
      </c>
      <c r="X237" s="241"/>
      <c r="Y237" s="218">
        <f t="shared" si="131"/>
        <v>0</v>
      </c>
      <c r="Z237" s="101">
        <f t="shared" si="145"/>
        <v>0</v>
      </c>
      <c r="AA237" s="101">
        <f t="shared" si="145"/>
        <v>0</v>
      </c>
    </row>
    <row r="238" spans="2:71" ht="17.25">
      <c r="B238" s="123"/>
      <c r="C238" s="123"/>
      <c r="D238" s="123"/>
      <c r="E238" s="21"/>
      <c r="F238" s="24"/>
      <c r="G238" s="102" t="s">
        <v>139</v>
      </c>
      <c r="H238" s="101">
        <v>61995.1</v>
      </c>
      <c r="I238" s="101">
        <v>45720.3</v>
      </c>
      <c r="J238" s="57">
        <v>0</v>
      </c>
      <c r="K238" s="101">
        <f t="shared" si="132"/>
        <v>-45720.3</v>
      </c>
      <c r="L238" s="57">
        <v>0</v>
      </c>
      <c r="M238" s="57">
        <v>0</v>
      </c>
      <c r="N238" s="103">
        <v>0</v>
      </c>
      <c r="O238" s="103">
        <v>0</v>
      </c>
      <c r="P238" s="103">
        <v>0</v>
      </c>
      <c r="Q238" s="103">
        <v>0</v>
      </c>
      <c r="R238" s="103">
        <v>0</v>
      </c>
      <c r="S238" s="103">
        <v>0</v>
      </c>
      <c r="T238" s="101">
        <f t="shared" si="143"/>
        <v>0</v>
      </c>
      <c r="U238" s="6">
        <f t="shared" si="144"/>
        <v>-45720.3</v>
      </c>
      <c r="V238" s="624">
        <f t="shared" si="128"/>
        <v>0</v>
      </c>
      <c r="W238" s="5">
        <f t="shared" si="121"/>
        <v>0</v>
      </c>
      <c r="X238" s="241"/>
      <c r="Y238" s="218">
        <f t="shared" si="131"/>
        <v>0</v>
      </c>
      <c r="Z238" s="101">
        <f t="shared" si="145"/>
        <v>0</v>
      </c>
      <c r="AA238" s="101">
        <f t="shared" si="145"/>
        <v>0</v>
      </c>
    </row>
    <row r="239" spans="2:71" ht="17.25">
      <c r="B239" s="123"/>
      <c r="C239" s="123"/>
      <c r="D239" s="123"/>
      <c r="E239" s="21"/>
      <c r="F239" s="24"/>
      <c r="G239" s="102" t="s">
        <v>140</v>
      </c>
      <c r="H239" s="101">
        <v>64051.199999999997</v>
      </c>
      <c r="I239" s="101">
        <v>0</v>
      </c>
      <c r="J239" s="101">
        <v>0</v>
      </c>
      <c r="K239" s="101">
        <f t="shared" si="132"/>
        <v>0</v>
      </c>
      <c r="L239" s="101">
        <v>0</v>
      </c>
      <c r="M239" s="101">
        <v>0</v>
      </c>
      <c r="N239" s="103">
        <v>0</v>
      </c>
      <c r="O239" s="103">
        <v>0</v>
      </c>
      <c r="P239" s="103">
        <v>0</v>
      </c>
      <c r="Q239" s="103">
        <v>0</v>
      </c>
      <c r="R239" s="103">
        <v>0</v>
      </c>
      <c r="S239" s="103">
        <v>0</v>
      </c>
      <c r="T239" s="101">
        <f t="shared" si="143"/>
        <v>0</v>
      </c>
      <c r="U239" s="6">
        <f t="shared" si="144"/>
        <v>0</v>
      </c>
      <c r="V239" s="624">
        <f t="shared" si="128"/>
        <v>0</v>
      </c>
      <c r="W239" s="5">
        <f t="shared" si="121"/>
        <v>0</v>
      </c>
      <c r="X239" s="241"/>
      <c r="Y239" s="218">
        <f t="shared" si="131"/>
        <v>0</v>
      </c>
      <c r="Z239" s="101">
        <f t="shared" si="145"/>
        <v>0</v>
      </c>
      <c r="AA239" s="101">
        <f t="shared" si="145"/>
        <v>0</v>
      </c>
    </row>
    <row r="240" spans="2:71" s="7" customFormat="1" ht="39.75" customHeight="1">
      <c r="B240" s="9"/>
      <c r="C240" s="9"/>
      <c r="D240" s="9"/>
      <c r="E240" s="14"/>
      <c r="F240" s="20" t="s">
        <v>77</v>
      </c>
      <c r="G240" s="19" t="s">
        <v>148</v>
      </c>
      <c r="H240" s="5">
        <f>H241+H242</f>
        <v>578750.6</v>
      </c>
      <c r="I240" s="5">
        <f>+I241+I242</f>
        <v>594110.19999999995</v>
      </c>
      <c r="J240" s="5">
        <f t="shared" ref="J240:AA240" si="146">+J241+J242</f>
        <v>382061.48799994669</v>
      </c>
      <c r="K240" s="5">
        <f t="shared" si="146"/>
        <v>-212048.71200005326</v>
      </c>
      <c r="L240" s="5">
        <f t="shared" si="146"/>
        <v>462492.7</v>
      </c>
      <c r="M240" s="5">
        <f t="shared" si="146"/>
        <v>559398.1</v>
      </c>
      <c r="N240" s="5">
        <f t="shared" si="146"/>
        <v>0</v>
      </c>
      <c r="O240" s="5">
        <f t="shared" si="146"/>
        <v>0</v>
      </c>
      <c r="P240" s="5">
        <f t="shared" si="146"/>
        <v>0</v>
      </c>
      <c r="Q240" s="5">
        <f t="shared" si="146"/>
        <v>0</v>
      </c>
      <c r="R240" s="5">
        <f t="shared" si="146"/>
        <v>0</v>
      </c>
      <c r="S240" s="5">
        <f t="shared" si="146"/>
        <v>0</v>
      </c>
      <c r="T240" s="5">
        <f t="shared" si="146"/>
        <v>382061.48799994669</v>
      </c>
      <c r="U240" s="5">
        <f t="shared" si="146"/>
        <v>-212048.71200005326</v>
      </c>
      <c r="V240" s="621">
        <f>+T240-T240*0.0084</f>
        <v>378852.17150074715</v>
      </c>
      <c r="W240" s="5">
        <f t="shared" si="121"/>
        <v>-3209.3164991995436</v>
      </c>
      <c r="X240" s="242">
        <v>382061.5</v>
      </c>
      <c r="Y240" s="218">
        <f t="shared" si="131"/>
        <v>1.2000053306110203E-2</v>
      </c>
      <c r="Z240" s="5">
        <f t="shared" si="146"/>
        <v>462492.7</v>
      </c>
      <c r="AA240" s="5">
        <f t="shared" si="146"/>
        <v>559398.1</v>
      </c>
      <c r="AC240" s="303">
        <f>+W240/T240</f>
        <v>-8.3999999999999769E-3</v>
      </c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</row>
    <row r="241" spans="2:71" ht="33.75" customHeight="1">
      <c r="B241" s="123"/>
      <c r="C241" s="123"/>
      <c r="D241" s="123"/>
      <c r="E241" s="21"/>
      <c r="F241" s="24"/>
      <c r="G241" s="102" t="s">
        <v>96</v>
      </c>
      <c r="H241" s="101">
        <v>19082.599999999999</v>
      </c>
      <c r="I241" s="101">
        <v>0</v>
      </c>
      <c r="J241" s="101">
        <v>0</v>
      </c>
      <c r="K241" s="101">
        <f t="shared" si="132"/>
        <v>0</v>
      </c>
      <c r="L241" s="101">
        <v>0</v>
      </c>
      <c r="M241" s="101">
        <v>0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>
        <v>0</v>
      </c>
      <c r="T241" s="101">
        <f>J241+N241+Q241</f>
        <v>0</v>
      </c>
      <c r="U241" s="6">
        <f>+T241-I241</f>
        <v>0</v>
      </c>
      <c r="V241" s="624">
        <f t="shared" si="128"/>
        <v>0</v>
      </c>
      <c r="W241" s="5">
        <f t="shared" si="121"/>
        <v>0</v>
      </c>
      <c r="X241" s="241"/>
      <c r="Y241" s="218">
        <f t="shared" si="131"/>
        <v>0</v>
      </c>
      <c r="Z241" s="101">
        <f>L241+O241+R241</f>
        <v>0</v>
      </c>
      <c r="AA241" s="101">
        <f>M241+P241+S241</f>
        <v>0</v>
      </c>
    </row>
    <row r="242" spans="2:71" s="4" customFormat="1" ht="27.75" customHeight="1">
      <c r="B242" s="8"/>
      <c r="C242" s="8"/>
      <c r="D242" s="8"/>
      <c r="E242" s="14"/>
      <c r="F242" s="15"/>
      <c r="G242" s="102" t="s">
        <v>97</v>
      </c>
      <c r="H242" s="101">
        <v>559668</v>
      </c>
      <c r="I242" s="101">
        <v>594110.19999999995</v>
      </c>
      <c r="J242" s="101">
        <v>382061.48799994669</v>
      </c>
      <c r="K242" s="101">
        <f>J242-I242</f>
        <v>-212048.71200005326</v>
      </c>
      <c r="L242" s="101">
        <v>462492.7</v>
      </c>
      <c r="M242" s="101">
        <v>559398.1</v>
      </c>
      <c r="N242" s="103">
        <v>0</v>
      </c>
      <c r="O242" s="103">
        <v>0</v>
      </c>
      <c r="P242" s="103">
        <v>0</v>
      </c>
      <c r="Q242" s="103">
        <v>0</v>
      </c>
      <c r="R242" s="103">
        <v>0</v>
      </c>
      <c r="S242" s="103">
        <v>0</v>
      </c>
      <c r="T242" s="101">
        <f>J242+N242+Q242</f>
        <v>382061.48799994669</v>
      </c>
      <c r="U242" s="6">
        <f>+T242-I242</f>
        <v>-212048.71200005326</v>
      </c>
      <c r="V242" s="624">
        <f t="shared" si="128"/>
        <v>378852.17150074715</v>
      </c>
      <c r="W242" s="5">
        <f t="shared" si="121"/>
        <v>-3209.3164991995436</v>
      </c>
      <c r="X242" s="241"/>
      <c r="Y242" s="218">
        <f t="shared" si="131"/>
        <v>-382061.48799994669</v>
      </c>
      <c r="Z242" s="101">
        <f>L242+O242+R242</f>
        <v>462492.7</v>
      </c>
      <c r="AA242" s="101">
        <f>M242+P242+S242</f>
        <v>559398.1</v>
      </c>
      <c r="AC242" s="275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</row>
    <row r="243" spans="2:71" s="7" customFormat="1" ht="39.75" customHeight="1">
      <c r="B243" s="9"/>
      <c r="C243" s="9"/>
      <c r="D243" s="9"/>
      <c r="E243" s="14"/>
      <c r="F243" s="20" t="s">
        <v>78</v>
      </c>
      <c r="G243" s="19" t="s">
        <v>149</v>
      </c>
      <c r="H243" s="5">
        <f>SUM(H244:H250)</f>
        <v>437407.3</v>
      </c>
      <c r="I243" s="5">
        <f>SUM(I244:I250)</f>
        <v>218170.90000000002</v>
      </c>
      <c r="J243" s="5">
        <f t="shared" ref="J243:AA243" si="147">SUM(J244:J250)</f>
        <v>122144.20000000001</v>
      </c>
      <c r="K243" s="5">
        <f t="shared" si="147"/>
        <v>-96026.699999999983</v>
      </c>
      <c r="L243" s="5">
        <f t="shared" si="147"/>
        <v>0</v>
      </c>
      <c r="M243" s="5">
        <f t="shared" si="147"/>
        <v>0</v>
      </c>
      <c r="N243" s="5">
        <f t="shared" si="147"/>
        <v>0</v>
      </c>
      <c r="O243" s="5">
        <f t="shared" si="147"/>
        <v>0</v>
      </c>
      <c r="P243" s="5">
        <f t="shared" si="147"/>
        <v>0</v>
      </c>
      <c r="Q243" s="5">
        <f t="shared" si="147"/>
        <v>0</v>
      </c>
      <c r="R243" s="5">
        <f t="shared" si="147"/>
        <v>0</v>
      </c>
      <c r="S243" s="5">
        <f t="shared" si="147"/>
        <v>0</v>
      </c>
      <c r="T243" s="5">
        <f t="shared" si="147"/>
        <v>122144.20000000001</v>
      </c>
      <c r="U243" s="5">
        <f t="shared" si="147"/>
        <v>-96026.699999999983</v>
      </c>
      <c r="V243" s="621">
        <f>+T243-T243*0.0084</f>
        <v>121118.18872000001</v>
      </c>
      <c r="W243" s="5">
        <f t="shared" si="121"/>
        <v>-1026.0112800000061</v>
      </c>
      <c r="X243" s="242">
        <v>122144.3</v>
      </c>
      <c r="Y243" s="218">
        <f t="shared" si="131"/>
        <v>9.9999999991268851E-2</v>
      </c>
      <c r="Z243" s="5">
        <f t="shared" si="147"/>
        <v>0</v>
      </c>
      <c r="AA243" s="5">
        <f t="shared" si="147"/>
        <v>0</v>
      </c>
      <c r="AC243" s="303">
        <f>+W243/T243</f>
        <v>-8.4000000000000498E-3</v>
      </c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</row>
    <row r="244" spans="2:71" s="102" customFormat="1" ht="33.75" customHeight="1">
      <c r="E244" s="25"/>
      <c r="F244" s="26"/>
      <c r="G244" s="102" t="s">
        <v>97</v>
      </c>
      <c r="H244" s="102">
        <v>17343.900000000001</v>
      </c>
      <c r="I244" s="102">
        <v>12952.7</v>
      </c>
      <c r="J244" s="102">
        <v>4060.6</v>
      </c>
      <c r="K244" s="102">
        <f t="shared" si="132"/>
        <v>-8892.1</v>
      </c>
      <c r="L244" s="102">
        <v>0</v>
      </c>
      <c r="M244" s="102">
        <v>0</v>
      </c>
      <c r="N244" s="102">
        <v>0</v>
      </c>
      <c r="O244" s="102">
        <v>0</v>
      </c>
      <c r="P244" s="102">
        <v>0</v>
      </c>
      <c r="Q244" s="102">
        <v>0</v>
      </c>
      <c r="R244" s="102">
        <v>0</v>
      </c>
      <c r="S244" s="102">
        <v>0</v>
      </c>
      <c r="T244" s="102">
        <f t="shared" ref="T244:T250" si="148">J244+N244+Q244</f>
        <v>4060.6</v>
      </c>
      <c r="U244" s="6">
        <f t="shared" ref="U244:U250" si="149">+T244-I244</f>
        <v>-8892.1</v>
      </c>
      <c r="V244" s="624">
        <f t="shared" si="128"/>
        <v>4026.4909600000001</v>
      </c>
      <c r="W244" s="5">
        <f t="shared" si="121"/>
        <v>-34.109039999999823</v>
      </c>
      <c r="X244" s="241"/>
      <c r="Y244" s="218">
        <f t="shared" si="131"/>
        <v>-4060.6</v>
      </c>
      <c r="Z244" s="102">
        <f t="shared" ref="Z244:AA250" si="150">L244+O244+R244</f>
        <v>0</v>
      </c>
      <c r="AA244" s="102">
        <f t="shared" si="150"/>
        <v>0</v>
      </c>
      <c r="AB244" s="58"/>
      <c r="AC244" s="28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</row>
    <row r="245" spans="2:71" ht="17.25">
      <c r="B245" s="123"/>
      <c r="C245" s="123"/>
      <c r="D245" s="123"/>
      <c r="E245" s="21"/>
      <c r="F245" s="24"/>
      <c r="G245" s="102" t="s">
        <v>134</v>
      </c>
      <c r="H245" s="101">
        <v>7534.8</v>
      </c>
      <c r="I245" s="101">
        <v>0</v>
      </c>
      <c r="J245" s="101">
        <v>0</v>
      </c>
      <c r="K245" s="102">
        <f t="shared" si="132"/>
        <v>0</v>
      </c>
      <c r="L245" s="101">
        <v>0</v>
      </c>
      <c r="M245" s="101">
        <v>0</v>
      </c>
      <c r="N245" s="102">
        <v>0</v>
      </c>
      <c r="O245" s="102">
        <v>0</v>
      </c>
      <c r="P245" s="102">
        <v>0</v>
      </c>
      <c r="Q245" s="102">
        <v>0</v>
      </c>
      <c r="R245" s="102">
        <v>0</v>
      </c>
      <c r="S245" s="102">
        <v>0</v>
      </c>
      <c r="T245" s="101">
        <f t="shared" si="148"/>
        <v>0</v>
      </c>
      <c r="U245" s="6">
        <f t="shared" si="149"/>
        <v>0</v>
      </c>
      <c r="V245" s="624">
        <f t="shared" si="128"/>
        <v>0</v>
      </c>
      <c r="W245" s="5">
        <f t="shared" si="121"/>
        <v>0</v>
      </c>
      <c r="X245" s="241"/>
      <c r="Y245" s="218">
        <f t="shared" si="131"/>
        <v>0</v>
      </c>
      <c r="Z245" s="101">
        <f t="shared" si="150"/>
        <v>0</v>
      </c>
      <c r="AA245" s="101">
        <f t="shared" si="150"/>
        <v>0</v>
      </c>
    </row>
    <row r="246" spans="2:71" ht="17.25">
      <c r="B246" s="123"/>
      <c r="C246" s="123"/>
      <c r="D246" s="123"/>
      <c r="E246" s="21"/>
      <c r="F246" s="24"/>
      <c r="G246" s="102" t="s">
        <v>135</v>
      </c>
      <c r="H246" s="101">
        <v>143334.29999999999</v>
      </c>
      <c r="I246" s="101">
        <v>126565.9</v>
      </c>
      <c r="J246" s="101">
        <v>95678.8</v>
      </c>
      <c r="K246" s="102">
        <f t="shared" si="132"/>
        <v>-30887.099999999991</v>
      </c>
      <c r="L246" s="101">
        <v>0</v>
      </c>
      <c r="M246" s="101">
        <v>0</v>
      </c>
      <c r="N246" s="102">
        <v>0</v>
      </c>
      <c r="O246" s="102">
        <v>0</v>
      </c>
      <c r="P246" s="102">
        <v>0</v>
      </c>
      <c r="Q246" s="102">
        <v>0</v>
      </c>
      <c r="R246" s="102">
        <v>0</v>
      </c>
      <c r="S246" s="102">
        <v>0</v>
      </c>
      <c r="T246" s="101">
        <f t="shared" si="148"/>
        <v>95678.8</v>
      </c>
      <c r="U246" s="6">
        <f t="shared" si="149"/>
        <v>-30887.099999999991</v>
      </c>
      <c r="V246" s="624">
        <f t="shared" si="128"/>
        <v>94875.098079999996</v>
      </c>
      <c r="W246" s="5">
        <f t="shared" si="121"/>
        <v>-803.70192000000679</v>
      </c>
      <c r="X246" s="241"/>
      <c r="Y246" s="218">
        <f t="shared" si="131"/>
        <v>-95678.8</v>
      </c>
      <c r="Z246" s="101">
        <f t="shared" si="150"/>
        <v>0</v>
      </c>
      <c r="AA246" s="101">
        <f t="shared" si="150"/>
        <v>0</v>
      </c>
    </row>
    <row r="247" spans="2:71" ht="17.25">
      <c r="B247" s="123"/>
      <c r="C247" s="123"/>
      <c r="D247" s="123"/>
      <c r="E247" s="21"/>
      <c r="F247" s="24"/>
      <c r="G247" s="102" t="s">
        <v>137</v>
      </c>
      <c r="H247" s="101">
        <v>26184.7</v>
      </c>
      <c r="I247" s="101">
        <v>11973.4</v>
      </c>
      <c r="J247" s="57">
        <v>0</v>
      </c>
      <c r="K247" s="102">
        <f t="shared" si="132"/>
        <v>-11973.4</v>
      </c>
      <c r="L247" s="57">
        <v>0</v>
      </c>
      <c r="M247" s="57">
        <v>0</v>
      </c>
      <c r="N247" s="102">
        <v>0</v>
      </c>
      <c r="O247" s="102">
        <v>0</v>
      </c>
      <c r="P247" s="102">
        <v>0</v>
      </c>
      <c r="Q247" s="102">
        <v>0</v>
      </c>
      <c r="R247" s="102">
        <v>0</v>
      </c>
      <c r="S247" s="102">
        <v>0</v>
      </c>
      <c r="T247" s="101">
        <f t="shared" si="148"/>
        <v>0</v>
      </c>
      <c r="U247" s="6">
        <f t="shared" si="149"/>
        <v>-11973.4</v>
      </c>
      <c r="V247" s="624">
        <f t="shared" si="128"/>
        <v>0</v>
      </c>
      <c r="W247" s="5">
        <f t="shared" si="121"/>
        <v>0</v>
      </c>
      <c r="X247" s="241"/>
      <c r="Y247" s="218">
        <f t="shared" si="131"/>
        <v>0</v>
      </c>
      <c r="Z247" s="101">
        <f t="shared" si="150"/>
        <v>0</v>
      </c>
      <c r="AA247" s="101">
        <f t="shared" si="150"/>
        <v>0</v>
      </c>
    </row>
    <row r="248" spans="2:71" ht="17.25">
      <c r="B248" s="123"/>
      <c r="C248" s="123"/>
      <c r="D248" s="123"/>
      <c r="E248" s="21"/>
      <c r="F248" s="24"/>
      <c r="G248" s="102" t="s">
        <v>139</v>
      </c>
      <c r="H248" s="101">
        <v>46866</v>
      </c>
      <c r="I248" s="101">
        <v>34079.699999999997</v>
      </c>
      <c r="J248" s="57">
        <v>0</v>
      </c>
      <c r="K248" s="102">
        <f t="shared" si="132"/>
        <v>-34079.699999999997</v>
      </c>
      <c r="L248" s="57">
        <v>0</v>
      </c>
      <c r="M248" s="57">
        <v>0</v>
      </c>
      <c r="N248" s="102">
        <v>0</v>
      </c>
      <c r="O248" s="102">
        <v>0</v>
      </c>
      <c r="P248" s="102">
        <v>0</v>
      </c>
      <c r="Q248" s="102">
        <v>0</v>
      </c>
      <c r="R248" s="102">
        <v>0</v>
      </c>
      <c r="S248" s="102">
        <v>0</v>
      </c>
      <c r="T248" s="101">
        <f t="shared" si="148"/>
        <v>0</v>
      </c>
      <c r="U248" s="6">
        <f t="shared" si="149"/>
        <v>-34079.699999999997</v>
      </c>
      <c r="V248" s="624">
        <f t="shared" si="128"/>
        <v>0</v>
      </c>
      <c r="W248" s="5">
        <f t="shared" si="121"/>
        <v>0</v>
      </c>
      <c r="X248" s="241"/>
      <c r="Y248" s="218">
        <f t="shared" si="131"/>
        <v>0</v>
      </c>
      <c r="Z248" s="101">
        <f t="shared" si="150"/>
        <v>0</v>
      </c>
      <c r="AA248" s="101">
        <f t="shared" si="150"/>
        <v>0</v>
      </c>
    </row>
    <row r="249" spans="2:71" ht="17.25">
      <c r="B249" s="123"/>
      <c r="C249" s="123"/>
      <c r="D249" s="123"/>
      <c r="E249" s="21"/>
      <c r="F249" s="24"/>
      <c r="G249" s="102" t="s">
        <v>140</v>
      </c>
      <c r="H249" s="101">
        <v>165557.9</v>
      </c>
      <c r="I249" s="101">
        <v>0</v>
      </c>
      <c r="J249" s="101">
        <v>0</v>
      </c>
      <c r="K249" s="102">
        <f t="shared" si="132"/>
        <v>0</v>
      </c>
      <c r="L249" s="101">
        <v>0</v>
      </c>
      <c r="M249" s="101">
        <v>0</v>
      </c>
      <c r="N249" s="102">
        <v>0</v>
      </c>
      <c r="O249" s="102">
        <v>0</v>
      </c>
      <c r="P249" s="102">
        <v>0</v>
      </c>
      <c r="Q249" s="102">
        <v>0</v>
      </c>
      <c r="R249" s="102">
        <v>0</v>
      </c>
      <c r="S249" s="102">
        <v>0</v>
      </c>
      <c r="T249" s="101">
        <f t="shared" si="148"/>
        <v>0</v>
      </c>
      <c r="U249" s="6">
        <f t="shared" si="149"/>
        <v>0</v>
      </c>
      <c r="V249" s="624">
        <f t="shared" si="128"/>
        <v>0</v>
      </c>
      <c r="W249" s="5">
        <f t="shared" si="121"/>
        <v>0</v>
      </c>
      <c r="X249" s="241"/>
      <c r="Y249" s="218">
        <f t="shared" si="131"/>
        <v>0</v>
      </c>
      <c r="Z249" s="101">
        <f t="shared" si="150"/>
        <v>0</v>
      </c>
      <c r="AA249" s="101">
        <f t="shared" si="150"/>
        <v>0</v>
      </c>
    </row>
    <row r="250" spans="2:71" ht="17.25">
      <c r="B250" s="123"/>
      <c r="C250" s="123"/>
      <c r="D250" s="123"/>
      <c r="E250" s="21"/>
      <c r="F250" s="24"/>
      <c r="G250" s="102" t="s">
        <v>142</v>
      </c>
      <c r="H250" s="101">
        <v>30585.7</v>
      </c>
      <c r="I250" s="101">
        <v>32599.200000000001</v>
      </c>
      <c r="J250" s="101">
        <v>22404.799999999999</v>
      </c>
      <c r="K250" s="102">
        <f t="shared" si="132"/>
        <v>-10194.400000000001</v>
      </c>
      <c r="L250" s="101">
        <v>0</v>
      </c>
      <c r="M250" s="101">
        <v>0</v>
      </c>
      <c r="N250" s="102">
        <v>0</v>
      </c>
      <c r="O250" s="102">
        <v>0</v>
      </c>
      <c r="P250" s="102">
        <v>0</v>
      </c>
      <c r="Q250" s="102">
        <v>0</v>
      </c>
      <c r="R250" s="102">
        <v>0</v>
      </c>
      <c r="S250" s="102">
        <v>0</v>
      </c>
      <c r="T250" s="101">
        <f t="shared" si="148"/>
        <v>22404.799999999999</v>
      </c>
      <c r="U250" s="6">
        <f t="shared" si="149"/>
        <v>-10194.400000000001</v>
      </c>
      <c r="V250" s="624">
        <f t="shared" si="128"/>
        <v>22216.599679999999</v>
      </c>
      <c r="W250" s="5">
        <f t="shared" si="121"/>
        <v>-188.20031999999992</v>
      </c>
      <c r="X250" s="241"/>
      <c r="Y250" s="218">
        <f t="shared" si="131"/>
        <v>-22404.799999999999</v>
      </c>
      <c r="Z250" s="101">
        <f t="shared" si="150"/>
        <v>0</v>
      </c>
      <c r="AA250" s="101">
        <f t="shared" si="150"/>
        <v>0</v>
      </c>
    </row>
    <row r="251" spans="2:71" s="7" customFormat="1" ht="39.75" customHeight="1">
      <c r="B251" s="9"/>
      <c r="C251" s="9"/>
      <c r="D251" s="9"/>
      <c r="E251" s="14"/>
      <c r="F251" s="20" t="s">
        <v>150</v>
      </c>
      <c r="G251" s="19" t="s">
        <v>151</v>
      </c>
      <c r="H251" s="5">
        <f>SUM(H252:H258)</f>
        <v>561297.39999999991</v>
      </c>
      <c r="I251" s="5">
        <f>SUM(I252:I258)</f>
        <v>340908.89999999997</v>
      </c>
      <c r="J251" s="5">
        <f t="shared" ref="J251:AA251" si="151">SUM(J252:J258)</f>
        <v>197929.2</v>
      </c>
      <c r="K251" s="5">
        <f t="shared" si="151"/>
        <v>-142979.69999999998</v>
      </c>
      <c r="L251" s="5">
        <f t="shared" si="151"/>
        <v>0</v>
      </c>
      <c r="M251" s="5">
        <f t="shared" si="151"/>
        <v>0</v>
      </c>
      <c r="N251" s="5">
        <f t="shared" si="151"/>
        <v>0</v>
      </c>
      <c r="O251" s="5">
        <f t="shared" si="151"/>
        <v>0</v>
      </c>
      <c r="P251" s="5">
        <f t="shared" si="151"/>
        <v>0</v>
      </c>
      <c r="Q251" s="5">
        <f t="shared" si="151"/>
        <v>0</v>
      </c>
      <c r="R251" s="5">
        <f t="shared" si="151"/>
        <v>0</v>
      </c>
      <c r="S251" s="5">
        <f t="shared" si="151"/>
        <v>0</v>
      </c>
      <c r="T251" s="5">
        <f t="shared" si="151"/>
        <v>197929.2</v>
      </c>
      <c r="U251" s="5">
        <f t="shared" si="151"/>
        <v>-142979.69999999998</v>
      </c>
      <c r="V251" s="621">
        <f>+T251-T251*0.0084</f>
        <v>196266.59472000002</v>
      </c>
      <c r="W251" s="5">
        <f t="shared" si="121"/>
        <v>-1662.6052799999889</v>
      </c>
      <c r="X251" s="242">
        <v>197929.2</v>
      </c>
      <c r="Y251" s="218">
        <f t="shared" si="131"/>
        <v>0</v>
      </c>
      <c r="Z251" s="5">
        <f t="shared" si="151"/>
        <v>0</v>
      </c>
      <c r="AA251" s="5">
        <f t="shared" si="151"/>
        <v>0</v>
      </c>
      <c r="AC251" s="303">
        <f>+W251/T251</f>
        <v>-8.399999999999944E-3</v>
      </c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</row>
    <row r="252" spans="2:71" s="102" customFormat="1" ht="33.75" customHeight="1">
      <c r="E252" s="25"/>
      <c r="F252" s="26"/>
      <c r="G252" s="102" t="s">
        <v>97</v>
      </c>
      <c r="H252" s="102">
        <v>28987.5</v>
      </c>
      <c r="I252" s="102">
        <v>16190.8</v>
      </c>
      <c r="J252" s="102">
        <v>4429.8</v>
      </c>
      <c r="K252" s="101">
        <f t="shared" si="132"/>
        <v>-11761</v>
      </c>
      <c r="L252" s="102">
        <v>0</v>
      </c>
      <c r="M252" s="102">
        <v>0</v>
      </c>
      <c r="N252" s="102">
        <v>0</v>
      </c>
      <c r="O252" s="102">
        <v>0</v>
      </c>
      <c r="P252" s="102">
        <v>0</v>
      </c>
      <c r="Q252" s="102">
        <v>0</v>
      </c>
      <c r="R252" s="102">
        <v>0</v>
      </c>
      <c r="S252" s="102">
        <v>0</v>
      </c>
      <c r="T252" s="102">
        <f t="shared" ref="T252:T258" si="152">J252+N252+Q252</f>
        <v>4429.8</v>
      </c>
      <c r="U252" s="6">
        <f t="shared" ref="U252:U258" si="153">+T252-I252</f>
        <v>-11761</v>
      </c>
      <c r="V252" s="624">
        <f t="shared" si="128"/>
        <v>4392.58968</v>
      </c>
      <c r="W252" s="5">
        <f t="shared" ref="W252:W315" si="154">+V252-T252</f>
        <v>-37.210320000000138</v>
      </c>
      <c r="X252" s="241"/>
      <c r="Y252" s="218">
        <f t="shared" si="131"/>
        <v>-4429.8</v>
      </c>
      <c r="Z252" s="102">
        <f t="shared" ref="Z252:AA258" si="155">L252+O252+R252</f>
        <v>0</v>
      </c>
      <c r="AA252" s="102">
        <f t="shared" si="155"/>
        <v>0</v>
      </c>
      <c r="AB252" s="58"/>
      <c r="AC252" s="28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</row>
    <row r="253" spans="2:71" ht="17.25">
      <c r="B253" s="123"/>
      <c r="C253" s="123"/>
      <c r="D253" s="123"/>
      <c r="E253" s="21"/>
      <c r="F253" s="24"/>
      <c r="G253" s="102" t="s">
        <v>134</v>
      </c>
      <c r="H253" s="101">
        <v>9346</v>
      </c>
      <c r="I253" s="101">
        <v>0</v>
      </c>
      <c r="J253" s="101">
        <v>0</v>
      </c>
      <c r="K253" s="101">
        <f t="shared" si="132"/>
        <v>0</v>
      </c>
      <c r="L253" s="101">
        <v>0</v>
      </c>
      <c r="M253" s="101">
        <v>0</v>
      </c>
      <c r="N253" s="102">
        <v>0</v>
      </c>
      <c r="O253" s="102">
        <v>0</v>
      </c>
      <c r="P253" s="102">
        <v>0</v>
      </c>
      <c r="Q253" s="102">
        <v>0</v>
      </c>
      <c r="R253" s="102">
        <v>0</v>
      </c>
      <c r="S253" s="102">
        <v>0</v>
      </c>
      <c r="T253" s="101">
        <f t="shared" si="152"/>
        <v>0</v>
      </c>
      <c r="U253" s="6">
        <f t="shared" si="153"/>
        <v>0</v>
      </c>
      <c r="V253" s="624">
        <f t="shared" si="128"/>
        <v>0</v>
      </c>
      <c r="W253" s="5">
        <f t="shared" si="154"/>
        <v>0</v>
      </c>
      <c r="X253" s="241"/>
      <c r="Y253" s="218">
        <f t="shared" si="131"/>
        <v>0</v>
      </c>
      <c r="Z253" s="101">
        <f t="shared" si="155"/>
        <v>0</v>
      </c>
      <c r="AA253" s="101">
        <f t="shared" si="155"/>
        <v>0</v>
      </c>
    </row>
    <row r="254" spans="2:71" ht="17.25">
      <c r="B254" s="123"/>
      <c r="C254" s="123"/>
      <c r="D254" s="123"/>
      <c r="E254" s="21"/>
      <c r="F254" s="24"/>
      <c r="G254" s="102" t="s">
        <v>135</v>
      </c>
      <c r="H254" s="101">
        <v>186494</v>
      </c>
      <c r="I254" s="101">
        <v>211019.8</v>
      </c>
      <c r="J254" s="102">
        <v>152254.1</v>
      </c>
      <c r="K254" s="101">
        <f t="shared" si="132"/>
        <v>-58765.699999999983</v>
      </c>
      <c r="L254" s="101">
        <v>0</v>
      </c>
      <c r="M254" s="101">
        <v>0</v>
      </c>
      <c r="N254" s="102">
        <v>0</v>
      </c>
      <c r="O254" s="102">
        <v>0</v>
      </c>
      <c r="P254" s="102">
        <v>0</v>
      </c>
      <c r="Q254" s="102">
        <v>0</v>
      </c>
      <c r="R254" s="102">
        <v>0</v>
      </c>
      <c r="S254" s="102">
        <v>0</v>
      </c>
      <c r="T254" s="101">
        <f t="shared" si="152"/>
        <v>152254.1</v>
      </c>
      <c r="U254" s="6">
        <f t="shared" si="153"/>
        <v>-58765.699999999983</v>
      </c>
      <c r="V254" s="624">
        <f t="shared" si="128"/>
        <v>150975.16555999999</v>
      </c>
      <c r="W254" s="5">
        <f t="shared" si="154"/>
        <v>-1278.9344400000118</v>
      </c>
      <c r="X254" s="241"/>
      <c r="Y254" s="218">
        <f t="shared" si="131"/>
        <v>-152254.1</v>
      </c>
      <c r="Z254" s="101">
        <f t="shared" si="155"/>
        <v>0</v>
      </c>
      <c r="AA254" s="101">
        <f t="shared" si="155"/>
        <v>0</v>
      </c>
    </row>
    <row r="255" spans="2:71" ht="17.25">
      <c r="B255" s="123"/>
      <c r="C255" s="123"/>
      <c r="D255" s="123"/>
      <c r="E255" s="21"/>
      <c r="F255" s="24"/>
      <c r="G255" s="102" t="s">
        <v>137</v>
      </c>
      <c r="H255" s="101">
        <v>42256.5</v>
      </c>
      <c r="I255" s="101">
        <v>25620.1</v>
      </c>
      <c r="J255" s="57">
        <v>0</v>
      </c>
      <c r="K255" s="101">
        <f t="shared" si="132"/>
        <v>-25620.1</v>
      </c>
      <c r="L255" s="57">
        <v>0</v>
      </c>
      <c r="M255" s="57">
        <v>0</v>
      </c>
      <c r="N255" s="102">
        <v>0</v>
      </c>
      <c r="O255" s="102">
        <v>0</v>
      </c>
      <c r="P255" s="102">
        <v>0</v>
      </c>
      <c r="Q255" s="102">
        <v>0</v>
      </c>
      <c r="R255" s="102">
        <v>0</v>
      </c>
      <c r="S255" s="102">
        <v>0</v>
      </c>
      <c r="T255" s="101">
        <f t="shared" si="152"/>
        <v>0</v>
      </c>
      <c r="U255" s="6">
        <f t="shared" si="153"/>
        <v>-25620.1</v>
      </c>
      <c r="V255" s="624">
        <f t="shared" si="128"/>
        <v>0</v>
      </c>
      <c r="W255" s="5">
        <f t="shared" si="154"/>
        <v>0</v>
      </c>
      <c r="X255" s="241"/>
      <c r="Y255" s="218">
        <f t="shared" si="131"/>
        <v>0</v>
      </c>
      <c r="Z255" s="101">
        <f t="shared" si="155"/>
        <v>0</v>
      </c>
      <c r="AA255" s="101">
        <f t="shared" si="155"/>
        <v>0</v>
      </c>
    </row>
    <row r="256" spans="2:71" ht="17.25">
      <c r="B256" s="123"/>
      <c r="C256" s="123"/>
      <c r="D256" s="123"/>
      <c r="E256" s="21"/>
      <c r="F256" s="17"/>
      <c r="G256" s="102" t="s">
        <v>139</v>
      </c>
      <c r="H256" s="101">
        <v>51278.1</v>
      </c>
      <c r="I256" s="101">
        <v>35804.5</v>
      </c>
      <c r="J256" s="57">
        <v>0</v>
      </c>
      <c r="K256" s="101">
        <f t="shared" si="132"/>
        <v>-35804.5</v>
      </c>
      <c r="L256" s="57">
        <v>0</v>
      </c>
      <c r="M256" s="57">
        <v>0</v>
      </c>
      <c r="N256" s="102">
        <v>0</v>
      </c>
      <c r="O256" s="102">
        <v>0</v>
      </c>
      <c r="P256" s="102">
        <v>0</v>
      </c>
      <c r="Q256" s="102">
        <v>0</v>
      </c>
      <c r="R256" s="102">
        <v>0</v>
      </c>
      <c r="S256" s="102">
        <v>0</v>
      </c>
      <c r="T256" s="101">
        <f t="shared" si="152"/>
        <v>0</v>
      </c>
      <c r="U256" s="6">
        <f t="shared" si="153"/>
        <v>-35804.5</v>
      </c>
      <c r="V256" s="624">
        <f t="shared" si="128"/>
        <v>0</v>
      </c>
      <c r="W256" s="5">
        <f t="shared" si="154"/>
        <v>0</v>
      </c>
      <c r="X256" s="241"/>
      <c r="Y256" s="218">
        <f t="shared" si="131"/>
        <v>0</v>
      </c>
      <c r="Z256" s="101">
        <f t="shared" si="155"/>
        <v>0</v>
      </c>
      <c r="AA256" s="101">
        <f t="shared" si="155"/>
        <v>0</v>
      </c>
    </row>
    <row r="257" spans="2:71" ht="17.25">
      <c r="B257" s="123"/>
      <c r="C257" s="123"/>
      <c r="D257" s="123"/>
      <c r="E257" s="21"/>
      <c r="F257" s="24"/>
      <c r="G257" s="102" t="s">
        <v>140</v>
      </c>
      <c r="H257" s="101">
        <v>192595.1</v>
      </c>
      <c r="I257" s="101">
        <v>0</v>
      </c>
      <c r="J257" s="101">
        <v>0</v>
      </c>
      <c r="K257" s="101">
        <f t="shared" si="132"/>
        <v>0</v>
      </c>
      <c r="L257" s="101">
        <v>0</v>
      </c>
      <c r="M257" s="101">
        <v>0</v>
      </c>
      <c r="N257" s="102">
        <v>0</v>
      </c>
      <c r="O257" s="102">
        <v>0</v>
      </c>
      <c r="P257" s="102">
        <v>0</v>
      </c>
      <c r="Q257" s="102">
        <v>0</v>
      </c>
      <c r="R257" s="102">
        <v>0</v>
      </c>
      <c r="S257" s="102">
        <v>0</v>
      </c>
      <c r="T257" s="101">
        <f t="shared" si="152"/>
        <v>0</v>
      </c>
      <c r="U257" s="6">
        <f t="shared" si="153"/>
        <v>0</v>
      </c>
      <c r="V257" s="624">
        <f t="shared" si="128"/>
        <v>0</v>
      </c>
      <c r="W257" s="5">
        <f t="shared" si="154"/>
        <v>0</v>
      </c>
      <c r="X257" s="241"/>
      <c r="Y257" s="218">
        <f t="shared" si="131"/>
        <v>0</v>
      </c>
      <c r="Z257" s="101">
        <f t="shared" si="155"/>
        <v>0</v>
      </c>
      <c r="AA257" s="101">
        <f t="shared" si="155"/>
        <v>0</v>
      </c>
    </row>
    <row r="258" spans="2:71" ht="17.25">
      <c r="B258" s="123"/>
      <c r="C258" s="123"/>
      <c r="D258" s="123"/>
      <c r="E258" s="21"/>
      <c r="F258" s="17"/>
      <c r="G258" s="102" t="s">
        <v>142</v>
      </c>
      <c r="H258" s="101">
        <v>50340.2</v>
      </c>
      <c r="I258" s="101">
        <v>52273.7</v>
      </c>
      <c r="J258" s="101">
        <v>41245.300000000003</v>
      </c>
      <c r="K258" s="101">
        <f t="shared" si="132"/>
        <v>-11028.399999999994</v>
      </c>
      <c r="L258" s="101">
        <v>0</v>
      </c>
      <c r="M258" s="101">
        <v>0</v>
      </c>
      <c r="N258" s="102">
        <v>0</v>
      </c>
      <c r="O258" s="102">
        <v>0</v>
      </c>
      <c r="P258" s="102">
        <v>0</v>
      </c>
      <c r="Q258" s="102">
        <v>0</v>
      </c>
      <c r="R258" s="102">
        <v>0</v>
      </c>
      <c r="S258" s="102">
        <v>0</v>
      </c>
      <c r="T258" s="101">
        <f t="shared" si="152"/>
        <v>41245.300000000003</v>
      </c>
      <c r="U258" s="6">
        <f t="shared" si="153"/>
        <v>-11028.399999999994</v>
      </c>
      <c r="V258" s="624">
        <f t="shared" si="128"/>
        <v>40898.839480000002</v>
      </c>
      <c r="W258" s="5">
        <f t="shared" si="154"/>
        <v>-346.46052000000054</v>
      </c>
      <c r="X258" s="241"/>
      <c r="Y258" s="218">
        <f t="shared" si="131"/>
        <v>-41245.300000000003</v>
      </c>
      <c r="Z258" s="101">
        <f t="shared" si="155"/>
        <v>0</v>
      </c>
      <c r="AA258" s="101">
        <f t="shared" si="155"/>
        <v>0</v>
      </c>
    </row>
    <row r="259" spans="2:71" s="7" customFormat="1" ht="39.75" customHeight="1">
      <c r="B259" s="9"/>
      <c r="C259" s="9"/>
      <c r="D259" s="9"/>
      <c r="E259" s="14"/>
      <c r="F259" s="20" t="s">
        <v>152</v>
      </c>
      <c r="G259" s="19" t="s">
        <v>153</v>
      </c>
      <c r="H259" s="5">
        <f>SUM(H260:H266)</f>
        <v>55664</v>
      </c>
      <c r="I259" s="5">
        <f>SUM(I260:I266)</f>
        <v>56091.799999999996</v>
      </c>
      <c r="J259" s="5">
        <f t="shared" ref="J259:AA259" si="156">SUM(J260:J266)</f>
        <v>33555.199999999997</v>
      </c>
      <c r="K259" s="5">
        <f t="shared" si="156"/>
        <v>-22536.6</v>
      </c>
      <c r="L259" s="5">
        <f t="shared" si="156"/>
        <v>0</v>
      </c>
      <c r="M259" s="5">
        <f t="shared" si="156"/>
        <v>0</v>
      </c>
      <c r="N259" s="5">
        <f t="shared" si="156"/>
        <v>0</v>
      </c>
      <c r="O259" s="5">
        <f t="shared" si="156"/>
        <v>0</v>
      </c>
      <c r="P259" s="5">
        <f t="shared" si="156"/>
        <v>0</v>
      </c>
      <c r="Q259" s="5">
        <f t="shared" si="156"/>
        <v>0</v>
      </c>
      <c r="R259" s="5">
        <f t="shared" si="156"/>
        <v>0</v>
      </c>
      <c r="S259" s="5">
        <f t="shared" si="156"/>
        <v>0</v>
      </c>
      <c r="T259" s="5">
        <f t="shared" si="156"/>
        <v>33555.199999999997</v>
      </c>
      <c r="U259" s="5">
        <f t="shared" si="156"/>
        <v>-22536.6</v>
      </c>
      <c r="V259" s="621">
        <f>+T259-T259*0.0084</f>
        <v>33273.336319999995</v>
      </c>
      <c r="W259" s="5">
        <f t="shared" si="154"/>
        <v>-281.8636800000022</v>
      </c>
      <c r="X259" s="242">
        <v>33555.199999999997</v>
      </c>
      <c r="Y259" s="218">
        <f t="shared" si="131"/>
        <v>0</v>
      </c>
      <c r="Z259" s="5">
        <f t="shared" si="156"/>
        <v>0</v>
      </c>
      <c r="AA259" s="5">
        <f t="shared" si="156"/>
        <v>0</v>
      </c>
      <c r="AC259" s="303">
        <f>+W259/T259</f>
        <v>-8.4000000000000671E-3</v>
      </c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</row>
    <row r="260" spans="2:71" s="102" customFormat="1" ht="27">
      <c r="E260" s="25"/>
      <c r="F260" s="26"/>
      <c r="G260" s="102" t="s">
        <v>97</v>
      </c>
      <c r="H260" s="102">
        <v>17887.5</v>
      </c>
      <c r="I260" s="102">
        <v>7401.5</v>
      </c>
      <c r="J260" s="102">
        <v>5906.3</v>
      </c>
      <c r="K260" s="101">
        <f t="shared" si="132"/>
        <v>-1495.1999999999998</v>
      </c>
      <c r="L260" s="102">
        <v>0</v>
      </c>
      <c r="M260" s="102">
        <v>0</v>
      </c>
      <c r="N260" s="102">
        <v>0</v>
      </c>
      <c r="O260" s="102">
        <v>0</v>
      </c>
      <c r="P260" s="102">
        <v>0</v>
      </c>
      <c r="Q260" s="102">
        <v>0</v>
      </c>
      <c r="R260" s="102">
        <v>0</v>
      </c>
      <c r="S260" s="102">
        <v>0</v>
      </c>
      <c r="T260" s="102">
        <f t="shared" ref="T260:T266" si="157">J260+N260+Q260</f>
        <v>5906.3</v>
      </c>
      <c r="U260" s="6">
        <f t="shared" ref="U260:U266" si="158">+T260-I260</f>
        <v>-1495.1999999999998</v>
      </c>
      <c r="V260" s="624">
        <f t="shared" si="128"/>
        <v>5856.6870800000006</v>
      </c>
      <c r="W260" s="5">
        <f t="shared" si="154"/>
        <v>-49.612919999999576</v>
      </c>
      <c r="X260" s="241"/>
      <c r="Y260" s="218">
        <f t="shared" si="131"/>
        <v>-5906.3</v>
      </c>
      <c r="Z260" s="102">
        <f t="shared" ref="Z260:AA266" si="159">L260+O260+R260</f>
        <v>0</v>
      </c>
      <c r="AA260" s="102">
        <f t="shared" si="159"/>
        <v>0</v>
      </c>
      <c r="AB260" s="58"/>
      <c r="AC260" s="28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</row>
    <row r="261" spans="2:71" ht="17.25">
      <c r="B261" s="123"/>
      <c r="C261" s="123"/>
      <c r="D261" s="123"/>
      <c r="E261" s="21"/>
      <c r="F261" s="24"/>
      <c r="G261" s="102" t="s">
        <v>134</v>
      </c>
      <c r="H261" s="101">
        <v>904.5</v>
      </c>
      <c r="I261" s="101">
        <v>0</v>
      </c>
      <c r="J261" s="101">
        <v>0</v>
      </c>
      <c r="K261" s="101">
        <f t="shared" si="132"/>
        <v>0</v>
      </c>
      <c r="L261" s="101">
        <v>0</v>
      </c>
      <c r="M261" s="101">
        <v>0</v>
      </c>
      <c r="N261" s="102">
        <v>0</v>
      </c>
      <c r="O261" s="102">
        <v>0</v>
      </c>
      <c r="P261" s="102">
        <v>0</v>
      </c>
      <c r="Q261" s="102">
        <v>0</v>
      </c>
      <c r="R261" s="102">
        <v>0</v>
      </c>
      <c r="S261" s="102">
        <v>0</v>
      </c>
      <c r="T261" s="101">
        <f t="shared" si="157"/>
        <v>0</v>
      </c>
      <c r="U261" s="6">
        <f t="shared" si="158"/>
        <v>0</v>
      </c>
      <c r="V261" s="624">
        <f t="shared" si="128"/>
        <v>0</v>
      </c>
      <c r="W261" s="5">
        <f t="shared" si="154"/>
        <v>0</v>
      </c>
      <c r="X261" s="241"/>
      <c r="Y261" s="218">
        <f t="shared" si="131"/>
        <v>0</v>
      </c>
      <c r="Z261" s="101">
        <f t="shared" si="159"/>
        <v>0</v>
      </c>
      <c r="AA261" s="101">
        <f t="shared" si="159"/>
        <v>0</v>
      </c>
    </row>
    <row r="262" spans="2:71" ht="17.25">
      <c r="B262" s="123"/>
      <c r="C262" s="123"/>
      <c r="D262" s="123"/>
      <c r="E262" s="21"/>
      <c r="F262" s="17"/>
      <c r="G262" s="102" t="s">
        <v>135</v>
      </c>
      <c r="H262" s="101">
        <v>21349.4</v>
      </c>
      <c r="I262" s="101">
        <v>42416.7</v>
      </c>
      <c r="J262" s="101">
        <v>22047.7</v>
      </c>
      <c r="K262" s="101">
        <f t="shared" si="132"/>
        <v>-20368.999999999996</v>
      </c>
      <c r="L262" s="101">
        <v>0</v>
      </c>
      <c r="M262" s="101">
        <v>0</v>
      </c>
      <c r="N262" s="102">
        <v>0</v>
      </c>
      <c r="O262" s="102">
        <v>0</v>
      </c>
      <c r="P262" s="102">
        <v>0</v>
      </c>
      <c r="Q262" s="102">
        <v>0</v>
      </c>
      <c r="R262" s="102">
        <v>0</v>
      </c>
      <c r="S262" s="102">
        <v>0</v>
      </c>
      <c r="T262" s="101">
        <f t="shared" si="157"/>
        <v>22047.7</v>
      </c>
      <c r="U262" s="6">
        <f t="shared" si="158"/>
        <v>-20368.999999999996</v>
      </c>
      <c r="V262" s="624">
        <f t="shared" si="128"/>
        <v>21862.499319999999</v>
      </c>
      <c r="W262" s="5">
        <f t="shared" si="154"/>
        <v>-185.20068000000174</v>
      </c>
      <c r="X262" s="241"/>
      <c r="Y262" s="218">
        <f t="shared" si="131"/>
        <v>-22047.7</v>
      </c>
      <c r="Z262" s="101">
        <f t="shared" si="159"/>
        <v>0</v>
      </c>
      <c r="AA262" s="101">
        <f t="shared" si="159"/>
        <v>0</v>
      </c>
    </row>
    <row r="263" spans="2:71" ht="17.25">
      <c r="B263" s="123"/>
      <c r="C263" s="123"/>
      <c r="D263" s="123"/>
      <c r="E263" s="21"/>
      <c r="F263" s="17"/>
      <c r="G263" s="102" t="s">
        <v>137</v>
      </c>
      <c r="H263" s="101">
        <v>917.6</v>
      </c>
      <c r="I263" s="101">
        <v>2456.1999999999998</v>
      </c>
      <c r="J263" s="57">
        <v>0</v>
      </c>
      <c r="K263" s="101">
        <f t="shared" si="132"/>
        <v>-2456.1999999999998</v>
      </c>
      <c r="L263" s="57">
        <v>0</v>
      </c>
      <c r="M263" s="57">
        <v>0</v>
      </c>
      <c r="N263" s="102">
        <v>0</v>
      </c>
      <c r="O263" s="102">
        <v>0</v>
      </c>
      <c r="P263" s="102">
        <v>0</v>
      </c>
      <c r="Q263" s="102">
        <v>0</v>
      </c>
      <c r="R263" s="102">
        <v>0</v>
      </c>
      <c r="S263" s="102">
        <v>0</v>
      </c>
      <c r="T263" s="101">
        <f t="shared" si="157"/>
        <v>0</v>
      </c>
      <c r="U263" s="6">
        <f t="shared" si="158"/>
        <v>-2456.1999999999998</v>
      </c>
      <c r="V263" s="624">
        <f t="shared" si="128"/>
        <v>0</v>
      </c>
      <c r="W263" s="5">
        <f t="shared" si="154"/>
        <v>0</v>
      </c>
      <c r="X263" s="241"/>
      <c r="Y263" s="218">
        <f t="shared" si="131"/>
        <v>0</v>
      </c>
      <c r="Z263" s="101">
        <f t="shared" si="159"/>
        <v>0</v>
      </c>
      <c r="AA263" s="101">
        <f t="shared" si="159"/>
        <v>0</v>
      </c>
    </row>
    <row r="264" spans="2:71" ht="17.25">
      <c r="B264" s="123"/>
      <c r="C264" s="123"/>
      <c r="D264" s="123"/>
      <c r="E264" s="21"/>
      <c r="F264" s="17"/>
      <c r="G264" s="102" t="s">
        <v>139</v>
      </c>
      <c r="H264" s="101">
        <v>728.5</v>
      </c>
      <c r="I264" s="101">
        <v>588.9</v>
      </c>
      <c r="J264" s="57">
        <v>0</v>
      </c>
      <c r="K264" s="101">
        <f t="shared" si="132"/>
        <v>-588.9</v>
      </c>
      <c r="L264" s="57">
        <v>0</v>
      </c>
      <c r="M264" s="57">
        <v>0</v>
      </c>
      <c r="N264" s="102">
        <v>0</v>
      </c>
      <c r="O264" s="102">
        <v>0</v>
      </c>
      <c r="P264" s="102">
        <v>0</v>
      </c>
      <c r="Q264" s="102">
        <v>0</v>
      </c>
      <c r="R264" s="102">
        <v>0</v>
      </c>
      <c r="S264" s="102">
        <v>0</v>
      </c>
      <c r="T264" s="101">
        <f t="shared" si="157"/>
        <v>0</v>
      </c>
      <c r="U264" s="6">
        <f t="shared" si="158"/>
        <v>-588.9</v>
      </c>
      <c r="V264" s="624">
        <f t="shared" si="128"/>
        <v>0</v>
      </c>
      <c r="W264" s="5">
        <f t="shared" si="154"/>
        <v>0</v>
      </c>
      <c r="X264" s="241"/>
      <c r="Y264" s="218">
        <f t="shared" si="131"/>
        <v>0</v>
      </c>
      <c r="Z264" s="101">
        <f t="shared" si="159"/>
        <v>0</v>
      </c>
      <c r="AA264" s="101">
        <f t="shared" si="159"/>
        <v>0</v>
      </c>
    </row>
    <row r="265" spans="2:71" ht="17.25">
      <c r="B265" s="123"/>
      <c r="C265" s="123"/>
      <c r="D265" s="123"/>
      <c r="E265" s="21"/>
      <c r="F265" s="24"/>
      <c r="G265" s="102" t="s">
        <v>140</v>
      </c>
      <c r="H265" s="101">
        <v>9252.2999999999993</v>
      </c>
      <c r="I265" s="101">
        <v>0</v>
      </c>
      <c r="J265" s="101">
        <v>0</v>
      </c>
      <c r="K265" s="101">
        <f t="shared" si="132"/>
        <v>0</v>
      </c>
      <c r="L265" s="101">
        <v>0</v>
      </c>
      <c r="M265" s="101">
        <v>0</v>
      </c>
      <c r="N265" s="102">
        <v>0</v>
      </c>
      <c r="O265" s="102">
        <v>0</v>
      </c>
      <c r="P265" s="102">
        <v>0</v>
      </c>
      <c r="Q265" s="102">
        <v>0</v>
      </c>
      <c r="R265" s="102">
        <v>0</v>
      </c>
      <c r="S265" s="102">
        <v>0</v>
      </c>
      <c r="T265" s="101">
        <f t="shared" si="157"/>
        <v>0</v>
      </c>
      <c r="U265" s="6">
        <f t="shared" si="158"/>
        <v>0</v>
      </c>
      <c r="V265" s="624">
        <f t="shared" ref="V265:V274" si="160">+T265-T265*0.0084</f>
        <v>0</v>
      </c>
      <c r="W265" s="5">
        <f t="shared" si="154"/>
        <v>0</v>
      </c>
      <c r="X265" s="241"/>
      <c r="Y265" s="218">
        <f t="shared" si="131"/>
        <v>0</v>
      </c>
      <c r="Z265" s="101">
        <f t="shared" si="159"/>
        <v>0</v>
      </c>
      <c r="AA265" s="101">
        <f t="shared" si="159"/>
        <v>0</v>
      </c>
    </row>
    <row r="266" spans="2:71" ht="17.25">
      <c r="B266" s="123"/>
      <c r="C266" s="123"/>
      <c r="D266" s="123"/>
      <c r="E266" s="21"/>
      <c r="F266" s="17"/>
      <c r="G266" s="102" t="s">
        <v>142</v>
      </c>
      <c r="H266" s="101">
        <v>4624.2</v>
      </c>
      <c r="I266" s="101">
        <v>3228.5</v>
      </c>
      <c r="J266" s="101">
        <v>5601.2</v>
      </c>
      <c r="K266" s="101">
        <f t="shared" si="132"/>
        <v>2372.6999999999998</v>
      </c>
      <c r="L266" s="101">
        <v>0</v>
      </c>
      <c r="M266" s="101">
        <v>0</v>
      </c>
      <c r="N266" s="102">
        <v>0</v>
      </c>
      <c r="O266" s="102">
        <v>0</v>
      </c>
      <c r="P266" s="102">
        <v>0</v>
      </c>
      <c r="Q266" s="102">
        <v>0</v>
      </c>
      <c r="R266" s="102">
        <v>0</v>
      </c>
      <c r="S266" s="102">
        <v>0</v>
      </c>
      <c r="T266" s="101">
        <f t="shared" si="157"/>
        <v>5601.2</v>
      </c>
      <c r="U266" s="6">
        <f t="shared" si="158"/>
        <v>2372.6999999999998</v>
      </c>
      <c r="V266" s="624">
        <f t="shared" si="160"/>
        <v>5554.1499199999998</v>
      </c>
      <c r="W266" s="5">
        <f t="shared" si="154"/>
        <v>-47.05007999999998</v>
      </c>
      <c r="X266" s="241"/>
      <c r="Y266" s="218">
        <f t="shared" si="131"/>
        <v>-5601.2</v>
      </c>
      <c r="Z266" s="101">
        <f t="shared" si="159"/>
        <v>0</v>
      </c>
      <c r="AA266" s="101">
        <f t="shared" si="159"/>
        <v>0</v>
      </c>
    </row>
    <row r="267" spans="2:71" s="7" customFormat="1" ht="39.75" customHeight="1">
      <c r="B267" s="9"/>
      <c r="C267" s="9"/>
      <c r="D267" s="9"/>
      <c r="E267" s="14"/>
      <c r="F267" s="20" t="s">
        <v>79</v>
      </c>
      <c r="G267" s="19" t="s">
        <v>154</v>
      </c>
      <c r="H267" s="5">
        <f>H268</f>
        <v>275149.80000000005</v>
      </c>
      <c r="I267" s="5">
        <f>+I268</f>
        <v>261096.8</v>
      </c>
      <c r="J267" s="5">
        <f t="shared" ref="J267:AA267" si="161">+J268</f>
        <v>327426.70530953316</v>
      </c>
      <c r="K267" s="5">
        <f t="shared" si="161"/>
        <v>66329.905309533176</v>
      </c>
      <c r="L267" s="5">
        <f t="shared" si="161"/>
        <v>353796.9</v>
      </c>
      <c r="M267" s="5">
        <f t="shared" si="161"/>
        <v>373127.8</v>
      </c>
      <c r="N267" s="5">
        <f t="shared" si="161"/>
        <v>0</v>
      </c>
      <c r="O267" s="5">
        <f t="shared" si="161"/>
        <v>0</v>
      </c>
      <c r="P267" s="5">
        <f t="shared" si="161"/>
        <v>0</v>
      </c>
      <c r="Q267" s="5">
        <f t="shared" si="161"/>
        <v>0</v>
      </c>
      <c r="R267" s="5">
        <f t="shared" si="161"/>
        <v>0</v>
      </c>
      <c r="S267" s="5">
        <f t="shared" si="161"/>
        <v>0</v>
      </c>
      <c r="T267" s="5">
        <f t="shared" si="161"/>
        <v>327426.70530953316</v>
      </c>
      <c r="U267" s="5">
        <f t="shared" si="161"/>
        <v>66329.905309533176</v>
      </c>
      <c r="V267" s="621">
        <f t="shared" si="160"/>
        <v>324676.32098493306</v>
      </c>
      <c r="W267" s="5">
        <f t="shared" si="154"/>
        <v>-2750.3843246001052</v>
      </c>
      <c r="X267" s="242">
        <v>327426.71000000002</v>
      </c>
      <c r="Y267" s="218">
        <f t="shared" si="131"/>
        <v>4.6904668561182916E-3</v>
      </c>
      <c r="Z267" s="5">
        <f t="shared" si="161"/>
        <v>353796.9</v>
      </c>
      <c r="AA267" s="5">
        <f t="shared" si="161"/>
        <v>373127.8</v>
      </c>
      <c r="AC267" s="303">
        <f>+W267/T267</f>
        <v>-8.400000000000081E-3</v>
      </c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</row>
    <row r="268" spans="2:71" s="102" customFormat="1" ht="33.75" customHeight="1">
      <c r="E268" s="25"/>
      <c r="F268" s="26"/>
      <c r="G268" s="102" t="s">
        <v>97</v>
      </c>
      <c r="H268" s="102">
        <f>162712.7+112437.1</f>
        <v>275149.80000000005</v>
      </c>
      <c r="I268" s="102">
        <v>261096.8</v>
      </c>
      <c r="J268" s="102">
        <v>327426.70530953316</v>
      </c>
      <c r="K268" s="102">
        <f t="shared" si="132"/>
        <v>66329.905309533176</v>
      </c>
      <c r="L268" s="102">
        <v>353796.9</v>
      </c>
      <c r="M268" s="102">
        <v>373127.8</v>
      </c>
      <c r="N268" s="102">
        <v>0</v>
      </c>
      <c r="O268" s="102">
        <v>0</v>
      </c>
      <c r="P268" s="102">
        <v>0</v>
      </c>
      <c r="Q268" s="102">
        <v>0</v>
      </c>
      <c r="R268" s="102">
        <v>0</v>
      </c>
      <c r="S268" s="102">
        <v>0</v>
      </c>
      <c r="T268" s="102">
        <f>J268+N268+Q268</f>
        <v>327426.70530953316</v>
      </c>
      <c r="U268" s="6">
        <f>+T268-I268</f>
        <v>66329.905309533176</v>
      </c>
      <c r="V268" s="624">
        <f t="shared" si="160"/>
        <v>324676.32098493306</v>
      </c>
      <c r="W268" s="5">
        <f t="shared" si="154"/>
        <v>-2750.3843246001052</v>
      </c>
      <c r="X268" s="241"/>
      <c r="Y268" s="218">
        <f t="shared" ref="Y268:Y331" si="162">+X268-T268</f>
        <v>-327426.70530953316</v>
      </c>
      <c r="Z268" s="102">
        <f>L268+O268+R268</f>
        <v>353796.9</v>
      </c>
      <c r="AA268" s="102">
        <f>M268+P268+S268</f>
        <v>373127.8</v>
      </c>
      <c r="AB268" s="58"/>
      <c r="AC268" s="28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</row>
    <row r="269" spans="2:71" s="7" customFormat="1" ht="39.75" customHeight="1">
      <c r="B269" s="9"/>
      <c r="C269" s="9"/>
      <c r="D269" s="9"/>
      <c r="E269" s="14"/>
      <c r="F269" s="20" t="s">
        <v>155</v>
      </c>
      <c r="G269" s="19" t="s">
        <v>156</v>
      </c>
      <c r="H269" s="5">
        <f>+H270</f>
        <v>1201859.3999999999</v>
      </c>
      <c r="I269" s="5">
        <f>+I270</f>
        <v>1284329.8</v>
      </c>
      <c r="J269" s="5">
        <f t="shared" ref="J269:AA269" si="163">+J270</f>
        <v>1825820.1024887529</v>
      </c>
      <c r="K269" s="5">
        <f t="shared" si="163"/>
        <v>541490.30248875287</v>
      </c>
      <c r="L269" s="5">
        <f t="shared" si="163"/>
        <v>1965538.4</v>
      </c>
      <c r="M269" s="5">
        <f t="shared" si="163"/>
        <v>2031473.3</v>
      </c>
      <c r="N269" s="5">
        <f t="shared" si="163"/>
        <v>0</v>
      </c>
      <c r="O269" s="5">
        <f t="shared" si="163"/>
        <v>0</v>
      </c>
      <c r="P269" s="5">
        <f t="shared" si="163"/>
        <v>0</v>
      </c>
      <c r="Q269" s="5">
        <f t="shared" si="163"/>
        <v>0</v>
      </c>
      <c r="R269" s="5">
        <f t="shared" si="163"/>
        <v>0</v>
      </c>
      <c r="S269" s="5">
        <f t="shared" si="163"/>
        <v>0</v>
      </c>
      <c r="T269" s="5">
        <f t="shared" si="163"/>
        <v>1825820.1024887529</v>
      </c>
      <c r="U269" s="5">
        <f t="shared" si="163"/>
        <v>541490.30248875287</v>
      </c>
      <c r="V269" s="621">
        <f t="shared" si="160"/>
        <v>1810483.2136278474</v>
      </c>
      <c r="W269" s="5">
        <f t="shared" si="154"/>
        <v>-15336.888860905543</v>
      </c>
      <c r="X269" s="242">
        <v>1825820.1</v>
      </c>
      <c r="Y269" s="218">
        <f t="shared" si="162"/>
        <v>-2.4887528270483017E-3</v>
      </c>
      <c r="Z269" s="5">
        <f t="shared" si="163"/>
        <v>1965538.4</v>
      </c>
      <c r="AA269" s="5">
        <f t="shared" si="163"/>
        <v>2031473.3</v>
      </c>
      <c r="AC269" s="303">
        <f>+W269/T269</f>
        <v>-8.4000000000000099E-3</v>
      </c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</row>
    <row r="270" spans="2:71" s="102" customFormat="1" ht="33.75" customHeight="1">
      <c r="E270" s="25"/>
      <c r="F270" s="26"/>
      <c r="G270" s="102" t="s">
        <v>97</v>
      </c>
      <c r="H270" s="102">
        <f>1039820.4+162039</f>
        <v>1201859.3999999999</v>
      </c>
      <c r="I270" s="102">
        <v>1284329.8</v>
      </c>
      <c r="J270" s="102">
        <v>1825820.1024887529</v>
      </c>
      <c r="K270" s="102">
        <f t="shared" si="132"/>
        <v>541490.30248875287</v>
      </c>
      <c r="L270" s="102">
        <v>1965538.4</v>
      </c>
      <c r="M270" s="102">
        <v>2031473.3</v>
      </c>
      <c r="N270" s="102">
        <v>0</v>
      </c>
      <c r="O270" s="102">
        <v>0</v>
      </c>
      <c r="P270" s="102">
        <v>0</v>
      </c>
      <c r="Q270" s="102">
        <v>0</v>
      </c>
      <c r="R270" s="102">
        <v>0</v>
      </c>
      <c r="S270" s="102">
        <v>0</v>
      </c>
      <c r="T270" s="102">
        <f>J270+N270+Q270</f>
        <v>1825820.1024887529</v>
      </c>
      <c r="U270" s="6">
        <f>+T270-I270</f>
        <v>541490.30248875287</v>
      </c>
      <c r="V270" s="624">
        <f t="shared" si="160"/>
        <v>1810483.2136278474</v>
      </c>
      <c r="W270" s="5">
        <f t="shared" si="154"/>
        <v>-15336.888860905543</v>
      </c>
      <c r="X270" s="241"/>
      <c r="Y270" s="218">
        <f t="shared" si="162"/>
        <v>-1825820.1024887529</v>
      </c>
      <c r="Z270" s="102">
        <f>L270+O270+R270</f>
        <v>1965538.4</v>
      </c>
      <c r="AA270" s="102">
        <f>M270+P270+S270</f>
        <v>2031473.3</v>
      </c>
      <c r="AB270" s="58"/>
      <c r="AC270" s="28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</row>
    <row r="271" spans="2:71" s="7" customFormat="1" ht="39.75" customHeight="1">
      <c r="B271" s="9"/>
      <c r="C271" s="9"/>
      <c r="D271" s="9"/>
      <c r="E271" s="14"/>
      <c r="F271" s="20" t="s">
        <v>157</v>
      </c>
      <c r="G271" s="19" t="s">
        <v>158</v>
      </c>
      <c r="H271" s="5">
        <f>SUM(H272:H273)</f>
        <v>1416889.4</v>
      </c>
      <c r="I271" s="5">
        <f>SUM(I272:I273)</f>
        <v>1938031.6</v>
      </c>
      <c r="J271" s="5">
        <f t="shared" ref="J271:AA271" si="164">SUM(J272:J273)</f>
        <v>2337024.7000000002</v>
      </c>
      <c r="K271" s="5">
        <f t="shared" si="164"/>
        <v>398993.10000000009</v>
      </c>
      <c r="L271" s="5">
        <f t="shared" si="164"/>
        <v>2416583.7000000002</v>
      </c>
      <c r="M271" s="5">
        <f t="shared" si="164"/>
        <v>2441390.6</v>
      </c>
      <c r="N271" s="5">
        <f t="shared" si="164"/>
        <v>0</v>
      </c>
      <c r="O271" s="5">
        <f t="shared" si="164"/>
        <v>0</v>
      </c>
      <c r="P271" s="5">
        <f t="shared" si="164"/>
        <v>0</v>
      </c>
      <c r="Q271" s="5">
        <f t="shared" si="164"/>
        <v>0</v>
      </c>
      <c r="R271" s="5">
        <f t="shared" si="164"/>
        <v>0</v>
      </c>
      <c r="S271" s="5">
        <f t="shared" si="164"/>
        <v>0</v>
      </c>
      <c r="T271" s="5">
        <f t="shared" si="164"/>
        <v>2337024.7000000002</v>
      </c>
      <c r="U271" s="5">
        <f t="shared" si="164"/>
        <v>398993.10000000009</v>
      </c>
      <c r="V271" s="621">
        <f t="shared" si="160"/>
        <v>2317393.69252</v>
      </c>
      <c r="W271" s="5">
        <f t="shared" si="154"/>
        <v>-19631.007480000146</v>
      </c>
      <c r="X271" s="242">
        <v>2337024.7000000002</v>
      </c>
      <c r="Y271" s="218">
        <f t="shared" si="162"/>
        <v>0</v>
      </c>
      <c r="Z271" s="5">
        <f t="shared" si="164"/>
        <v>2416583.7000000002</v>
      </c>
      <c r="AA271" s="5">
        <f t="shared" si="164"/>
        <v>2441390.6</v>
      </c>
      <c r="AC271" s="303">
        <f>+W271/T271</f>
        <v>-8.4000000000000619E-3</v>
      </c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</row>
    <row r="272" spans="2:71" s="102" customFormat="1" ht="33.75" customHeight="1">
      <c r="E272" s="25"/>
      <c r="F272" s="26"/>
      <c r="G272" s="102" t="s">
        <v>97</v>
      </c>
      <c r="H272" s="102">
        <f>663194.7+68985</f>
        <v>732179.7</v>
      </c>
      <c r="I272" s="102">
        <v>1009681.7</v>
      </c>
      <c r="J272" s="102">
        <v>1408674.8</v>
      </c>
      <c r="K272" s="106">
        <f t="shared" si="132"/>
        <v>398993.10000000009</v>
      </c>
      <c r="L272" s="102">
        <v>1488233.8</v>
      </c>
      <c r="M272" s="102">
        <v>1513040.7</v>
      </c>
      <c r="N272" s="102">
        <v>0</v>
      </c>
      <c r="O272" s="102">
        <v>0</v>
      </c>
      <c r="P272" s="102">
        <v>0</v>
      </c>
      <c r="Q272" s="102">
        <v>0</v>
      </c>
      <c r="R272" s="102">
        <v>0</v>
      </c>
      <c r="S272" s="102">
        <v>0</v>
      </c>
      <c r="T272" s="102">
        <f>J272+N272+Q272</f>
        <v>1408674.8</v>
      </c>
      <c r="U272" s="6">
        <f>+T272-I272</f>
        <v>398993.10000000009</v>
      </c>
      <c r="V272" s="624">
        <f t="shared" si="160"/>
        <v>1396841.9316800002</v>
      </c>
      <c r="W272" s="5">
        <f t="shared" si="154"/>
        <v>-11832.868319999892</v>
      </c>
      <c r="X272" s="241"/>
      <c r="Y272" s="218">
        <f t="shared" si="162"/>
        <v>-1408674.8</v>
      </c>
      <c r="Z272" s="102">
        <f>L272+O272+R272</f>
        <v>1488233.8</v>
      </c>
      <c r="AA272" s="102">
        <f>M272+P272+S272</f>
        <v>1513040.7</v>
      </c>
      <c r="AB272" s="58"/>
      <c r="AC272" s="28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</row>
    <row r="273" spans="2:71" s="102" customFormat="1" ht="17.25">
      <c r="E273" s="25"/>
      <c r="F273" s="26"/>
      <c r="G273" s="102" t="s">
        <v>159</v>
      </c>
      <c r="H273" s="102">
        <v>684709.7</v>
      </c>
      <c r="I273" s="102">
        <v>928349.9</v>
      </c>
      <c r="J273" s="102">
        <v>928349.9</v>
      </c>
      <c r="K273" s="102">
        <f t="shared" si="132"/>
        <v>0</v>
      </c>
      <c r="L273" s="102">
        <v>928349.9</v>
      </c>
      <c r="M273" s="102">
        <v>928349.9</v>
      </c>
      <c r="N273" s="102">
        <v>0</v>
      </c>
      <c r="O273" s="102">
        <v>0</v>
      </c>
      <c r="P273" s="102">
        <v>0</v>
      </c>
      <c r="Q273" s="102">
        <v>0</v>
      </c>
      <c r="R273" s="102">
        <v>0</v>
      </c>
      <c r="S273" s="102">
        <v>0</v>
      </c>
      <c r="T273" s="102">
        <f>J273+N273+Q273</f>
        <v>928349.9</v>
      </c>
      <c r="U273" s="6">
        <f>+T273-I273</f>
        <v>0</v>
      </c>
      <c r="V273" s="624">
        <f t="shared" si="160"/>
        <v>920551.76084</v>
      </c>
      <c r="W273" s="5">
        <f t="shared" si="154"/>
        <v>-7798.1391600000206</v>
      </c>
      <c r="X273" s="241"/>
      <c r="Y273" s="218">
        <f t="shared" si="162"/>
        <v>-928349.9</v>
      </c>
      <c r="Z273" s="102">
        <f>L273+O273+R273</f>
        <v>928349.9</v>
      </c>
      <c r="AA273" s="102">
        <f>M273+P273+S273</f>
        <v>928349.9</v>
      </c>
      <c r="AB273" s="58"/>
      <c r="AC273" s="28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</row>
    <row r="274" spans="2:71" s="7" customFormat="1" ht="39.75" customHeight="1">
      <c r="B274" s="9"/>
      <c r="C274" s="9"/>
      <c r="D274" s="9"/>
      <c r="E274" s="14"/>
      <c r="F274" s="20" t="s">
        <v>160</v>
      </c>
      <c r="G274" s="19" t="s">
        <v>161</v>
      </c>
      <c r="H274" s="5">
        <f>SUM(H275:H286)</f>
        <v>835050.79999999993</v>
      </c>
      <c r="I274" s="5">
        <f>SUM(I275:I286)</f>
        <v>922012.8</v>
      </c>
      <c r="J274" s="5">
        <f t="shared" ref="J274:AA274" si="165">SUM(J275:J286)</f>
        <v>841213.5</v>
      </c>
      <c r="K274" s="5">
        <f t="shared" si="165"/>
        <v>-80799.299999999974</v>
      </c>
      <c r="L274" s="5">
        <f t="shared" si="165"/>
        <v>879037.99999999988</v>
      </c>
      <c r="M274" s="5">
        <f t="shared" si="165"/>
        <v>901253.2</v>
      </c>
      <c r="N274" s="5">
        <f t="shared" si="165"/>
        <v>0</v>
      </c>
      <c r="O274" s="5">
        <f t="shared" si="165"/>
        <v>0</v>
      </c>
      <c r="P274" s="5">
        <f t="shared" si="165"/>
        <v>0</v>
      </c>
      <c r="Q274" s="5">
        <f t="shared" si="165"/>
        <v>0</v>
      </c>
      <c r="R274" s="5">
        <f t="shared" si="165"/>
        <v>0</v>
      </c>
      <c r="S274" s="5">
        <f t="shared" si="165"/>
        <v>0</v>
      </c>
      <c r="T274" s="5">
        <f t="shared" si="165"/>
        <v>841213.5</v>
      </c>
      <c r="U274" s="5">
        <f t="shared" si="165"/>
        <v>-80799.299999999974</v>
      </c>
      <c r="V274" s="621">
        <f t="shared" si="160"/>
        <v>834147.30660000001</v>
      </c>
      <c r="W274" s="5">
        <f t="shared" si="154"/>
        <v>-7066.1933999999892</v>
      </c>
      <c r="X274" s="242">
        <v>841213.5</v>
      </c>
      <c r="Y274" s="218">
        <f t="shared" si="162"/>
        <v>0</v>
      </c>
      <c r="Z274" s="5">
        <f t="shared" si="165"/>
        <v>879037.99999999988</v>
      </c>
      <c r="AA274" s="5">
        <f t="shared" si="165"/>
        <v>901253.2</v>
      </c>
      <c r="AC274" s="303">
        <f>+W274/T274</f>
        <v>-8.3999999999999873E-3</v>
      </c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</row>
    <row r="275" spans="2:71" ht="33.75" customHeight="1">
      <c r="B275" s="123"/>
      <c r="C275" s="123"/>
      <c r="D275" s="123"/>
      <c r="E275" s="21"/>
      <c r="F275" s="24"/>
      <c r="G275" s="102" t="s">
        <v>96</v>
      </c>
      <c r="H275" s="102">
        <v>21531.8</v>
      </c>
      <c r="I275" s="102">
        <v>34821.699999999997</v>
      </c>
      <c r="J275" s="102">
        <v>30924</v>
      </c>
      <c r="K275" s="102">
        <f t="shared" ref="K275:K337" si="166">J275-I275</f>
        <v>-3897.6999999999971</v>
      </c>
      <c r="L275" s="102">
        <v>30924</v>
      </c>
      <c r="M275" s="102">
        <v>30924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f t="shared" ref="T275:T286" si="167">J275+N275+Q275</f>
        <v>30924</v>
      </c>
      <c r="U275" s="6">
        <f t="shared" ref="U275:U286" si="168">+T275-I275</f>
        <v>-3897.6999999999971</v>
      </c>
      <c r="V275" s="624">
        <f t="shared" ref="V275:V286" si="169">+T275-T275*0.0084</f>
        <v>30664.238399999998</v>
      </c>
      <c r="W275" s="5">
        <f t="shared" si="154"/>
        <v>-259.76160000000164</v>
      </c>
      <c r="X275" s="241"/>
      <c r="Y275" s="218">
        <f t="shared" si="162"/>
        <v>-30924</v>
      </c>
      <c r="Z275" s="101">
        <f t="shared" ref="Z275:Z286" si="170">L275+O275+R275</f>
        <v>30924</v>
      </c>
      <c r="AA275" s="101">
        <f t="shared" ref="AA275:AA286" si="171">M275+P275+S275</f>
        <v>30924</v>
      </c>
    </row>
    <row r="276" spans="2:71" s="102" customFormat="1" ht="33.75" customHeight="1">
      <c r="E276" s="25"/>
      <c r="F276" s="26"/>
      <c r="G276" s="102" t="s">
        <v>97</v>
      </c>
      <c r="H276" s="102">
        <v>25173.1</v>
      </c>
      <c r="I276" s="102">
        <v>30181.3</v>
      </c>
      <c r="J276" s="102">
        <v>27284</v>
      </c>
      <c r="K276" s="102">
        <f t="shared" si="166"/>
        <v>-2897.2999999999993</v>
      </c>
      <c r="L276" s="102">
        <v>29017.7</v>
      </c>
      <c r="M276" s="102">
        <v>29200.2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2">
        <f t="shared" si="167"/>
        <v>27284</v>
      </c>
      <c r="U276" s="6">
        <f t="shared" si="168"/>
        <v>-2897.2999999999993</v>
      </c>
      <c r="V276" s="624">
        <f t="shared" si="169"/>
        <v>27054.814399999999</v>
      </c>
      <c r="W276" s="5">
        <f t="shared" si="154"/>
        <v>-229.1856000000007</v>
      </c>
      <c r="X276" s="241"/>
      <c r="Y276" s="218">
        <f t="shared" si="162"/>
        <v>-27284</v>
      </c>
      <c r="Z276" s="101">
        <f t="shared" si="170"/>
        <v>29017.7</v>
      </c>
      <c r="AA276" s="102">
        <f t="shared" si="171"/>
        <v>29200.2</v>
      </c>
      <c r="AB276" s="58"/>
      <c r="AC276" s="28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</row>
    <row r="277" spans="2:71" ht="17.25">
      <c r="B277" s="123"/>
      <c r="C277" s="123"/>
      <c r="D277" s="123"/>
      <c r="E277" s="21"/>
      <c r="F277" s="24"/>
      <c r="G277" s="102" t="s">
        <v>134</v>
      </c>
      <c r="H277" s="101">
        <v>76494.899999999994</v>
      </c>
      <c r="I277" s="101">
        <v>87519</v>
      </c>
      <c r="J277" s="101">
        <v>70611.199999999997</v>
      </c>
      <c r="K277" s="102">
        <f t="shared" si="166"/>
        <v>-16907.800000000003</v>
      </c>
      <c r="L277" s="101">
        <v>71547.7</v>
      </c>
      <c r="M277" s="101">
        <v>70215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f t="shared" si="167"/>
        <v>70611.199999999997</v>
      </c>
      <c r="U277" s="6">
        <f t="shared" si="168"/>
        <v>-16907.800000000003</v>
      </c>
      <c r="V277" s="624">
        <f t="shared" si="169"/>
        <v>70018.065919999994</v>
      </c>
      <c r="W277" s="5">
        <f t="shared" si="154"/>
        <v>-593.13408000000345</v>
      </c>
      <c r="X277" s="241"/>
      <c r="Y277" s="218">
        <f t="shared" si="162"/>
        <v>-70611.199999999997</v>
      </c>
      <c r="Z277" s="101">
        <f t="shared" si="170"/>
        <v>71547.7</v>
      </c>
      <c r="AA277" s="101">
        <f t="shared" si="171"/>
        <v>70215</v>
      </c>
    </row>
    <row r="278" spans="2:71" ht="17.25">
      <c r="B278" s="123"/>
      <c r="C278" s="123"/>
      <c r="D278" s="123"/>
      <c r="E278" s="21"/>
      <c r="F278" s="24"/>
      <c r="G278" s="102" t="s">
        <v>135</v>
      </c>
      <c r="H278" s="101">
        <v>103759.6</v>
      </c>
      <c r="I278" s="101">
        <v>125995.1</v>
      </c>
      <c r="J278" s="101">
        <v>99389.6</v>
      </c>
      <c r="K278" s="102">
        <f t="shared" si="166"/>
        <v>-26605.5</v>
      </c>
      <c r="L278" s="101">
        <v>98741.2</v>
      </c>
      <c r="M278" s="101">
        <v>95391.4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f t="shared" si="167"/>
        <v>99389.6</v>
      </c>
      <c r="U278" s="6">
        <f t="shared" si="168"/>
        <v>-26605.5</v>
      </c>
      <c r="V278" s="624">
        <f t="shared" si="169"/>
        <v>98554.727360000004</v>
      </c>
      <c r="W278" s="5">
        <f t="shared" si="154"/>
        <v>-834.87264000000141</v>
      </c>
      <c r="X278" s="241"/>
      <c r="Y278" s="218">
        <f t="shared" si="162"/>
        <v>-99389.6</v>
      </c>
      <c r="Z278" s="101">
        <f t="shared" si="170"/>
        <v>98741.2</v>
      </c>
      <c r="AA278" s="101">
        <f t="shared" si="171"/>
        <v>95391.4</v>
      </c>
    </row>
    <row r="279" spans="2:71" ht="17.25">
      <c r="B279" s="123"/>
      <c r="C279" s="123"/>
      <c r="D279" s="123"/>
      <c r="E279" s="21"/>
      <c r="F279" s="24"/>
      <c r="G279" s="102" t="s">
        <v>136</v>
      </c>
      <c r="H279" s="101">
        <v>135064.29999999999</v>
      </c>
      <c r="I279" s="101">
        <v>131929.70000000001</v>
      </c>
      <c r="J279" s="101">
        <v>121828.8</v>
      </c>
      <c r="K279" s="102">
        <f t="shared" si="166"/>
        <v>-10100.900000000009</v>
      </c>
      <c r="L279" s="101">
        <v>136538.1</v>
      </c>
      <c r="M279" s="101">
        <v>148881</v>
      </c>
      <c r="N279" s="101">
        <v>0</v>
      </c>
      <c r="O279" s="101">
        <v>0</v>
      </c>
      <c r="P279" s="101">
        <v>0</v>
      </c>
      <c r="Q279" s="101">
        <v>0</v>
      </c>
      <c r="R279" s="101">
        <v>0</v>
      </c>
      <c r="S279" s="101">
        <v>0</v>
      </c>
      <c r="T279" s="101">
        <f t="shared" si="167"/>
        <v>121828.8</v>
      </c>
      <c r="U279" s="6">
        <f t="shared" si="168"/>
        <v>-10100.900000000009</v>
      </c>
      <c r="V279" s="624">
        <f t="shared" si="169"/>
        <v>120805.43808000001</v>
      </c>
      <c r="W279" s="5">
        <f t="shared" si="154"/>
        <v>-1023.3619199999957</v>
      </c>
      <c r="X279" s="241"/>
      <c r="Y279" s="218">
        <f t="shared" si="162"/>
        <v>-121828.8</v>
      </c>
      <c r="Z279" s="101">
        <f t="shared" si="170"/>
        <v>136538.1</v>
      </c>
      <c r="AA279" s="101">
        <f t="shared" si="171"/>
        <v>148881</v>
      </c>
    </row>
    <row r="280" spans="2:71" ht="17.25">
      <c r="B280" s="123"/>
      <c r="C280" s="123"/>
      <c r="D280" s="123"/>
      <c r="E280" s="21"/>
      <c r="F280" s="24"/>
      <c r="G280" s="102" t="s">
        <v>137</v>
      </c>
      <c r="H280" s="101">
        <v>136762.20000000001</v>
      </c>
      <c r="I280" s="101">
        <v>137972.1</v>
      </c>
      <c r="J280" s="101">
        <v>162217.1</v>
      </c>
      <c r="K280" s="102">
        <f t="shared" si="166"/>
        <v>24245</v>
      </c>
      <c r="L280" s="101">
        <v>162217.1</v>
      </c>
      <c r="M280" s="101">
        <v>162217.1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f t="shared" si="167"/>
        <v>162217.1</v>
      </c>
      <c r="U280" s="6">
        <f t="shared" si="168"/>
        <v>24245</v>
      </c>
      <c r="V280" s="624">
        <f t="shared" si="169"/>
        <v>160854.47636</v>
      </c>
      <c r="W280" s="5">
        <f t="shared" si="154"/>
        <v>-1362.6236400000053</v>
      </c>
      <c r="X280" s="241"/>
      <c r="Y280" s="218">
        <f t="shared" si="162"/>
        <v>-162217.1</v>
      </c>
      <c r="Z280" s="101">
        <f t="shared" si="170"/>
        <v>162217.1</v>
      </c>
      <c r="AA280" s="101">
        <f t="shared" si="171"/>
        <v>162217.1</v>
      </c>
    </row>
    <row r="281" spans="2:71" ht="17.25">
      <c r="B281" s="123"/>
      <c r="C281" s="123"/>
      <c r="D281" s="123"/>
      <c r="E281" s="21"/>
      <c r="F281" s="24"/>
      <c r="G281" s="102" t="s">
        <v>138</v>
      </c>
      <c r="H281" s="101">
        <v>69445.600000000006</v>
      </c>
      <c r="I281" s="101">
        <v>80036.399999999994</v>
      </c>
      <c r="J281" s="101">
        <v>77774.3</v>
      </c>
      <c r="K281" s="102">
        <f t="shared" si="166"/>
        <v>-2262.0999999999913</v>
      </c>
      <c r="L281" s="101">
        <v>94013.2</v>
      </c>
      <c r="M281" s="101">
        <v>92536.4</v>
      </c>
      <c r="N281" s="101">
        <v>0</v>
      </c>
      <c r="O281" s="101">
        <v>0</v>
      </c>
      <c r="P281" s="101">
        <v>0</v>
      </c>
      <c r="Q281" s="101">
        <v>0</v>
      </c>
      <c r="R281" s="101">
        <v>0</v>
      </c>
      <c r="S281" s="101">
        <v>0</v>
      </c>
      <c r="T281" s="101">
        <f t="shared" si="167"/>
        <v>77774.3</v>
      </c>
      <c r="U281" s="6">
        <f t="shared" si="168"/>
        <v>-2262.0999999999913</v>
      </c>
      <c r="V281" s="624">
        <f t="shared" si="169"/>
        <v>77120.995880000002</v>
      </c>
      <c r="W281" s="5">
        <f t="shared" si="154"/>
        <v>-653.30412000000069</v>
      </c>
      <c r="X281" s="241"/>
      <c r="Y281" s="218">
        <f t="shared" si="162"/>
        <v>-77774.3</v>
      </c>
      <c r="Z281" s="101">
        <f t="shared" si="170"/>
        <v>94013.2</v>
      </c>
      <c r="AA281" s="101">
        <f t="shared" si="171"/>
        <v>92536.4</v>
      </c>
    </row>
    <row r="282" spans="2:71" ht="17.25">
      <c r="B282" s="123"/>
      <c r="C282" s="123"/>
      <c r="D282" s="123"/>
      <c r="E282" s="21"/>
      <c r="F282" s="24"/>
      <c r="G282" s="102" t="s">
        <v>139</v>
      </c>
      <c r="H282" s="101">
        <v>74177.7</v>
      </c>
      <c r="I282" s="101">
        <v>85500.7</v>
      </c>
      <c r="J282" s="101">
        <v>78693.600000000006</v>
      </c>
      <c r="K282" s="102">
        <f t="shared" si="166"/>
        <v>-6807.0999999999913</v>
      </c>
      <c r="L282" s="101">
        <v>79317.5</v>
      </c>
      <c r="M282" s="101">
        <v>88255.1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f t="shared" si="167"/>
        <v>78693.600000000006</v>
      </c>
      <c r="U282" s="6">
        <f t="shared" si="168"/>
        <v>-6807.0999999999913</v>
      </c>
      <c r="V282" s="624">
        <f t="shared" si="169"/>
        <v>78032.573759999999</v>
      </c>
      <c r="W282" s="5">
        <f t="shared" si="154"/>
        <v>-661.02624000000651</v>
      </c>
      <c r="X282" s="241"/>
      <c r="Y282" s="218">
        <f t="shared" si="162"/>
        <v>-78693.600000000006</v>
      </c>
      <c r="Z282" s="101">
        <f t="shared" si="170"/>
        <v>79317.5</v>
      </c>
      <c r="AA282" s="101">
        <f t="shared" si="171"/>
        <v>88255.1</v>
      </c>
    </row>
    <row r="283" spans="2:71" ht="17.25">
      <c r="B283" s="123"/>
      <c r="C283" s="123"/>
      <c r="D283" s="123"/>
      <c r="E283" s="21"/>
      <c r="F283" s="24"/>
      <c r="G283" s="102" t="s">
        <v>140</v>
      </c>
      <c r="H283" s="101">
        <v>138638.79999999999</v>
      </c>
      <c r="I283" s="101">
        <v>150700.79999999999</v>
      </c>
      <c r="J283" s="101">
        <v>122540.1</v>
      </c>
      <c r="K283" s="102">
        <f t="shared" si="166"/>
        <v>-28160.699999999983</v>
      </c>
      <c r="L283" s="101">
        <v>126574.3</v>
      </c>
      <c r="M283" s="101">
        <v>134210.6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f t="shared" si="167"/>
        <v>122540.1</v>
      </c>
      <c r="U283" s="6">
        <f t="shared" si="168"/>
        <v>-28160.699999999983</v>
      </c>
      <c r="V283" s="624">
        <f t="shared" si="169"/>
        <v>121510.76316</v>
      </c>
      <c r="W283" s="5">
        <f t="shared" si="154"/>
        <v>-1029.3368400000036</v>
      </c>
      <c r="X283" s="241"/>
      <c r="Y283" s="218">
        <f t="shared" si="162"/>
        <v>-122540.1</v>
      </c>
      <c r="Z283" s="101">
        <f t="shared" si="170"/>
        <v>126574.3</v>
      </c>
      <c r="AA283" s="101">
        <f t="shared" si="171"/>
        <v>134210.6</v>
      </c>
    </row>
    <row r="284" spans="2:71" ht="17.25">
      <c r="B284" s="123"/>
      <c r="C284" s="123"/>
      <c r="D284" s="123"/>
      <c r="E284" s="21"/>
      <c r="F284" s="17"/>
      <c r="G284" s="102" t="s">
        <v>141</v>
      </c>
      <c r="H284" s="101">
        <v>7105.7</v>
      </c>
      <c r="I284" s="101">
        <v>7415.5</v>
      </c>
      <c r="J284" s="101">
        <v>9098.6</v>
      </c>
      <c r="K284" s="102">
        <f t="shared" si="166"/>
        <v>1683.1000000000004</v>
      </c>
      <c r="L284" s="101">
        <v>8910</v>
      </c>
      <c r="M284" s="101">
        <v>9062.5</v>
      </c>
      <c r="N284" s="101">
        <v>0</v>
      </c>
      <c r="O284" s="101">
        <v>0</v>
      </c>
      <c r="P284" s="101">
        <v>0</v>
      </c>
      <c r="Q284" s="101">
        <v>0</v>
      </c>
      <c r="R284" s="101">
        <v>0</v>
      </c>
      <c r="S284" s="101">
        <v>0</v>
      </c>
      <c r="T284" s="101">
        <f t="shared" si="167"/>
        <v>9098.6</v>
      </c>
      <c r="U284" s="6">
        <f t="shared" si="168"/>
        <v>1683.1000000000004</v>
      </c>
      <c r="V284" s="624">
        <f t="shared" si="169"/>
        <v>9022.1717600000011</v>
      </c>
      <c r="W284" s="5">
        <f t="shared" si="154"/>
        <v>-76.428239999999278</v>
      </c>
      <c r="X284" s="241"/>
      <c r="Y284" s="218">
        <f t="shared" si="162"/>
        <v>-9098.6</v>
      </c>
      <c r="Z284" s="101">
        <f t="shared" si="170"/>
        <v>8910</v>
      </c>
      <c r="AA284" s="101">
        <f t="shared" si="171"/>
        <v>9062.5</v>
      </c>
    </row>
    <row r="285" spans="2:71" ht="17.25">
      <c r="B285" s="123"/>
      <c r="C285" s="123"/>
      <c r="D285" s="123"/>
      <c r="E285" s="21"/>
      <c r="F285" s="17"/>
      <c r="G285" s="102" t="s">
        <v>142</v>
      </c>
      <c r="H285" s="101">
        <v>21413.7</v>
      </c>
      <c r="I285" s="101">
        <v>23936.400000000001</v>
      </c>
      <c r="J285" s="101">
        <v>21864.9</v>
      </c>
      <c r="K285" s="102">
        <f t="shared" si="166"/>
        <v>-2071.5</v>
      </c>
      <c r="L285" s="101">
        <v>21973</v>
      </c>
      <c r="M285" s="101">
        <v>22045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f t="shared" si="167"/>
        <v>21864.9</v>
      </c>
      <c r="U285" s="6">
        <f t="shared" si="168"/>
        <v>-2071.5</v>
      </c>
      <c r="V285" s="624">
        <f t="shared" si="169"/>
        <v>21681.234840000001</v>
      </c>
      <c r="W285" s="5">
        <f t="shared" si="154"/>
        <v>-183.66516000000047</v>
      </c>
      <c r="X285" s="241"/>
      <c r="Y285" s="218">
        <f t="shared" si="162"/>
        <v>-21864.9</v>
      </c>
      <c r="Z285" s="101">
        <f t="shared" si="170"/>
        <v>21973</v>
      </c>
      <c r="AA285" s="101">
        <f t="shared" si="171"/>
        <v>22045</v>
      </c>
    </row>
    <row r="286" spans="2:71" ht="17.25">
      <c r="B286" s="123"/>
      <c r="C286" s="123"/>
      <c r="D286" s="123"/>
      <c r="E286" s="21"/>
      <c r="F286" s="17"/>
      <c r="G286" s="102" t="s">
        <v>143</v>
      </c>
      <c r="H286" s="101">
        <v>25483.4</v>
      </c>
      <c r="I286" s="101">
        <v>26004.1</v>
      </c>
      <c r="J286" s="101">
        <v>18987.3</v>
      </c>
      <c r="K286" s="102">
        <f t="shared" si="166"/>
        <v>-7016.7999999999993</v>
      </c>
      <c r="L286" s="101">
        <v>19264.2</v>
      </c>
      <c r="M286" s="101">
        <v>18314.900000000001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f t="shared" si="167"/>
        <v>18987.3</v>
      </c>
      <c r="U286" s="6">
        <f t="shared" si="168"/>
        <v>-7016.7999999999993</v>
      </c>
      <c r="V286" s="624">
        <f t="shared" si="169"/>
        <v>18827.806679999998</v>
      </c>
      <c r="W286" s="5">
        <f t="shared" si="154"/>
        <v>-159.4933200000014</v>
      </c>
      <c r="X286" s="241"/>
      <c r="Y286" s="218">
        <f t="shared" si="162"/>
        <v>-18987.3</v>
      </c>
      <c r="Z286" s="101">
        <f t="shared" si="170"/>
        <v>19264.2</v>
      </c>
      <c r="AA286" s="101">
        <f t="shared" si="171"/>
        <v>18314.900000000001</v>
      </c>
    </row>
    <row r="287" spans="2:71" s="7" customFormat="1" ht="60" customHeight="1">
      <c r="B287" s="9"/>
      <c r="C287" s="9"/>
      <c r="D287" s="9"/>
      <c r="E287" s="14"/>
      <c r="F287" s="20" t="s">
        <v>162</v>
      </c>
      <c r="G287" s="19" t="s">
        <v>163</v>
      </c>
      <c r="H287" s="5">
        <f>H288</f>
        <v>116968.1</v>
      </c>
      <c r="I287" s="5">
        <f>+I288</f>
        <v>127454.7</v>
      </c>
      <c r="J287" s="5">
        <f t="shared" ref="J287:AA287" si="172">+J288</f>
        <v>127454.23880000002</v>
      </c>
      <c r="K287" s="5">
        <f t="shared" si="172"/>
        <v>-0.46119999997608829</v>
      </c>
      <c r="L287" s="5">
        <f t="shared" si="172"/>
        <v>146429.29999999999</v>
      </c>
      <c r="M287" s="5">
        <f t="shared" si="172"/>
        <v>157362.6</v>
      </c>
      <c r="N287" s="5">
        <f t="shared" si="172"/>
        <v>0</v>
      </c>
      <c r="O287" s="5">
        <f t="shared" si="172"/>
        <v>0</v>
      </c>
      <c r="P287" s="5">
        <f t="shared" si="172"/>
        <v>0</v>
      </c>
      <c r="Q287" s="5">
        <f t="shared" si="172"/>
        <v>0</v>
      </c>
      <c r="R287" s="5">
        <f t="shared" si="172"/>
        <v>0</v>
      </c>
      <c r="S287" s="5">
        <f t="shared" si="172"/>
        <v>0</v>
      </c>
      <c r="T287" s="5">
        <f t="shared" si="172"/>
        <v>127454.23880000002</v>
      </c>
      <c r="U287" s="5">
        <f t="shared" si="172"/>
        <v>-0.46119999997608829</v>
      </c>
      <c r="V287" s="621">
        <f>+T287-T287*0.0084</f>
        <v>126383.62319408002</v>
      </c>
      <c r="W287" s="5">
        <f t="shared" si="154"/>
        <v>-1070.6156059200002</v>
      </c>
      <c r="X287" s="242">
        <v>127454.2</v>
      </c>
      <c r="Y287" s="218">
        <f t="shared" si="162"/>
        <v>-3.8800000023911707E-2</v>
      </c>
      <c r="Z287" s="5">
        <f t="shared" si="172"/>
        <v>146429.29999999999</v>
      </c>
      <c r="AA287" s="5">
        <f t="shared" si="172"/>
        <v>157362.6</v>
      </c>
      <c r="AC287" s="303">
        <f>+W287/T287</f>
        <v>-8.4000000000000012E-3</v>
      </c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</row>
    <row r="288" spans="2:71" ht="27">
      <c r="B288" s="123"/>
      <c r="C288" s="123"/>
      <c r="D288" s="123"/>
      <c r="E288" s="21"/>
      <c r="F288" s="17"/>
      <c r="G288" s="102" t="s">
        <v>97</v>
      </c>
      <c r="H288" s="101">
        <v>116968.1</v>
      </c>
      <c r="I288" s="101">
        <v>127454.7</v>
      </c>
      <c r="J288" s="101">
        <v>127454.23880000002</v>
      </c>
      <c r="K288" s="101">
        <f t="shared" si="166"/>
        <v>-0.46119999997608829</v>
      </c>
      <c r="L288" s="101">
        <v>146429.29999999999</v>
      </c>
      <c r="M288" s="101">
        <v>157362.6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f>J288+N288+Q288</f>
        <v>127454.23880000002</v>
      </c>
      <c r="U288" s="6">
        <f>+T288-I288</f>
        <v>-0.46119999997608829</v>
      </c>
      <c r="V288" s="624">
        <f>+T288-T288*0.0084</f>
        <v>126383.62319408002</v>
      </c>
      <c r="W288" s="5">
        <f t="shared" si="154"/>
        <v>-1070.6156059200002</v>
      </c>
      <c r="X288" s="241"/>
      <c r="Y288" s="218">
        <f t="shared" si="162"/>
        <v>-127454.23880000002</v>
      </c>
      <c r="Z288" s="101">
        <f>L288+O288+R288</f>
        <v>146429.29999999999</v>
      </c>
      <c r="AA288" s="101">
        <f>M288+P288+S288</f>
        <v>157362.6</v>
      </c>
    </row>
    <row r="289" spans="2:71" s="7" customFormat="1" ht="39.75" customHeight="1">
      <c r="B289" s="9"/>
      <c r="C289" s="9"/>
      <c r="D289" s="9"/>
      <c r="E289" s="14"/>
      <c r="F289" s="20" t="s">
        <v>164</v>
      </c>
      <c r="G289" s="19" t="s">
        <v>165</v>
      </c>
      <c r="H289" s="5">
        <f>H290</f>
        <v>56500</v>
      </c>
      <c r="I289" s="5">
        <f>+I290</f>
        <v>61090</v>
      </c>
      <c r="J289" s="5">
        <f t="shared" ref="J289:AA289" si="173">+J290</f>
        <v>61090</v>
      </c>
      <c r="K289" s="5">
        <f t="shared" si="173"/>
        <v>0</v>
      </c>
      <c r="L289" s="5">
        <f t="shared" si="173"/>
        <v>61090</v>
      </c>
      <c r="M289" s="5">
        <f t="shared" si="173"/>
        <v>61090</v>
      </c>
      <c r="N289" s="5">
        <f t="shared" si="173"/>
        <v>0</v>
      </c>
      <c r="O289" s="5">
        <f t="shared" si="173"/>
        <v>0</v>
      </c>
      <c r="P289" s="5">
        <f t="shared" si="173"/>
        <v>0</v>
      </c>
      <c r="Q289" s="5">
        <f t="shared" si="173"/>
        <v>0</v>
      </c>
      <c r="R289" s="5">
        <f t="shared" si="173"/>
        <v>0</v>
      </c>
      <c r="S289" s="5">
        <f t="shared" si="173"/>
        <v>0</v>
      </c>
      <c r="T289" s="5">
        <f t="shared" si="173"/>
        <v>61090</v>
      </c>
      <c r="U289" s="5">
        <f t="shared" si="173"/>
        <v>0</v>
      </c>
      <c r="V289" s="625">
        <v>52000</v>
      </c>
      <c r="W289" s="5">
        <f t="shared" si="154"/>
        <v>-9090</v>
      </c>
      <c r="X289" s="242">
        <v>0</v>
      </c>
      <c r="Y289" s="218">
        <f t="shared" si="162"/>
        <v>-61090</v>
      </c>
      <c r="Z289" s="5">
        <f t="shared" si="173"/>
        <v>61090</v>
      </c>
      <c r="AA289" s="5">
        <f t="shared" si="173"/>
        <v>61090</v>
      </c>
      <c r="AC289" s="301">
        <f>+W289/T289</f>
        <v>-0.14879685709608773</v>
      </c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</row>
    <row r="290" spans="2:71" s="102" customFormat="1" ht="27">
      <c r="E290" s="25"/>
      <c r="F290" s="26"/>
      <c r="G290" s="102" t="s">
        <v>97</v>
      </c>
      <c r="H290" s="102">
        <v>56500</v>
      </c>
      <c r="I290" s="102">
        <v>61090</v>
      </c>
      <c r="J290" s="102">
        <v>61090</v>
      </c>
      <c r="K290" s="101">
        <f t="shared" si="166"/>
        <v>0</v>
      </c>
      <c r="L290" s="102">
        <v>61090</v>
      </c>
      <c r="M290" s="102">
        <v>61090</v>
      </c>
      <c r="N290" s="102">
        <v>0</v>
      </c>
      <c r="O290" s="102">
        <v>0</v>
      </c>
      <c r="P290" s="102">
        <v>0</v>
      </c>
      <c r="Q290" s="102">
        <v>0</v>
      </c>
      <c r="R290" s="102">
        <v>0</v>
      </c>
      <c r="S290" s="102">
        <v>0</v>
      </c>
      <c r="T290" s="102">
        <f>J290+N290+Q290</f>
        <v>61090</v>
      </c>
      <c r="U290" s="6">
        <f>+T290-I290</f>
        <v>0</v>
      </c>
      <c r="V290" s="627">
        <v>52000</v>
      </c>
      <c r="W290" s="5">
        <f t="shared" si="154"/>
        <v>-9090</v>
      </c>
      <c r="X290" s="241"/>
      <c r="Y290" s="218">
        <f t="shared" si="162"/>
        <v>-61090</v>
      </c>
      <c r="Z290" s="102">
        <f>L290+O290+R290</f>
        <v>61090</v>
      </c>
      <c r="AA290" s="102">
        <f>M290+P290+S290</f>
        <v>61090</v>
      </c>
      <c r="AB290" s="58"/>
      <c r="AC290" s="28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</row>
    <row r="291" spans="2:71" s="7" customFormat="1" ht="75" customHeight="1">
      <c r="B291" s="9"/>
      <c r="C291" s="9"/>
      <c r="D291" s="9"/>
      <c r="E291" s="14"/>
      <c r="F291" s="20" t="s">
        <v>166</v>
      </c>
      <c r="G291" s="19" t="s">
        <v>167</v>
      </c>
      <c r="H291" s="5">
        <f>H292</f>
        <v>920464.92</v>
      </c>
      <c r="I291" s="5">
        <f>+I292</f>
        <v>780290</v>
      </c>
      <c r="J291" s="5">
        <f t="shared" ref="J291:AA291" si="174">+J292</f>
        <v>1170415.5</v>
      </c>
      <c r="K291" s="5">
        <f t="shared" si="174"/>
        <v>390125.5</v>
      </c>
      <c r="L291" s="5">
        <f t="shared" si="174"/>
        <v>1165911.3</v>
      </c>
      <c r="M291" s="5">
        <f t="shared" si="174"/>
        <v>799247.2</v>
      </c>
      <c r="N291" s="5">
        <f t="shared" si="174"/>
        <v>0</v>
      </c>
      <c r="O291" s="5">
        <f t="shared" si="174"/>
        <v>0</v>
      </c>
      <c r="P291" s="5">
        <f t="shared" si="174"/>
        <v>0</v>
      </c>
      <c r="Q291" s="5">
        <f t="shared" si="174"/>
        <v>0</v>
      </c>
      <c r="R291" s="5">
        <f t="shared" si="174"/>
        <v>0</v>
      </c>
      <c r="S291" s="5">
        <f t="shared" si="174"/>
        <v>0</v>
      </c>
      <c r="T291" s="5">
        <f t="shared" si="174"/>
        <v>1170415.5</v>
      </c>
      <c r="U291" s="5">
        <f t="shared" si="174"/>
        <v>390125.5</v>
      </c>
      <c r="V291" s="625">
        <f>+T291</f>
        <v>1170415.5</v>
      </c>
      <c r="W291" s="5">
        <f t="shared" si="154"/>
        <v>0</v>
      </c>
      <c r="X291" s="242">
        <v>780290</v>
      </c>
      <c r="Y291" s="218">
        <f t="shared" si="162"/>
        <v>-390125.5</v>
      </c>
      <c r="Z291" s="5">
        <f t="shared" si="174"/>
        <v>1165911.3</v>
      </c>
      <c r="AA291" s="5">
        <f t="shared" si="174"/>
        <v>799247.2</v>
      </c>
      <c r="AC291" s="301">
        <f>+W291/T291</f>
        <v>0</v>
      </c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</row>
    <row r="292" spans="2:71" ht="33">
      <c r="B292" s="123"/>
      <c r="C292" s="123"/>
      <c r="D292" s="123"/>
      <c r="E292" s="21"/>
      <c r="F292" s="17"/>
      <c r="G292" s="23" t="s">
        <v>97</v>
      </c>
      <c r="H292" s="101">
        <v>920464.92</v>
      </c>
      <c r="I292" s="101">
        <v>780290</v>
      </c>
      <c r="J292" s="101">
        <v>1170415.5</v>
      </c>
      <c r="K292" s="134">
        <f t="shared" si="166"/>
        <v>390125.5</v>
      </c>
      <c r="L292" s="101">
        <v>1165911.3</v>
      </c>
      <c r="M292" s="101">
        <v>799247.2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f>J292+N292+Q292</f>
        <v>1170415.5</v>
      </c>
      <c r="U292" s="6">
        <f>+T292-I292</f>
        <v>390125.5</v>
      </c>
      <c r="V292" s="624">
        <f>+T292</f>
        <v>1170415.5</v>
      </c>
      <c r="W292" s="5">
        <f t="shared" si="154"/>
        <v>0</v>
      </c>
      <c r="X292" s="241"/>
      <c r="Y292" s="218">
        <f t="shared" si="162"/>
        <v>-1170415.5</v>
      </c>
      <c r="Z292" s="101">
        <f>L292+O292+R292</f>
        <v>1165911.3</v>
      </c>
      <c r="AA292" s="101">
        <f>M292+P292+S292</f>
        <v>799247.2</v>
      </c>
    </row>
    <row r="293" spans="2:71" s="7" customFormat="1" ht="51.75" customHeight="1">
      <c r="B293" s="9"/>
      <c r="C293" s="9"/>
      <c r="D293" s="9"/>
      <c r="E293" s="14"/>
      <c r="F293" s="20" t="s">
        <v>168</v>
      </c>
      <c r="G293" s="19" t="s">
        <v>169</v>
      </c>
      <c r="H293" s="5">
        <f>H294</f>
        <v>77849.89</v>
      </c>
      <c r="I293" s="5">
        <f>+I294</f>
        <v>284520.40000000002</v>
      </c>
      <c r="J293" s="5">
        <f t="shared" ref="J293:AA293" si="175">+J294</f>
        <v>274803.40000000002</v>
      </c>
      <c r="K293" s="5">
        <f t="shared" si="175"/>
        <v>-9717</v>
      </c>
      <c r="L293" s="5">
        <f t="shared" si="175"/>
        <v>291925</v>
      </c>
      <c r="M293" s="5">
        <f t="shared" si="175"/>
        <v>291925</v>
      </c>
      <c r="N293" s="5">
        <f t="shared" si="175"/>
        <v>0</v>
      </c>
      <c r="O293" s="5">
        <f t="shared" si="175"/>
        <v>0</v>
      </c>
      <c r="P293" s="5">
        <f t="shared" si="175"/>
        <v>0</v>
      </c>
      <c r="Q293" s="5">
        <f t="shared" si="175"/>
        <v>0</v>
      </c>
      <c r="R293" s="5">
        <f t="shared" si="175"/>
        <v>0</v>
      </c>
      <c r="S293" s="5">
        <f t="shared" si="175"/>
        <v>0</v>
      </c>
      <c r="T293" s="5">
        <f t="shared" si="175"/>
        <v>274803.40000000002</v>
      </c>
      <c r="U293" s="5">
        <f t="shared" si="175"/>
        <v>-9717</v>
      </c>
      <c r="V293" s="625">
        <f>+T293</f>
        <v>274803.40000000002</v>
      </c>
      <c r="W293" s="5">
        <f t="shared" si="154"/>
        <v>0</v>
      </c>
      <c r="X293" s="242">
        <v>284520.40000000002</v>
      </c>
      <c r="Y293" s="218">
        <f t="shared" si="162"/>
        <v>9717</v>
      </c>
      <c r="Z293" s="5">
        <f t="shared" si="175"/>
        <v>291925</v>
      </c>
      <c r="AA293" s="5">
        <f t="shared" si="175"/>
        <v>291925</v>
      </c>
      <c r="AC293" s="301">
        <f>+W293/T293</f>
        <v>0</v>
      </c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</row>
    <row r="294" spans="2:71" ht="27">
      <c r="B294" s="123"/>
      <c r="C294" s="123"/>
      <c r="D294" s="123"/>
      <c r="E294" s="21"/>
      <c r="F294" s="17"/>
      <c r="G294" s="102" t="s">
        <v>97</v>
      </c>
      <c r="H294" s="101">
        <v>77849.89</v>
      </c>
      <c r="I294" s="101">
        <v>284520.40000000002</v>
      </c>
      <c r="J294" s="101">
        <v>274803.40000000002</v>
      </c>
      <c r="K294" s="101">
        <f t="shared" si="166"/>
        <v>-9717</v>
      </c>
      <c r="L294" s="101">
        <v>291925</v>
      </c>
      <c r="M294" s="101">
        <v>291925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f>J294+N294+Q294</f>
        <v>274803.40000000002</v>
      </c>
      <c r="U294" s="6">
        <f>+T294-I294</f>
        <v>-9717</v>
      </c>
      <c r="V294" s="624">
        <f>+T294</f>
        <v>274803.40000000002</v>
      </c>
      <c r="W294" s="5">
        <f t="shared" si="154"/>
        <v>0</v>
      </c>
      <c r="X294" s="241"/>
      <c r="Y294" s="218">
        <f t="shared" si="162"/>
        <v>-274803.40000000002</v>
      </c>
      <c r="Z294" s="101">
        <f>L294+O294+R294</f>
        <v>291925</v>
      </c>
      <c r="AA294" s="101">
        <f>M294+P294+S294</f>
        <v>291925</v>
      </c>
    </row>
    <row r="295" spans="2:71" s="7" customFormat="1" ht="54" customHeight="1">
      <c r="B295" s="9"/>
      <c r="C295" s="9"/>
      <c r="D295" s="9"/>
      <c r="E295" s="14"/>
      <c r="F295" s="20" t="s">
        <v>170</v>
      </c>
      <c r="G295" s="19" t="s">
        <v>171</v>
      </c>
      <c r="H295" s="5">
        <f>H296</f>
        <v>1109615.57</v>
      </c>
      <c r="I295" s="5">
        <f>+I296</f>
        <v>671741.1</v>
      </c>
      <c r="J295" s="5">
        <f t="shared" ref="J295:AA295" si="176">+J296</f>
        <v>773557.3</v>
      </c>
      <c r="K295" s="5">
        <f t="shared" si="176"/>
        <v>101816.20000000007</v>
      </c>
      <c r="L295" s="5">
        <f t="shared" si="176"/>
        <v>773557.3</v>
      </c>
      <c r="M295" s="5">
        <f t="shared" si="176"/>
        <v>773557.3</v>
      </c>
      <c r="N295" s="5">
        <f t="shared" si="176"/>
        <v>0</v>
      </c>
      <c r="O295" s="5">
        <f t="shared" si="176"/>
        <v>0</v>
      </c>
      <c r="P295" s="5">
        <f t="shared" si="176"/>
        <v>0</v>
      </c>
      <c r="Q295" s="5">
        <f t="shared" si="176"/>
        <v>0</v>
      </c>
      <c r="R295" s="5">
        <f t="shared" si="176"/>
        <v>0</v>
      </c>
      <c r="S295" s="5">
        <f t="shared" si="176"/>
        <v>0</v>
      </c>
      <c r="T295" s="5">
        <f t="shared" si="176"/>
        <v>773557.3</v>
      </c>
      <c r="U295" s="5">
        <f t="shared" si="176"/>
        <v>101816.20000000007</v>
      </c>
      <c r="V295" s="621">
        <f t="shared" ref="V295:V300" si="177">+T295-T295*0.0084</f>
        <v>767059.41868</v>
      </c>
      <c r="W295" s="5">
        <f t="shared" si="154"/>
        <v>-6497.8813200000441</v>
      </c>
      <c r="X295" s="242">
        <v>671741.1</v>
      </c>
      <c r="Y295" s="218">
        <f t="shared" si="162"/>
        <v>-101816.20000000007</v>
      </c>
      <c r="Z295" s="5">
        <f t="shared" si="176"/>
        <v>773557.3</v>
      </c>
      <c r="AA295" s="5">
        <f t="shared" si="176"/>
        <v>773557.3</v>
      </c>
      <c r="AC295" s="303">
        <f>+W295/T295</f>
        <v>-8.4000000000000567E-3</v>
      </c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</row>
    <row r="296" spans="2:71" s="102" customFormat="1" ht="27">
      <c r="E296" s="25"/>
      <c r="F296" s="26"/>
      <c r="G296" s="102" t="s">
        <v>97</v>
      </c>
      <c r="H296" s="102">
        <v>1109615.57</v>
      </c>
      <c r="I296" s="102">
        <v>671741.1</v>
      </c>
      <c r="J296" s="102">
        <v>773557.3</v>
      </c>
      <c r="K296" s="102">
        <f t="shared" si="166"/>
        <v>101816.20000000007</v>
      </c>
      <c r="L296" s="102">
        <v>773557.3</v>
      </c>
      <c r="M296" s="102">
        <v>773557.3</v>
      </c>
      <c r="T296" s="102">
        <f>J296+N296+Q296</f>
        <v>773557.3</v>
      </c>
      <c r="U296" s="6">
        <f>+T296-I296</f>
        <v>101816.20000000007</v>
      </c>
      <c r="V296" s="624">
        <f t="shared" si="177"/>
        <v>767059.41868</v>
      </c>
      <c r="W296" s="5">
        <f t="shared" si="154"/>
        <v>-6497.8813200000441</v>
      </c>
      <c r="X296" s="241"/>
      <c r="Y296" s="218">
        <f t="shared" si="162"/>
        <v>-773557.3</v>
      </c>
      <c r="Z296" s="102">
        <f>L296+O296+R296</f>
        <v>773557.3</v>
      </c>
      <c r="AA296" s="102">
        <f>M296+P296+S296</f>
        <v>773557.3</v>
      </c>
      <c r="AB296" s="58"/>
      <c r="AC296" s="28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</row>
    <row r="297" spans="2:71" s="7" customFormat="1" ht="59.25" customHeight="1">
      <c r="B297" s="9"/>
      <c r="C297" s="9"/>
      <c r="D297" s="9"/>
      <c r="E297" s="14"/>
      <c r="F297" s="20" t="s">
        <v>172</v>
      </c>
      <c r="G297" s="19" t="s">
        <v>173</v>
      </c>
      <c r="H297" s="5">
        <f>H298</f>
        <v>7766.5</v>
      </c>
      <c r="I297" s="5">
        <f>+I298</f>
        <v>7766.5</v>
      </c>
      <c r="J297" s="5">
        <f t="shared" ref="J297:AA297" si="178">+J298</f>
        <v>7766.5</v>
      </c>
      <c r="K297" s="5">
        <f t="shared" si="178"/>
        <v>0</v>
      </c>
      <c r="L297" s="5">
        <f t="shared" si="178"/>
        <v>7766.5</v>
      </c>
      <c r="M297" s="5">
        <f t="shared" si="178"/>
        <v>7766.5</v>
      </c>
      <c r="N297" s="5">
        <f t="shared" si="178"/>
        <v>0</v>
      </c>
      <c r="O297" s="5">
        <f t="shared" si="178"/>
        <v>0</v>
      </c>
      <c r="P297" s="5">
        <f t="shared" si="178"/>
        <v>0</v>
      </c>
      <c r="Q297" s="5">
        <f t="shared" si="178"/>
        <v>0</v>
      </c>
      <c r="R297" s="5">
        <f t="shared" si="178"/>
        <v>0</v>
      </c>
      <c r="S297" s="5">
        <f t="shared" si="178"/>
        <v>0</v>
      </c>
      <c r="T297" s="5">
        <f t="shared" si="178"/>
        <v>7766.5</v>
      </c>
      <c r="U297" s="5">
        <f t="shared" si="178"/>
        <v>0</v>
      </c>
      <c r="V297" s="621">
        <f t="shared" si="177"/>
        <v>7701.2614000000003</v>
      </c>
      <c r="W297" s="5">
        <f t="shared" si="154"/>
        <v>-65.238599999999678</v>
      </c>
      <c r="X297" s="242">
        <v>0</v>
      </c>
      <c r="Y297" s="218">
        <f t="shared" si="162"/>
        <v>-7766.5</v>
      </c>
      <c r="Z297" s="5">
        <f t="shared" si="178"/>
        <v>7766.5</v>
      </c>
      <c r="AA297" s="5">
        <f t="shared" si="178"/>
        <v>7766.5</v>
      </c>
      <c r="AC297" s="303">
        <f>+W297/T297</f>
        <v>-8.3999999999999578E-3</v>
      </c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</row>
    <row r="298" spans="2:71" ht="27">
      <c r="B298" s="123"/>
      <c r="C298" s="123"/>
      <c r="D298" s="123"/>
      <c r="E298" s="21"/>
      <c r="F298" s="17"/>
      <c r="G298" s="102" t="s">
        <v>97</v>
      </c>
      <c r="H298" s="101">
        <v>7766.5</v>
      </c>
      <c r="I298" s="101">
        <v>7766.5</v>
      </c>
      <c r="J298" s="101">
        <v>7766.5</v>
      </c>
      <c r="K298" s="101">
        <f t="shared" si="166"/>
        <v>0</v>
      </c>
      <c r="L298" s="101">
        <v>7766.5</v>
      </c>
      <c r="M298" s="101">
        <v>7766.5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f>J298+N298+Q298</f>
        <v>7766.5</v>
      </c>
      <c r="U298" s="6">
        <f>+T298-I298</f>
        <v>0</v>
      </c>
      <c r="V298" s="624">
        <f t="shared" si="177"/>
        <v>7701.2614000000003</v>
      </c>
      <c r="W298" s="5">
        <f t="shared" si="154"/>
        <v>-65.238599999999678</v>
      </c>
      <c r="X298" s="241"/>
      <c r="Y298" s="218">
        <f t="shared" si="162"/>
        <v>-7766.5</v>
      </c>
      <c r="Z298" s="101">
        <f>L298+O298+R298</f>
        <v>7766.5</v>
      </c>
      <c r="AA298" s="101">
        <f>M298+P298+S298</f>
        <v>7766.5</v>
      </c>
    </row>
    <row r="299" spans="2:71" s="7" customFormat="1" ht="39.75" customHeight="1">
      <c r="B299" s="9"/>
      <c r="C299" s="9"/>
      <c r="D299" s="9"/>
      <c r="E299" s="14"/>
      <c r="F299" s="20" t="s">
        <v>174</v>
      </c>
      <c r="G299" s="19" t="s">
        <v>175</v>
      </c>
      <c r="H299" s="5">
        <f>H300</f>
        <v>15613.4</v>
      </c>
      <c r="I299" s="5">
        <f>+I300</f>
        <v>16217</v>
      </c>
      <c r="J299" s="5">
        <f t="shared" ref="J299:AA299" si="179">+J300</f>
        <v>16217</v>
      </c>
      <c r="K299" s="5">
        <f t="shared" si="179"/>
        <v>0</v>
      </c>
      <c r="L299" s="5">
        <f t="shared" si="179"/>
        <v>16217</v>
      </c>
      <c r="M299" s="5">
        <f t="shared" si="179"/>
        <v>16217</v>
      </c>
      <c r="N299" s="5">
        <f t="shared" si="179"/>
        <v>0</v>
      </c>
      <c r="O299" s="5">
        <f t="shared" si="179"/>
        <v>0</v>
      </c>
      <c r="P299" s="5">
        <f t="shared" si="179"/>
        <v>0</v>
      </c>
      <c r="Q299" s="5">
        <f t="shared" si="179"/>
        <v>0</v>
      </c>
      <c r="R299" s="5">
        <f t="shared" si="179"/>
        <v>0</v>
      </c>
      <c r="S299" s="5">
        <f t="shared" si="179"/>
        <v>0</v>
      </c>
      <c r="T299" s="5">
        <f t="shared" si="179"/>
        <v>16217</v>
      </c>
      <c r="U299" s="5">
        <f t="shared" si="179"/>
        <v>0</v>
      </c>
      <c r="V299" s="621">
        <f t="shared" si="177"/>
        <v>16080.7772</v>
      </c>
      <c r="W299" s="5">
        <f t="shared" si="154"/>
        <v>-136.22279999999955</v>
      </c>
      <c r="X299" s="242">
        <v>16217</v>
      </c>
      <c r="Y299" s="218">
        <f t="shared" si="162"/>
        <v>0</v>
      </c>
      <c r="Z299" s="5">
        <f t="shared" si="179"/>
        <v>16217</v>
      </c>
      <c r="AA299" s="5">
        <f t="shared" si="179"/>
        <v>16217</v>
      </c>
      <c r="AC299" s="303">
        <f>+W299/T299</f>
        <v>-8.3999999999999717E-3</v>
      </c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</row>
    <row r="300" spans="2:71" ht="17.25">
      <c r="B300" s="123"/>
      <c r="C300" s="123"/>
      <c r="D300" s="123"/>
      <c r="E300" s="21"/>
      <c r="F300" s="17"/>
      <c r="G300" s="102" t="s">
        <v>140</v>
      </c>
      <c r="H300" s="101">
        <v>15613.4</v>
      </c>
      <c r="I300" s="101">
        <v>16217</v>
      </c>
      <c r="J300" s="101">
        <v>16217</v>
      </c>
      <c r="K300" s="101">
        <f t="shared" si="166"/>
        <v>0</v>
      </c>
      <c r="L300" s="101">
        <v>16217</v>
      </c>
      <c r="M300" s="101">
        <v>16217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f>J300+N300+Q300</f>
        <v>16217</v>
      </c>
      <c r="U300" s="6">
        <f>+T300-I300</f>
        <v>0</v>
      </c>
      <c r="V300" s="624">
        <f t="shared" si="177"/>
        <v>16080.7772</v>
      </c>
      <c r="W300" s="5">
        <f t="shared" si="154"/>
        <v>-136.22279999999955</v>
      </c>
      <c r="X300" s="241"/>
      <c r="Y300" s="218">
        <f t="shared" si="162"/>
        <v>-16217</v>
      </c>
      <c r="Z300" s="101">
        <f>L300+O300+R300</f>
        <v>16217</v>
      </c>
      <c r="AA300" s="101">
        <f>M300+P300+S300</f>
        <v>16217</v>
      </c>
    </row>
    <row r="301" spans="2:71" s="7" customFormat="1" ht="48.75" customHeight="1">
      <c r="B301" s="9"/>
      <c r="C301" s="9"/>
      <c r="D301" s="9"/>
      <c r="E301" s="14"/>
      <c r="F301" s="20" t="s">
        <v>176</v>
      </c>
      <c r="G301" s="19" t="s">
        <v>177</v>
      </c>
      <c r="H301" s="5">
        <f>H302</f>
        <v>35050.800000000003</v>
      </c>
      <c r="I301" s="5">
        <f>+I302</f>
        <v>38555.9</v>
      </c>
      <c r="J301" s="5">
        <f t="shared" ref="J301:AA301" si="180">+J302</f>
        <v>26000</v>
      </c>
      <c r="K301" s="5">
        <f t="shared" si="180"/>
        <v>-12555.900000000001</v>
      </c>
      <c r="L301" s="5">
        <f t="shared" si="180"/>
        <v>26000</v>
      </c>
      <c r="M301" s="5">
        <f t="shared" si="180"/>
        <v>26000</v>
      </c>
      <c r="N301" s="5">
        <f t="shared" si="180"/>
        <v>0</v>
      </c>
      <c r="O301" s="5">
        <f t="shared" si="180"/>
        <v>0</v>
      </c>
      <c r="P301" s="5">
        <f t="shared" si="180"/>
        <v>0</v>
      </c>
      <c r="Q301" s="5">
        <f t="shared" si="180"/>
        <v>0</v>
      </c>
      <c r="R301" s="5">
        <f t="shared" si="180"/>
        <v>0</v>
      </c>
      <c r="S301" s="5">
        <f t="shared" si="180"/>
        <v>0</v>
      </c>
      <c r="T301" s="5">
        <f t="shared" si="180"/>
        <v>26000</v>
      </c>
      <c r="U301" s="5">
        <f t="shared" si="180"/>
        <v>-12555.900000000001</v>
      </c>
      <c r="V301" s="625">
        <f>+T301-T301*0.2</f>
        <v>20800</v>
      </c>
      <c r="W301" s="5">
        <f t="shared" si="154"/>
        <v>-5200</v>
      </c>
      <c r="X301" s="242">
        <v>38555.9</v>
      </c>
      <c r="Y301" s="218">
        <f t="shared" si="162"/>
        <v>12555.900000000001</v>
      </c>
      <c r="Z301" s="5">
        <f t="shared" si="180"/>
        <v>26000</v>
      </c>
      <c r="AA301" s="5">
        <f t="shared" si="180"/>
        <v>26000</v>
      </c>
      <c r="AC301" s="301">
        <f>+W301/T301</f>
        <v>-0.2</v>
      </c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</row>
    <row r="302" spans="2:71" s="102" customFormat="1" ht="27">
      <c r="E302" s="25"/>
      <c r="F302" s="26"/>
      <c r="G302" s="102" t="s">
        <v>97</v>
      </c>
      <c r="H302" s="102">
        <v>35050.800000000003</v>
      </c>
      <c r="I302" s="102">
        <v>38555.9</v>
      </c>
      <c r="J302" s="102">
        <v>26000</v>
      </c>
      <c r="K302" s="102">
        <f t="shared" si="166"/>
        <v>-12555.900000000001</v>
      </c>
      <c r="L302" s="102">
        <v>26000</v>
      </c>
      <c r="M302" s="102">
        <v>26000</v>
      </c>
      <c r="T302" s="102">
        <f>J302+N302+Q302</f>
        <v>26000</v>
      </c>
      <c r="U302" s="6">
        <f>+T302-I302</f>
        <v>-12555.900000000001</v>
      </c>
      <c r="V302" s="624">
        <f>+T302-T302*0.2</f>
        <v>20800</v>
      </c>
      <c r="W302" s="5">
        <f t="shared" si="154"/>
        <v>-5200</v>
      </c>
      <c r="X302" s="241"/>
      <c r="Y302" s="218">
        <f t="shared" si="162"/>
        <v>-26000</v>
      </c>
      <c r="Z302" s="102">
        <f>L302+O302+R302</f>
        <v>26000</v>
      </c>
      <c r="AA302" s="102">
        <f>M302+P302+S302</f>
        <v>26000</v>
      </c>
      <c r="AB302" s="58"/>
      <c r="AC302" s="28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</row>
    <row r="303" spans="2:71" s="7" customFormat="1" ht="63" customHeight="1">
      <c r="B303" s="9"/>
      <c r="C303" s="9"/>
      <c r="D303" s="9"/>
      <c r="E303" s="14"/>
      <c r="F303" s="20" t="s">
        <v>178</v>
      </c>
      <c r="G303" s="19" t="s">
        <v>179</v>
      </c>
      <c r="H303" s="5">
        <f>H304</f>
        <v>0</v>
      </c>
      <c r="I303" s="5">
        <f>+I304</f>
        <v>24930</v>
      </c>
      <c r="J303" s="5">
        <f t="shared" ref="J303:AA303" si="181">+J304</f>
        <v>103956</v>
      </c>
      <c r="K303" s="5">
        <f t="shared" si="181"/>
        <v>79026</v>
      </c>
      <c r="L303" s="5">
        <f t="shared" si="181"/>
        <v>358498.9</v>
      </c>
      <c r="M303" s="5">
        <f t="shared" si="181"/>
        <v>0</v>
      </c>
      <c r="N303" s="5">
        <f t="shared" si="181"/>
        <v>0</v>
      </c>
      <c r="O303" s="5">
        <f t="shared" si="181"/>
        <v>0</v>
      </c>
      <c r="P303" s="5">
        <f t="shared" si="181"/>
        <v>0</v>
      </c>
      <c r="Q303" s="5">
        <f t="shared" si="181"/>
        <v>0</v>
      </c>
      <c r="R303" s="5">
        <f t="shared" si="181"/>
        <v>0</v>
      </c>
      <c r="S303" s="5">
        <f t="shared" si="181"/>
        <v>0</v>
      </c>
      <c r="T303" s="5">
        <f t="shared" si="181"/>
        <v>103956</v>
      </c>
      <c r="U303" s="5">
        <f t="shared" si="181"/>
        <v>79026</v>
      </c>
      <c r="V303" s="625">
        <v>33452</v>
      </c>
      <c r="W303" s="5">
        <f t="shared" si="154"/>
        <v>-70504</v>
      </c>
      <c r="X303" s="242">
        <v>103956</v>
      </c>
      <c r="Y303" s="218">
        <f t="shared" si="162"/>
        <v>0</v>
      </c>
      <c r="Z303" s="5">
        <f t="shared" si="181"/>
        <v>358498.9</v>
      </c>
      <c r="AA303" s="5">
        <f t="shared" si="181"/>
        <v>0</v>
      </c>
      <c r="AC303" s="301">
        <f>+W303/T303</f>
        <v>-0.67821001192812347</v>
      </c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</row>
    <row r="304" spans="2:71" ht="27">
      <c r="B304" s="123"/>
      <c r="C304" s="123"/>
      <c r="D304" s="123"/>
      <c r="E304" s="21"/>
      <c r="F304" s="28"/>
      <c r="G304" s="102" t="s">
        <v>97</v>
      </c>
      <c r="H304" s="101"/>
      <c r="I304" s="101">
        <v>24930</v>
      </c>
      <c r="J304" s="101">
        <v>103956</v>
      </c>
      <c r="K304" s="101">
        <f t="shared" si="166"/>
        <v>79026</v>
      </c>
      <c r="L304" s="101">
        <v>358498.9</v>
      </c>
      <c r="M304" s="101">
        <v>0</v>
      </c>
      <c r="N304" s="101">
        <v>0</v>
      </c>
      <c r="O304" s="101">
        <v>0</v>
      </c>
      <c r="P304" s="101">
        <v>0</v>
      </c>
      <c r="Q304" s="101">
        <v>0</v>
      </c>
      <c r="R304" s="101">
        <v>0</v>
      </c>
      <c r="S304" s="101">
        <v>0</v>
      </c>
      <c r="T304" s="101">
        <f>J304+N304+Q304</f>
        <v>103956</v>
      </c>
      <c r="U304" s="6">
        <f>+T304-I304</f>
        <v>79026</v>
      </c>
      <c r="V304" s="624">
        <v>33452</v>
      </c>
      <c r="W304" s="5">
        <f t="shared" si="154"/>
        <v>-70504</v>
      </c>
      <c r="X304" s="241"/>
      <c r="Y304" s="218">
        <f t="shared" si="162"/>
        <v>-103956</v>
      </c>
      <c r="Z304" s="101">
        <f>L304+O304+R304</f>
        <v>358498.9</v>
      </c>
      <c r="AA304" s="101">
        <f>M304+P304+S304</f>
        <v>0</v>
      </c>
    </row>
    <row r="305" spans="2:71" s="7" customFormat="1" ht="89.25" customHeight="1">
      <c r="B305" s="9"/>
      <c r="C305" s="9"/>
      <c r="D305" s="9"/>
      <c r="E305" s="14"/>
      <c r="F305" s="20" t="s">
        <v>81</v>
      </c>
      <c r="G305" s="19" t="s">
        <v>180</v>
      </c>
      <c r="H305" s="5">
        <f>H306</f>
        <v>44768.35</v>
      </c>
      <c r="I305" s="5">
        <f>+I306</f>
        <v>47577.9</v>
      </c>
      <c r="J305" s="5">
        <f t="shared" ref="J305:AA305" si="182">+J306</f>
        <v>47577.9</v>
      </c>
      <c r="K305" s="5">
        <f t="shared" si="182"/>
        <v>0</v>
      </c>
      <c r="L305" s="5">
        <f t="shared" si="182"/>
        <v>47577.9</v>
      </c>
      <c r="M305" s="5">
        <f t="shared" si="182"/>
        <v>47577.9</v>
      </c>
      <c r="N305" s="5">
        <f t="shared" si="182"/>
        <v>0</v>
      </c>
      <c r="O305" s="5">
        <f t="shared" si="182"/>
        <v>0</v>
      </c>
      <c r="P305" s="5">
        <f t="shared" si="182"/>
        <v>0</v>
      </c>
      <c r="Q305" s="5">
        <f t="shared" si="182"/>
        <v>0</v>
      </c>
      <c r="R305" s="5">
        <f t="shared" si="182"/>
        <v>0</v>
      </c>
      <c r="S305" s="5">
        <f t="shared" si="182"/>
        <v>0</v>
      </c>
      <c r="T305" s="5">
        <f t="shared" si="182"/>
        <v>47577.9</v>
      </c>
      <c r="U305" s="5">
        <f t="shared" si="182"/>
        <v>0</v>
      </c>
      <c r="V305" s="625">
        <f>+T305</f>
        <v>47577.9</v>
      </c>
      <c r="W305" s="5">
        <f t="shared" si="154"/>
        <v>0</v>
      </c>
      <c r="X305" s="242">
        <v>47577.9</v>
      </c>
      <c r="Y305" s="218">
        <f t="shared" si="162"/>
        <v>0</v>
      </c>
      <c r="Z305" s="5">
        <f t="shared" si="182"/>
        <v>47577.9</v>
      </c>
      <c r="AA305" s="5">
        <f t="shared" si="182"/>
        <v>47577.9</v>
      </c>
      <c r="AC305" s="301">
        <f>+W305/T305</f>
        <v>0</v>
      </c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</row>
    <row r="306" spans="2:71" s="102" customFormat="1" ht="27">
      <c r="E306" s="25"/>
      <c r="F306" s="26"/>
      <c r="G306" s="102" t="s">
        <v>97</v>
      </c>
      <c r="H306" s="102">
        <v>44768.35</v>
      </c>
      <c r="I306" s="102">
        <v>47577.9</v>
      </c>
      <c r="J306" s="102">
        <v>47577.9</v>
      </c>
      <c r="K306" s="101">
        <f t="shared" si="166"/>
        <v>0</v>
      </c>
      <c r="L306" s="102">
        <v>47577.9</v>
      </c>
      <c r="M306" s="102">
        <v>47577.9</v>
      </c>
      <c r="N306" s="102">
        <v>0</v>
      </c>
      <c r="O306" s="102">
        <v>0</v>
      </c>
      <c r="P306" s="102">
        <v>0</v>
      </c>
      <c r="Q306" s="102">
        <v>0</v>
      </c>
      <c r="R306" s="102">
        <v>0</v>
      </c>
      <c r="S306" s="102">
        <v>0</v>
      </c>
      <c r="T306" s="102">
        <f>J306+N306+Q306</f>
        <v>47577.9</v>
      </c>
      <c r="U306" s="6">
        <f>+T306-I306</f>
        <v>0</v>
      </c>
      <c r="V306" s="624">
        <f>+T306</f>
        <v>47577.9</v>
      </c>
      <c r="W306" s="5">
        <f t="shared" si="154"/>
        <v>0</v>
      </c>
      <c r="X306" s="241"/>
      <c r="Y306" s="218">
        <f t="shared" si="162"/>
        <v>-47577.9</v>
      </c>
      <c r="Z306" s="102">
        <f>L306+O306+R306</f>
        <v>47577.9</v>
      </c>
      <c r="AA306" s="102">
        <f>M306+P306+S306</f>
        <v>47577.9</v>
      </c>
      <c r="AB306" s="58"/>
      <c r="AC306" s="28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</row>
    <row r="307" spans="2:71" s="7" customFormat="1" ht="73.5" customHeight="1">
      <c r="B307" s="9"/>
      <c r="C307" s="9"/>
      <c r="D307" s="9"/>
      <c r="E307" s="14"/>
      <c r="F307" s="20" t="s">
        <v>82</v>
      </c>
      <c r="G307" s="19" t="s">
        <v>341</v>
      </c>
      <c r="H307" s="5">
        <f>SUM(H308:H318)</f>
        <v>76155.520000000004</v>
      </c>
      <c r="I307" s="5">
        <f>SUM(I308:I318)</f>
        <v>275976.69999999995</v>
      </c>
      <c r="J307" s="5">
        <f t="shared" ref="J307:AA307" si="183">SUM(J308:J318)</f>
        <v>332259.10000000003</v>
      </c>
      <c r="K307" s="5">
        <f t="shared" si="183"/>
        <v>56282.400000000001</v>
      </c>
      <c r="L307" s="5">
        <f t="shared" si="183"/>
        <v>431936.85499999998</v>
      </c>
      <c r="M307" s="5">
        <f t="shared" si="183"/>
        <v>518324.23</v>
      </c>
      <c r="N307" s="5">
        <f t="shared" si="183"/>
        <v>0</v>
      </c>
      <c r="O307" s="5">
        <f t="shared" si="183"/>
        <v>0</v>
      </c>
      <c r="P307" s="5">
        <f t="shared" si="183"/>
        <v>0</v>
      </c>
      <c r="Q307" s="5">
        <f t="shared" si="183"/>
        <v>0</v>
      </c>
      <c r="R307" s="5">
        <f t="shared" si="183"/>
        <v>0</v>
      </c>
      <c r="S307" s="5">
        <f t="shared" si="183"/>
        <v>0</v>
      </c>
      <c r="T307" s="5">
        <f t="shared" si="183"/>
        <v>332259.10000000003</v>
      </c>
      <c r="U307" s="5">
        <f t="shared" si="183"/>
        <v>56282.400000000001</v>
      </c>
      <c r="V307" s="625">
        <f>+T307</f>
        <v>332259.10000000003</v>
      </c>
      <c r="W307" s="5">
        <f t="shared" si="154"/>
        <v>0</v>
      </c>
      <c r="X307" s="242">
        <v>275976.7</v>
      </c>
      <c r="Y307" s="218">
        <f t="shared" si="162"/>
        <v>-56282.400000000023</v>
      </c>
      <c r="Z307" s="5">
        <f t="shared" si="183"/>
        <v>431936.85499999998</v>
      </c>
      <c r="AA307" s="5">
        <f t="shared" si="183"/>
        <v>518324.23</v>
      </c>
      <c r="AC307" s="301">
        <f>+W307/T307</f>
        <v>0</v>
      </c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</row>
    <row r="308" spans="2:71" ht="27">
      <c r="B308" s="123"/>
      <c r="C308" s="123"/>
      <c r="D308" s="123"/>
      <c r="E308" s="21"/>
      <c r="F308" s="24"/>
      <c r="G308" s="102" t="s">
        <v>97</v>
      </c>
      <c r="H308" s="101">
        <v>6811.6</v>
      </c>
      <c r="I308" s="101">
        <v>22494.2</v>
      </c>
      <c r="J308" s="101">
        <v>31060.5</v>
      </c>
      <c r="K308" s="101">
        <f t="shared" si="166"/>
        <v>8566.2999999999993</v>
      </c>
      <c r="L308" s="101">
        <v>40378.620000000003</v>
      </c>
      <c r="M308" s="101">
        <v>48454.35</v>
      </c>
      <c r="N308" s="101">
        <v>0</v>
      </c>
      <c r="O308" s="101">
        <v>0</v>
      </c>
      <c r="P308" s="101">
        <v>0</v>
      </c>
      <c r="Q308" s="101">
        <v>0</v>
      </c>
      <c r="R308" s="101">
        <v>0</v>
      </c>
      <c r="S308" s="101">
        <v>0</v>
      </c>
      <c r="T308" s="101">
        <f t="shared" ref="T308:T318" si="184">J308+N308+Q308</f>
        <v>31060.5</v>
      </c>
      <c r="U308" s="6">
        <f t="shared" ref="U308:U324" si="185">+T308-I308</f>
        <v>8566.2999999999993</v>
      </c>
      <c r="V308" s="624">
        <f>+T308</f>
        <v>31060.5</v>
      </c>
      <c r="W308" s="5">
        <f t="shared" si="154"/>
        <v>0</v>
      </c>
      <c r="X308" s="241"/>
      <c r="Y308" s="218">
        <f t="shared" si="162"/>
        <v>-31060.5</v>
      </c>
      <c r="Z308" s="101">
        <f t="shared" ref="Z308:Z318" si="186">L308+O308+R308</f>
        <v>40378.620000000003</v>
      </c>
      <c r="AA308" s="101">
        <f t="shared" ref="AA308:AA318" si="187">M308+P308+S308</f>
        <v>48454.35</v>
      </c>
    </row>
    <row r="309" spans="2:71" ht="17.25">
      <c r="B309" s="123"/>
      <c r="C309" s="123"/>
      <c r="D309" s="123"/>
      <c r="E309" s="21"/>
      <c r="F309" s="24"/>
      <c r="G309" s="102" t="s">
        <v>134</v>
      </c>
      <c r="H309" s="101">
        <v>1700</v>
      </c>
      <c r="I309" s="101">
        <v>6068.2</v>
      </c>
      <c r="J309" s="101">
        <v>18382.5</v>
      </c>
      <c r="K309" s="101">
        <f t="shared" si="166"/>
        <v>12314.3</v>
      </c>
      <c r="L309" s="101">
        <v>23897.24</v>
      </c>
      <c r="M309" s="101">
        <v>28676.69</v>
      </c>
      <c r="N309" s="101">
        <v>0</v>
      </c>
      <c r="O309" s="101">
        <v>0</v>
      </c>
      <c r="P309" s="101">
        <v>0</v>
      </c>
      <c r="Q309" s="101">
        <v>0</v>
      </c>
      <c r="R309" s="101">
        <v>0</v>
      </c>
      <c r="S309" s="101">
        <v>0</v>
      </c>
      <c r="T309" s="101">
        <f t="shared" si="184"/>
        <v>18382.5</v>
      </c>
      <c r="U309" s="6">
        <f t="shared" si="185"/>
        <v>12314.3</v>
      </c>
      <c r="V309" s="624">
        <f t="shared" ref="V309:V339" si="188">+T309</f>
        <v>18382.5</v>
      </c>
      <c r="W309" s="5">
        <f t="shared" si="154"/>
        <v>0</v>
      </c>
      <c r="X309" s="241"/>
      <c r="Y309" s="218">
        <f t="shared" si="162"/>
        <v>-18382.5</v>
      </c>
      <c r="Z309" s="101">
        <f t="shared" si="186"/>
        <v>23897.24</v>
      </c>
      <c r="AA309" s="101">
        <f t="shared" si="187"/>
        <v>28676.69</v>
      </c>
    </row>
    <row r="310" spans="2:71" ht="17.25">
      <c r="B310" s="123"/>
      <c r="C310" s="123"/>
      <c r="D310" s="123"/>
      <c r="E310" s="21"/>
      <c r="F310" s="24"/>
      <c r="G310" s="102" t="s">
        <v>135</v>
      </c>
      <c r="H310" s="101">
        <v>0</v>
      </c>
      <c r="I310" s="101">
        <v>45942.8</v>
      </c>
      <c r="J310" s="101">
        <v>45793.8</v>
      </c>
      <c r="K310" s="101">
        <f t="shared" si="166"/>
        <v>-149</v>
      </c>
      <c r="L310" s="101">
        <v>59531.94</v>
      </c>
      <c r="M310" s="101">
        <v>71438.33</v>
      </c>
      <c r="N310" s="101">
        <v>0</v>
      </c>
      <c r="O310" s="101">
        <v>0</v>
      </c>
      <c r="P310" s="101">
        <v>0</v>
      </c>
      <c r="Q310" s="101">
        <v>0</v>
      </c>
      <c r="R310" s="101">
        <v>0</v>
      </c>
      <c r="S310" s="101">
        <v>0</v>
      </c>
      <c r="T310" s="101">
        <f t="shared" si="184"/>
        <v>45793.8</v>
      </c>
      <c r="U310" s="6">
        <f t="shared" si="185"/>
        <v>-149</v>
      </c>
      <c r="V310" s="624">
        <f t="shared" si="188"/>
        <v>45793.8</v>
      </c>
      <c r="W310" s="5">
        <f t="shared" si="154"/>
        <v>0</v>
      </c>
      <c r="X310" s="241"/>
      <c r="Y310" s="218">
        <f t="shared" si="162"/>
        <v>-45793.8</v>
      </c>
      <c r="Z310" s="101">
        <f t="shared" si="186"/>
        <v>59531.94</v>
      </c>
      <c r="AA310" s="101">
        <f t="shared" si="187"/>
        <v>71438.33</v>
      </c>
    </row>
    <row r="311" spans="2:71" ht="17.25">
      <c r="B311" s="123"/>
      <c r="C311" s="123"/>
      <c r="D311" s="123"/>
      <c r="E311" s="21"/>
      <c r="F311" s="24"/>
      <c r="G311" s="102" t="s">
        <v>136</v>
      </c>
      <c r="H311" s="101">
        <v>0</v>
      </c>
      <c r="I311" s="101">
        <v>40048</v>
      </c>
      <c r="J311" s="101">
        <v>18723.3</v>
      </c>
      <c r="K311" s="101">
        <f t="shared" si="166"/>
        <v>-21324.7</v>
      </c>
      <c r="L311" s="101">
        <v>24340.28</v>
      </c>
      <c r="M311" s="101">
        <v>29208.33</v>
      </c>
      <c r="N311" s="101">
        <v>0</v>
      </c>
      <c r="O311" s="101">
        <v>0</v>
      </c>
      <c r="P311" s="101">
        <v>0</v>
      </c>
      <c r="Q311" s="101">
        <v>0</v>
      </c>
      <c r="R311" s="101">
        <v>0</v>
      </c>
      <c r="S311" s="101">
        <v>0</v>
      </c>
      <c r="T311" s="101">
        <f t="shared" si="184"/>
        <v>18723.3</v>
      </c>
      <c r="U311" s="6">
        <f t="shared" si="185"/>
        <v>-21324.7</v>
      </c>
      <c r="V311" s="624">
        <f t="shared" si="188"/>
        <v>18723.3</v>
      </c>
      <c r="W311" s="5">
        <f t="shared" si="154"/>
        <v>0</v>
      </c>
      <c r="X311" s="241"/>
      <c r="Y311" s="218">
        <f t="shared" si="162"/>
        <v>-18723.3</v>
      </c>
      <c r="Z311" s="101">
        <f t="shared" si="186"/>
        <v>24340.28</v>
      </c>
      <c r="AA311" s="101">
        <f t="shared" si="187"/>
        <v>29208.33</v>
      </c>
    </row>
    <row r="312" spans="2:71" ht="17.25">
      <c r="B312" s="123"/>
      <c r="C312" s="123"/>
      <c r="D312" s="123"/>
      <c r="E312" s="21"/>
      <c r="F312" s="24"/>
      <c r="G312" s="102" t="s">
        <v>137</v>
      </c>
      <c r="H312" s="101">
        <v>1142.9000000000001</v>
      </c>
      <c r="I312" s="101">
        <v>25958.799999999999</v>
      </c>
      <c r="J312" s="101">
        <v>14680.6</v>
      </c>
      <c r="K312" s="101">
        <f t="shared" si="166"/>
        <v>-11278.199999999999</v>
      </c>
      <c r="L312" s="101">
        <v>19084.810000000001</v>
      </c>
      <c r="M312" s="101">
        <v>22901.77</v>
      </c>
      <c r="N312" s="101">
        <v>0</v>
      </c>
      <c r="O312" s="101">
        <v>0</v>
      </c>
      <c r="P312" s="101">
        <v>0</v>
      </c>
      <c r="Q312" s="101">
        <v>0</v>
      </c>
      <c r="R312" s="101">
        <v>0</v>
      </c>
      <c r="S312" s="101">
        <v>0</v>
      </c>
      <c r="T312" s="101">
        <f t="shared" si="184"/>
        <v>14680.6</v>
      </c>
      <c r="U312" s="6">
        <f t="shared" si="185"/>
        <v>-11278.199999999999</v>
      </c>
      <c r="V312" s="624">
        <f t="shared" si="188"/>
        <v>14680.6</v>
      </c>
      <c r="W312" s="5">
        <f t="shared" si="154"/>
        <v>0</v>
      </c>
      <c r="X312" s="241"/>
      <c r="Y312" s="218">
        <f t="shared" si="162"/>
        <v>-14680.6</v>
      </c>
      <c r="Z312" s="101">
        <f t="shared" si="186"/>
        <v>19084.810000000001</v>
      </c>
      <c r="AA312" s="101">
        <f t="shared" si="187"/>
        <v>22901.77</v>
      </c>
    </row>
    <row r="313" spans="2:71" ht="17.25">
      <c r="B313" s="123"/>
      <c r="C313" s="123"/>
      <c r="D313" s="123"/>
      <c r="E313" s="21"/>
      <c r="F313" s="24"/>
      <c r="G313" s="102" t="s">
        <v>138</v>
      </c>
      <c r="H313" s="101">
        <v>2992</v>
      </c>
      <c r="I313" s="101">
        <v>26152.799999999999</v>
      </c>
      <c r="J313" s="101">
        <v>51736.2</v>
      </c>
      <c r="K313" s="101">
        <f t="shared" si="166"/>
        <v>25583.399999999998</v>
      </c>
      <c r="L313" s="101">
        <v>67256.994999999995</v>
      </c>
      <c r="M313" s="101">
        <v>80708.39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0</v>
      </c>
      <c r="T313" s="101">
        <f t="shared" si="184"/>
        <v>51736.2</v>
      </c>
      <c r="U313" s="6">
        <f t="shared" si="185"/>
        <v>25583.399999999998</v>
      </c>
      <c r="V313" s="624">
        <f t="shared" si="188"/>
        <v>51736.2</v>
      </c>
      <c r="W313" s="5">
        <f t="shared" si="154"/>
        <v>0</v>
      </c>
      <c r="X313" s="241"/>
      <c r="Y313" s="218">
        <f t="shared" si="162"/>
        <v>-51736.2</v>
      </c>
      <c r="Z313" s="101">
        <f t="shared" si="186"/>
        <v>67256.994999999995</v>
      </c>
      <c r="AA313" s="101">
        <f t="shared" si="187"/>
        <v>80708.39</v>
      </c>
    </row>
    <row r="314" spans="2:71" ht="17.25">
      <c r="B314" s="123"/>
      <c r="C314" s="123"/>
      <c r="D314" s="123"/>
      <c r="E314" s="21"/>
      <c r="F314" s="24"/>
      <c r="G314" s="102" t="s">
        <v>139</v>
      </c>
      <c r="H314" s="101">
        <v>231</v>
      </c>
      <c r="I314" s="101">
        <v>17029.3</v>
      </c>
      <c r="J314" s="101">
        <v>38595.800000000003</v>
      </c>
      <c r="K314" s="101">
        <f t="shared" si="166"/>
        <v>21566.500000000004</v>
      </c>
      <c r="L314" s="101">
        <v>50174.57</v>
      </c>
      <c r="M314" s="101">
        <v>60209.48</v>
      </c>
      <c r="N314" s="101">
        <v>0</v>
      </c>
      <c r="O314" s="101">
        <v>0</v>
      </c>
      <c r="P314" s="101">
        <v>0</v>
      </c>
      <c r="Q314" s="101">
        <v>0</v>
      </c>
      <c r="R314" s="101">
        <v>0</v>
      </c>
      <c r="S314" s="101">
        <v>0</v>
      </c>
      <c r="T314" s="101">
        <f t="shared" si="184"/>
        <v>38595.800000000003</v>
      </c>
      <c r="U314" s="6">
        <f t="shared" si="185"/>
        <v>21566.500000000004</v>
      </c>
      <c r="V314" s="624">
        <f t="shared" si="188"/>
        <v>38595.800000000003</v>
      </c>
      <c r="W314" s="5">
        <f t="shared" si="154"/>
        <v>0</v>
      </c>
      <c r="X314" s="241"/>
      <c r="Y314" s="218">
        <f t="shared" si="162"/>
        <v>-38595.800000000003</v>
      </c>
      <c r="Z314" s="101">
        <f t="shared" si="186"/>
        <v>50174.57</v>
      </c>
      <c r="AA314" s="101">
        <f t="shared" si="187"/>
        <v>60209.48</v>
      </c>
    </row>
    <row r="315" spans="2:71" ht="17.25">
      <c r="B315" s="123"/>
      <c r="C315" s="123"/>
      <c r="D315" s="123"/>
      <c r="E315" s="21"/>
      <c r="F315" s="24"/>
      <c r="G315" s="102" t="s">
        <v>140</v>
      </c>
      <c r="H315" s="101">
        <v>10873</v>
      </c>
      <c r="I315" s="101">
        <v>41836.300000000003</v>
      </c>
      <c r="J315" s="101">
        <v>50004.4</v>
      </c>
      <c r="K315" s="101">
        <f t="shared" si="166"/>
        <v>8168.0999999999985</v>
      </c>
      <c r="L315" s="101">
        <v>65005.75</v>
      </c>
      <c r="M315" s="101">
        <v>78006.899999999994</v>
      </c>
      <c r="N315" s="101">
        <v>0</v>
      </c>
      <c r="O315" s="101">
        <v>0</v>
      </c>
      <c r="P315" s="101">
        <v>0</v>
      </c>
      <c r="Q315" s="101">
        <v>0</v>
      </c>
      <c r="R315" s="101">
        <v>0</v>
      </c>
      <c r="S315" s="101">
        <v>0</v>
      </c>
      <c r="T315" s="101">
        <f t="shared" si="184"/>
        <v>50004.4</v>
      </c>
      <c r="U315" s="6">
        <f t="shared" si="185"/>
        <v>8168.0999999999985</v>
      </c>
      <c r="V315" s="624">
        <f t="shared" si="188"/>
        <v>50004.4</v>
      </c>
      <c r="W315" s="5">
        <f t="shared" si="154"/>
        <v>0</v>
      </c>
      <c r="X315" s="241"/>
      <c r="Y315" s="218">
        <f t="shared" si="162"/>
        <v>-50004.4</v>
      </c>
      <c r="Z315" s="101">
        <f t="shared" si="186"/>
        <v>65005.75</v>
      </c>
      <c r="AA315" s="101">
        <f t="shared" si="187"/>
        <v>78006.899999999994</v>
      </c>
    </row>
    <row r="316" spans="2:71" ht="17.25">
      <c r="B316" s="123"/>
      <c r="C316" s="123"/>
      <c r="D316" s="123"/>
      <c r="E316" s="21"/>
      <c r="F316" s="24"/>
      <c r="G316" s="102" t="s">
        <v>141</v>
      </c>
      <c r="H316" s="101">
        <v>29209.62</v>
      </c>
      <c r="I316" s="101">
        <v>20275.5</v>
      </c>
      <c r="J316" s="101">
        <v>22430.400000000001</v>
      </c>
      <c r="K316" s="101">
        <f t="shared" si="166"/>
        <v>2154.9000000000015</v>
      </c>
      <c r="L316" s="101">
        <v>29159.57</v>
      </c>
      <c r="M316" s="101">
        <v>34991.49</v>
      </c>
      <c r="N316" s="101">
        <v>0</v>
      </c>
      <c r="O316" s="101">
        <v>0</v>
      </c>
      <c r="P316" s="101">
        <v>0</v>
      </c>
      <c r="Q316" s="101">
        <v>0</v>
      </c>
      <c r="R316" s="101">
        <v>0</v>
      </c>
      <c r="S316" s="101">
        <v>0</v>
      </c>
      <c r="T316" s="101">
        <f t="shared" si="184"/>
        <v>22430.400000000001</v>
      </c>
      <c r="U316" s="6">
        <f t="shared" si="185"/>
        <v>2154.9000000000015</v>
      </c>
      <c r="V316" s="624">
        <f t="shared" si="188"/>
        <v>22430.400000000001</v>
      </c>
      <c r="W316" s="5">
        <f t="shared" ref="W316:W347" si="189">+V316-T316</f>
        <v>0</v>
      </c>
      <c r="X316" s="241"/>
      <c r="Y316" s="218">
        <f t="shared" si="162"/>
        <v>-22430.400000000001</v>
      </c>
      <c r="Z316" s="101">
        <f t="shared" si="186"/>
        <v>29159.57</v>
      </c>
      <c r="AA316" s="101">
        <f t="shared" si="187"/>
        <v>34991.49</v>
      </c>
    </row>
    <row r="317" spans="2:71" ht="17.25">
      <c r="B317" s="123"/>
      <c r="C317" s="123"/>
      <c r="D317" s="123"/>
      <c r="E317" s="21"/>
      <c r="F317" s="24"/>
      <c r="G317" s="102" t="s">
        <v>142</v>
      </c>
      <c r="H317" s="101">
        <v>20066.099999999999</v>
      </c>
      <c r="I317" s="101">
        <v>12380.6</v>
      </c>
      <c r="J317" s="101">
        <v>24972</v>
      </c>
      <c r="K317" s="101">
        <f t="shared" si="166"/>
        <v>12591.4</v>
      </c>
      <c r="L317" s="101">
        <v>32463.599999999999</v>
      </c>
      <c r="M317" s="101">
        <v>38956.32</v>
      </c>
      <c r="N317" s="101">
        <v>0</v>
      </c>
      <c r="O317" s="101">
        <v>0</v>
      </c>
      <c r="P317" s="101">
        <v>0</v>
      </c>
      <c r="Q317" s="101">
        <v>0</v>
      </c>
      <c r="R317" s="101">
        <v>0</v>
      </c>
      <c r="S317" s="101">
        <v>0</v>
      </c>
      <c r="T317" s="101">
        <f t="shared" si="184"/>
        <v>24972</v>
      </c>
      <c r="U317" s="6">
        <f t="shared" si="185"/>
        <v>12591.4</v>
      </c>
      <c r="V317" s="624">
        <f t="shared" si="188"/>
        <v>24972</v>
      </c>
      <c r="W317" s="5">
        <f t="shared" si="189"/>
        <v>0</v>
      </c>
      <c r="X317" s="241"/>
      <c r="Y317" s="218">
        <f t="shared" si="162"/>
        <v>-24972</v>
      </c>
      <c r="Z317" s="101">
        <f t="shared" si="186"/>
        <v>32463.599999999999</v>
      </c>
      <c r="AA317" s="101">
        <f t="shared" si="187"/>
        <v>38956.32</v>
      </c>
    </row>
    <row r="318" spans="2:71" ht="17.25">
      <c r="B318" s="123"/>
      <c r="C318" s="123"/>
      <c r="D318" s="123"/>
      <c r="E318" s="21"/>
      <c r="F318" s="24"/>
      <c r="G318" s="102" t="s">
        <v>143</v>
      </c>
      <c r="H318" s="101">
        <v>3129.3</v>
      </c>
      <c r="I318" s="101">
        <v>17790.2</v>
      </c>
      <c r="J318" s="101">
        <v>15879.6</v>
      </c>
      <c r="K318" s="101">
        <f t="shared" si="166"/>
        <v>-1910.6000000000004</v>
      </c>
      <c r="L318" s="101">
        <v>20643.48</v>
      </c>
      <c r="M318" s="101">
        <v>24772.18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f t="shared" si="184"/>
        <v>15879.6</v>
      </c>
      <c r="U318" s="6">
        <f t="shared" si="185"/>
        <v>-1910.6000000000004</v>
      </c>
      <c r="V318" s="624">
        <f t="shared" si="188"/>
        <v>15879.6</v>
      </c>
      <c r="W318" s="5">
        <f t="shared" si="189"/>
        <v>0</v>
      </c>
      <c r="X318" s="241"/>
      <c r="Y318" s="218">
        <f t="shared" si="162"/>
        <v>-15879.6</v>
      </c>
      <c r="Z318" s="101">
        <f t="shared" si="186"/>
        <v>20643.48</v>
      </c>
      <c r="AA318" s="101">
        <f t="shared" si="187"/>
        <v>24772.18</v>
      </c>
    </row>
    <row r="319" spans="2:71" s="7" customFormat="1" ht="63.6" customHeight="1">
      <c r="B319" s="9"/>
      <c r="C319" s="9"/>
      <c r="D319" s="9"/>
      <c r="E319" s="14"/>
      <c r="F319" s="20" t="s">
        <v>83</v>
      </c>
      <c r="G319" s="19" t="s">
        <v>381</v>
      </c>
      <c r="H319" s="5">
        <f>SUM(H320:H324)</f>
        <v>26766.549999999996</v>
      </c>
      <c r="I319" s="5">
        <f>SUM(I320:I324)</f>
        <v>30736.400000000001</v>
      </c>
      <c r="J319" s="5">
        <f t="shared" ref="J319:AA319" si="190">SUM(J320:J324)</f>
        <v>33474.1</v>
      </c>
      <c r="K319" s="134">
        <f t="shared" si="166"/>
        <v>2737.6999999999971</v>
      </c>
      <c r="L319" s="5">
        <f t="shared" si="190"/>
        <v>36821.5</v>
      </c>
      <c r="M319" s="5">
        <f t="shared" si="190"/>
        <v>40503.699999999997</v>
      </c>
      <c r="N319" s="5">
        <f t="shared" si="190"/>
        <v>0</v>
      </c>
      <c r="O319" s="5">
        <f t="shared" si="190"/>
        <v>0</v>
      </c>
      <c r="P319" s="5">
        <f t="shared" si="190"/>
        <v>0</v>
      </c>
      <c r="Q319" s="5">
        <f t="shared" si="190"/>
        <v>0</v>
      </c>
      <c r="R319" s="5">
        <f t="shared" si="190"/>
        <v>0</v>
      </c>
      <c r="S319" s="5">
        <f t="shared" si="190"/>
        <v>0</v>
      </c>
      <c r="T319" s="5">
        <f t="shared" si="190"/>
        <v>33474.1</v>
      </c>
      <c r="U319" s="6">
        <f t="shared" si="185"/>
        <v>2737.6999999999971</v>
      </c>
      <c r="V319" s="621">
        <f>+T319</f>
        <v>33474.1</v>
      </c>
      <c r="W319" s="5">
        <f t="shared" si="189"/>
        <v>0</v>
      </c>
      <c r="X319" s="241">
        <v>33474.1</v>
      </c>
      <c r="Y319" s="218">
        <f t="shared" si="162"/>
        <v>0</v>
      </c>
      <c r="Z319" s="5">
        <f t="shared" si="190"/>
        <v>36821.5</v>
      </c>
      <c r="AA319" s="5">
        <f t="shared" si="190"/>
        <v>40503.699999999997</v>
      </c>
      <c r="AC319" s="301">
        <f>+W319/T319</f>
        <v>0</v>
      </c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</row>
    <row r="320" spans="2:71" s="102" customFormat="1" ht="27">
      <c r="E320" s="25"/>
      <c r="F320" s="26"/>
      <c r="G320" s="102" t="s">
        <v>97</v>
      </c>
      <c r="H320" s="102">
        <f>26236.05+189.6</f>
        <v>26425.649999999998</v>
      </c>
      <c r="I320" s="102">
        <v>30431</v>
      </c>
      <c r="J320" s="102">
        <v>33474.1</v>
      </c>
      <c r="K320" s="102">
        <f t="shared" si="166"/>
        <v>3043.0999999999985</v>
      </c>
      <c r="L320" s="102">
        <v>36821.5</v>
      </c>
      <c r="M320" s="102">
        <v>40503.699999999997</v>
      </c>
      <c r="N320" s="102">
        <v>0</v>
      </c>
      <c r="O320" s="102">
        <v>0</v>
      </c>
      <c r="P320" s="102">
        <v>0</v>
      </c>
      <c r="Q320" s="102">
        <v>0</v>
      </c>
      <c r="R320" s="102">
        <v>0</v>
      </c>
      <c r="S320" s="102">
        <v>0</v>
      </c>
      <c r="T320" s="102">
        <f>J320+N320+Q320</f>
        <v>33474.1</v>
      </c>
      <c r="U320" s="6">
        <f t="shared" si="185"/>
        <v>3043.0999999999985</v>
      </c>
      <c r="V320" s="624">
        <f t="shared" si="188"/>
        <v>33474.1</v>
      </c>
      <c r="W320" s="5">
        <f t="shared" si="189"/>
        <v>0</v>
      </c>
      <c r="X320" s="241"/>
      <c r="Y320" s="218">
        <f t="shared" si="162"/>
        <v>-33474.1</v>
      </c>
      <c r="Z320" s="102">
        <f t="shared" ref="Z320:AA324" si="191">L320+O320+R320</f>
        <v>36821.5</v>
      </c>
      <c r="AA320" s="102">
        <f t="shared" si="191"/>
        <v>40503.699999999997</v>
      </c>
      <c r="AB320" s="58"/>
      <c r="AC320" s="28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</row>
    <row r="321" spans="2:71" ht="17.25">
      <c r="B321" s="123"/>
      <c r="C321" s="123"/>
      <c r="D321" s="123"/>
      <c r="E321" s="21"/>
      <c r="F321" s="24"/>
      <c r="G321" s="102" t="s">
        <v>135</v>
      </c>
      <c r="H321" s="101">
        <v>199.8</v>
      </c>
      <c r="I321" s="101">
        <v>208.4</v>
      </c>
      <c r="J321" s="101">
        <v>0</v>
      </c>
      <c r="K321" s="102">
        <f t="shared" si="166"/>
        <v>-208.4</v>
      </c>
      <c r="L321" s="101">
        <v>0</v>
      </c>
      <c r="M321" s="101">
        <v>0</v>
      </c>
      <c r="N321" s="102">
        <v>0</v>
      </c>
      <c r="O321" s="102">
        <v>0</v>
      </c>
      <c r="P321" s="102">
        <v>0</v>
      </c>
      <c r="Q321" s="102">
        <v>0</v>
      </c>
      <c r="R321" s="102">
        <v>0</v>
      </c>
      <c r="S321" s="102">
        <v>0</v>
      </c>
      <c r="T321" s="101">
        <f>J321+N321+Q321</f>
        <v>0</v>
      </c>
      <c r="U321" s="6">
        <f t="shared" si="185"/>
        <v>-208.4</v>
      </c>
      <c r="V321" s="624">
        <f t="shared" si="188"/>
        <v>0</v>
      </c>
      <c r="W321" s="5">
        <f t="shared" si="189"/>
        <v>0</v>
      </c>
      <c r="X321" s="241"/>
      <c r="Y321" s="218">
        <f t="shared" si="162"/>
        <v>0</v>
      </c>
      <c r="Z321" s="101">
        <f t="shared" si="191"/>
        <v>0</v>
      </c>
      <c r="AA321" s="101">
        <f t="shared" si="191"/>
        <v>0</v>
      </c>
    </row>
    <row r="322" spans="2:71" ht="17.25">
      <c r="B322" s="123"/>
      <c r="C322" s="123"/>
      <c r="D322" s="123"/>
      <c r="E322" s="21"/>
      <c r="F322" s="24"/>
      <c r="G322" s="102" t="s">
        <v>36</v>
      </c>
      <c r="H322" s="101">
        <v>45.8</v>
      </c>
      <c r="I322" s="101">
        <v>0</v>
      </c>
      <c r="J322" s="57">
        <v>0</v>
      </c>
      <c r="K322" s="102">
        <f t="shared" si="166"/>
        <v>0</v>
      </c>
      <c r="L322" s="57">
        <v>0</v>
      </c>
      <c r="M322" s="57">
        <v>0</v>
      </c>
      <c r="N322" s="102">
        <v>0</v>
      </c>
      <c r="O322" s="102">
        <v>0</v>
      </c>
      <c r="P322" s="102">
        <v>0</v>
      </c>
      <c r="Q322" s="102">
        <v>0</v>
      </c>
      <c r="R322" s="102">
        <v>0</v>
      </c>
      <c r="S322" s="102">
        <v>0</v>
      </c>
      <c r="T322" s="101">
        <f>J322+N322+Q322</f>
        <v>0</v>
      </c>
      <c r="U322" s="6">
        <f t="shared" si="185"/>
        <v>0</v>
      </c>
      <c r="V322" s="624">
        <f t="shared" si="188"/>
        <v>0</v>
      </c>
      <c r="W322" s="5">
        <f t="shared" si="189"/>
        <v>0</v>
      </c>
      <c r="X322" s="241"/>
      <c r="Y322" s="218">
        <f t="shared" si="162"/>
        <v>0</v>
      </c>
      <c r="Z322" s="101">
        <f t="shared" si="191"/>
        <v>0</v>
      </c>
      <c r="AA322" s="101">
        <f t="shared" si="191"/>
        <v>0</v>
      </c>
    </row>
    <row r="323" spans="2:71" ht="17.25">
      <c r="B323" s="123"/>
      <c r="C323" s="123"/>
      <c r="D323" s="123"/>
      <c r="E323" s="21"/>
      <c r="F323" s="24"/>
      <c r="G323" s="102" t="s">
        <v>139</v>
      </c>
      <c r="H323" s="101">
        <v>51.3</v>
      </c>
      <c r="I323" s="101">
        <v>52.2</v>
      </c>
      <c r="J323" s="57">
        <v>0</v>
      </c>
      <c r="K323" s="102">
        <f t="shared" si="166"/>
        <v>-52.2</v>
      </c>
      <c r="L323" s="57">
        <v>0</v>
      </c>
      <c r="M323" s="57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1">
        <f>J323+N323+Q323</f>
        <v>0</v>
      </c>
      <c r="U323" s="6">
        <f t="shared" si="185"/>
        <v>-52.2</v>
      </c>
      <c r="V323" s="624">
        <f t="shared" si="188"/>
        <v>0</v>
      </c>
      <c r="W323" s="5">
        <f t="shared" si="189"/>
        <v>0</v>
      </c>
      <c r="X323" s="241"/>
      <c r="Y323" s="218">
        <f t="shared" si="162"/>
        <v>0</v>
      </c>
      <c r="Z323" s="101">
        <f t="shared" si="191"/>
        <v>0</v>
      </c>
      <c r="AA323" s="101">
        <f t="shared" si="191"/>
        <v>0</v>
      </c>
    </row>
    <row r="324" spans="2:71" ht="17.25">
      <c r="B324" s="123"/>
      <c r="C324" s="123"/>
      <c r="D324" s="123"/>
      <c r="E324" s="21"/>
      <c r="F324" s="24"/>
      <c r="G324" s="102" t="s">
        <v>142</v>
      </c>
      <c r="H324" s="101">
        <v>44</v>
      </c>
      <c r="I324" s="101">
        <v>44.8</v>
      </c>
      <c r="J324" s="101">
        <v>0</v>
      </c>
      <c r="K324" s="102">
        <f t="shared" si="166"/>
        <v>-44.8</v>
      </c>
      <c r="L324" s="101">
        <v>0</v>
      </c>
      <c r="M324" s="101">
        <v>0</v>
      </c>
      <c r="N324" s="102">
        <v>0</v>
      </c>
      <c r="O324" s="102">
        <v>0</v>
      </c>
      <c r="P324" s="102">
        <v>0</v>
      </c>
      <c r="Q324" s="102">
        <v>0</v>
      </c>
      <c r="R324" s="102">
        <v>0</v>
      </c>
      <c r="S324" s="102">
        <v>0</v>
      </c>
      <c r="T324" s="101">
        <f>J324+N324+Q324</f>
        <v>0</v>
      </c>
      <c r="U324" s="6">
        <f t="shared" si="185"/>
        <v>-44.8</v>
      </c>
      <c r="V324" s="624">
        <f t="shared" si="188"/>
        <v>0</v>
      </c>
      <c r="W324" s="5">
        <f t="shared" si="189"/>
        <v>0</v>
      </c>
      <c r="X324" s="241"/>
      <c r="Y324" s="218">
        <f t="shared" si="162"/>
        <v>0</v>
      </c>
      <c r="Z324" s="101">
        <f t="shared" si="191"/>
        <v>0</v>
      </c>
      <c r="AA324" s="101">
        <f t="shared" si="191"/>
        <v>0</v>
      </c>
    </row>
    <row r="325" spans="2:71" s="7" customFormat="1" ht="60.75" customHeight="1">
      <c r="B325" s="9"/>
      <c r="C325" s="9"/>
      <c r="D325" s="9"/>
      <c r="E325" s="14"/>
      <c r="F325" s="20" t="s">
        <v>91</v>
      </c>
      <c r="G325" s="19" t="s">
        <v>181</v>
      </c>
      <c r="H325" s="5">
        <f>SUM(H326:H337)</f>
        <v>266218.23000000004</v>
      </c>
      <c r="I325" s="5">
        <f>SUM(I326:I337)</f>
        <v>363677.79999999993</v>
      </c>
      <c r="J325" s="5">
        <f t="shared" ref="J325:AA325" si="192">SUM(J326:J337)</f>
        <v>363677.79999999993</v>
      </c>
      <c r="K325" s="5">
        <f t="shared" si="192"/>
        <v>0</v>
      </c>
      <c r="L325" s="5">
        <f t="shared" si="192"/>
        <v>363677.79999999993</v>
      </c>
      <c r="M325" s="5">
        <f t="shared" si="192"/>
        <v>363677.79999999993</v>
      </c>
      <c r="N325" s="5">
        <f t="shared" si="192"/>
        <v>0</v>
      </c>
      <c r="O325" s="5">
        <f t="shared" si="192"/>
        <v>0</v>
      </c>
      <c r="P325" s="5">
        <f t="shared" si="192"/>
        <v>0</v>
      </c>
      <c r="Q325" s="5">
        <f t="shared" si="192"/>
        <v>0</v>
      </c>
      <c r="R325" s="5">
        <f t="shared" si="192"/>
        <v>0</v>
      </c>
      <c r="S325" s="5">
        <f t="shared" si="192"/>
        <v>0</v>
      </c>
      <c r="T325" s="5">
        <f t="shared" si="192"/>
        <v>363677.79999999993</v>
      </c>
      <c r="U325" s="5">
        <f t="shared" si="192"/>
        <v>0</v>
      </c>
      <c r="V325" s="625">
        <f>+T325</f>
        <v>363677.79999999993</v>
      </c>
      <c r="W325" s="5">
        <f t="shared" si="189"/>
        <v>0</v>
      </c>
      <c r="X325" s="242">
        <v>363677.8</v>
      </c>
      <c r="Y325" s="218">
        <f t="shared" si="162"/>
        <v>0</v>
      </c>
      <c r="Z325" s="5">
        <f t="shared" si="192"/>
        <v>363677.79999999993</v>
      </c>
      <c r="AA325" s="5">
        <f t="shared" si="192"/>
        <v>363677.79999999993</v>
      </c>
      <c r="AC325" s="301">
        <f>+W325/T325</f>
        <v>0</v>
      </c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</row>
    <row r="326" spans="2:71" ht="27">
      <c r="B326" s="123"/>
      <c r="C326" s="123"/>
      <c r="D326" s="123"/>
      <c r="E326" s="21"/>
      <c r="F326" s="24"/>
      <c r="G326" s="102" t="s">
        <v>96</v>
      </c>
      <c r="H326" s="102">
        <v>38664.9</v>
      </c>
      <c r="I326" s="102">
        <v>37662.199999999997</v>
      </c>
      <c r="J326" s="102">
        <v>37662.199999999997</v>
      </c>
      <c r="K326" s="102">
        <f t="shared" si="166"/>
        <v>0</v>
      </c>
      <c r="L326" s="102">
        <v>37662.199999999997</v>
      </c>
      <c r="M326" s="102">
        <v>37662.199999999997</v>
      </c>
      <c r="N326" s="101"/>
      <c r="O326" s="101"/>
      <c r="P326" s="101"/>
      <c r="Q326" s="101"/>
      <c r="R326" s="101"/>
      <c r="S326" s="101"/>
      <c r="T326" s="101">
        <f t="shared" ref="T326:T337" si="193">J326+N326+Q326</f>
        <v>37662.199999999997</v>
      </c>
      <c r="U326" s="6">
        <f t="shared" ref="U326:U337" si="194">+T326-I326</f>
        <v>0</v>
      </c>
      <c r="V326" s="624">
        <f t="shared" si="188"/>
        <v>37662.199999999997</v>
      </c>
      <c r="W326" s="5">
        <f t="shared" si="189"/>
        <v>0</v>
      </c>
      <c r="X326" s="241"/>
      <c r="Y326" s="218">
        <f t="shared" si="162"/>
        <v>-37662.199999999997</v>
      </c>
      <c r="Z326" s="101">
        <f t="shared" ref="Z326:Z337" si="195">L326+O326+R326</f>
        <v>37662.199999999997</v>
      </c>
      <c r="AA326" s="101">
        <f t="shared" ref="AA326:AA337" si="196">M326+P326+S326</f>
        <v>37662.199999999997</v>
      </c>
    </row>
    <row r="327" spans="2:71" s="102" customFormat="1" ht="27">
      <c r="E327" s="25"/>
      <c r="F327" s="26"/>
      <c r="G327" s="102" t="s">
        <v>97</v>
      </c>
      <c r="H327" s="102">
        <v>88705.07</v>
      </c>
      <c r="I327" s="102">
        <v>158891.4</v>
      </c>
      <c r="J327" s="102">
        <v>158891.4</v>
      </c>
      <c r="K327" s="102">
        <f t="shared" si="166"/>
        <v>0</v>
      </c>
      <c r="L327" s="102">
        <v>158891.4</v>
      </c>
      <c r="M327" s="102">
        <v>158891.4</v>
      </c>
      <c r="N327" s="102">
        <v>0</v>
      </c>
      <c r="O327" s="102">
        <v>0</v>
      </c>
      <c r="P327" s="102">
        <v>0</v>
      </c>
      <c r="Q327" s="102">
        <v>0</v>
      </c>
      <c r="R327" s="102">
        <v>0</v>
      </c>
      <c r="S327" s="102">
        <v>0</v>
      </c>
      <c r="T327" s="102">
        <f t="shared" si="193"/>
        <v>158891.4</v>
      </c>
      <c r="U327" s="6">
        <f t="shared" si="194"/>
        <v>0</v>
      </c>
      <c r="V327" s="624">
        <f t="shared" si="188"/>
        <v>158891.4</v>
      </c>
      <c r="W327" s="5">
        <f t="shared" si="189"/>
        <v>0</v>
      </c>
      <c r="X327" s="241"/>
      <c r="Y327" s="218">
        <f t="shared" si="162"/>
        <v>-158891.4</v>
      </c>
      <c r="Z327" s="102">
        <f t="shared" si="195"/>
        <v>158891.4</v>
      </c>
      <c r="AA327" s="102">
        <f t="shared" si="196"/>
        <v>158891.4</v>
      </c>
      <c r="AB327" s="58"/>
      <c r="AC327" s="28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</row>
    <row r="328" spans="2:71" ht="17.25">
      <c r="B328" s="123"/>
      <c r="C328" s="123"/>
      <c r="D328" s="123"/>
      <c r="E328" s="21"/>
      <c r="F328" s="24"/>
      <c r="G328" s="102" t="s">
        <v>134</v>
      </c>
      <c r="H328" s="101">
        <v>4676</v>
      </c>
      <c r="I328" s="101">
        <v>4000.5</v>
      </c>
      <c r="J328" s="101">
        <v>4000.5</v>
      </c>
      <c r="K328" s="102">
        <f t="shared" si="166"/>
        <v>0</v>
      </c>
      <c r="L328" s="101">
        <v>4000.5</v>
      </c>
      <c r="M328" s="101">
        <v>4000.5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f t="shared" si="193"/>
        <v>4000.5</v>
      </c>
      <c r="U328" s="6">
        <f t="shared" si="194"/>
        <v>0</v>
      </c>
      <c r="V328" s="624">
        <f t="shared" si="188"/>
        <v>4000.5</v>
      </c>
      <c r="W328" s="5">
        <f t="shared" si="189"/>
        <v>0</v>
      </c>
      <c r="X328" s="241"/>
      <c r="Y328" s="218">
        <f t="shared" si="162"/>
        <v>-4000.5</v>
      </c>
      <c r="Z328" s="101">
        <f t="shared" si="195"/>
        <v>4000.5</v>
      </c>
      <c r="AA328" s="101">
        <f t="shared" si="196"/>
        <v>4000.5</v>
      </c>
    </row>
    <row r="329" spans="2:71" ht="17.25">
      <c r="B329" s="123"/>
      <c r="C329" s="123"/>
      <c r="D329" s="123"/>
      <c r="E329" s="21"/>
      <c r="F329" s="24"/>
      <c r="G329" s="102" t="s">
        <v>135</v>
      </c>
      <c r="H329" s="101">
        <v>11004.2</v>
      </c>
      <c r="I329" s="101">
        <v>9775.7999999999993</v>
      </c>
      <c r="J329" s="101">
        <v>9775.7999999999993</v>
      </c>
      <c r="K329" s="102">
        <f t="shared" si="166"/>
        <v>0</v>
      </c>
      <c r="L329" s="101">
        <v>9775.7999999999993</v>
      </c>
      <c r="M329" s="101">
        <v>9775.7999999999993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f t="shared" si="193"/>
        <v>9775.7999999999993</v>
      </c>
      <c r="U329" s="6">
        <f t="shared" si="194"/>
        <v>0</v>
      </c>
      <c r="V329" s="624">
        <f t="shared" si="188"/>
        <v>9775.7999999999993</v>
      </c>
      <c r="W329" s="5">
        <f t="shared" si="189"/>
        <v>0</v>
      </c>
      <c r="X329" s="241"/>
      <c r="Y329" s="218">
        <f t="shared" si="162"/>
        <v>-9775.7999999999993</v>
      </c>
      <c r="Z329" s="101">
        <f t="shared" si="195"/>
        <v>9775.7999999999993</v>
      </c>
      <c r="AA329" s="101">
        <f t="shared" si="196"/>
        <v>9775.7999999999993</v>
      </c>
    </row>
    <row r="330" spans="2:71" ht="17.25">
      <c r="B330" s="123"/>
      <c r="C330" s="123"/>
      <c r="D330" s="123"/>
      <c r="E330" s="21"/>
      <c r="F330" s="24"/>
      <c r="G330" s="102" t="s">
        <v>136</v>
      </c>
      <c r="H330" s="101">
        <v>4872.8999999999996</v>
      </c>
      <c r="I330" s="101">
        <v>8365</v>
      </c>
      <c r="J330" s="101">
        <v>8365</v>
      </c>
      <c r="K330" s="102">
        <f t="shared" si="166"/>
        <v>0</v>
      </c>
      <c r="L330" s="101">
        <v>8365</v>
      </c>
      <c r="M330" s="101">
        <v>8365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f t="shared" si="193"/>
        <v>8365</v>
      </c>
      <c r="U330" s="6">
        <f t="shared" si="194"/>
        <v>0</v>
      </c>
      <c r="V330" s="624">
        <f t="shared" si="188"/>
        <v>8365</v>
      </c>
      <c r="W330" s="5">
        <f t="shared" si="189"/>
        <v>0</v>
      </c>
      <c r="X330" s="241"/>
      <c r="Y330" s="218">
        <f t="shared" si="162"/>
        <v>-8365</v>
      </c>
      <c r="Z330" s="101">
        <f t="shared" si="195"/>
        <v>8365</v>
      </c>
      <c r="AA330" s="101">
        <f t="shared" si="196"/>
        <v>8365</v>
      </c>
    </row>
    <row r="331" spans="2:71" ht="17.25">
      <c r="B331" s="123"/>
      <c r="C331" s="123"/>
      <c r="D331" s="123"/>
      <c r="E331" s="21"/>
      <c r="F331" s="24"/>
      <c r="G331" s="102" t="s">
        <v>137</v>
      </c>
      <c r="H331" s="101">
        <v>11913.51</v>
      </c>
      <c r="I331" s="101">
        <v>13264</v>
      </c>
      <c r="J331" s="101">
        <v>13264</v>
      </c>
      <c r="K331" s="102">
        <f t="shared" si="166"/>
        <v>0</v>
      </c>
      <c r="L331" s="101">
        <v>13264</v>
      </c>
      <c r="M331" s="101">
        <v>13264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f t="shared" si="193"/>
        <v>13264</v>
      </c>
      <c r="U331" s="6">
        <f t="shared" si="194"/>
        <v>0</v>
      </c>
      <c r="V331" s="624">
        <f t="shared" si="188"/>
        <v>13264</v>
      </c>
      <c r="W331" s="5">
        <f t="shared" si="189"/>
        <v>0</v>
      </c>
      <c r="X331" s="241"/>
      <c r="Y331" s="218">
        <f t="shared" si="162"/>
        <v>-13264</v>
      </c>
      <c r="Z331" s="101">
        <f t="shared" si="195"/>
        <v>13264</v>
      </c>
      <c r="AA331" s="101">
        <f t="shared" si="196"/>
        <v>13264</v>
      </c>
    </row>
    <row r="332" spans="2:71" ht="17.25">
      <c r="B332" s="123"/>
      <c r="C332" s="123"/>
      <c r="D332" s="123"/>
      <c r="E332" s="21"/>
      <c r="F332" s="24"/>
      <c r="G332" s="102" t="s">
        <v>138</v>
      </c>
      <c r="H332" s="101">
        <v>44245.4</v>
      </c>
      <c r="I332" s="101">
        <v>55639.5</v>
      </c>
      <c r="J332" s="101">
        <v>55639.5</v>
      </c>
      <c r="K332" s="102">
        <f t="shared" si="166"/>
        <v>0</v>
      </c>
      <c r="L332" s="101">
        <v>55639.5</v>
      </c>
      <c r="M332" s="101">
        <v>55639.5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f t="shared" si="193"/>
        <v>55639.5</v>
      </c>
      <c r="U332" s="6">
        <f t="shared" si="194"/>
        <v>0</v>
      </c>
      <c r="V332" s="624">
        <f t="shared" si="188"/>
        <v>55639.5</v>
      </c>
      <c r="W332" s="5">
        <f t="shared" si="189"/>
        <v>0</v>
      </c>
      <c r="X332" s="241"/>
      <c r="Y332" s="218">
        <f t="shared" ref="Y332:Y395" si="197">+X332-T332</f>
        <v>-55639.5</v>
      </c>
      <c r="Z332" s="101">
        <f t="shared" si="195"/>
        <v>55639.5</v>
      </c>
      <c r="AA332" s="101">
        <f t="shared" si="196"/>
        <v>55639.5</v>
      </c>
    </row>
    <row r="333" spans="2:71" ht="17.25">
      <c r="B333" s="123"/>
      <c r="C333" s="123"/>
      <c r="D333" s="123"/>
      <c r="E333" s="21"/>
      <c r="F333" s="24"/>
      <c r="G333" s="102" t="s">
        <v>139</v>
      </c>
      <c r="H333" s="101">
        <v>19486.599999999999</v>
      </c>
      <c r="I333" s="101">
        <v>20025.8</v>
      </c>
      <c r="J333" s="101">
        <v>20025.8</v>
      </c>
      <c r="K333" s="102">
        <f t="shared" si="166"/>
        <v>0</v>
      </c>
      <c r="L333" s="101">
        <v>20025.8</v>
      </c>
      <c r="M333" s="101">
        <v>20025.8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f t="shared" si="193"/>
        <v>20025.8</v>
      </c>
      <c r="U333" s="6">
        <f t="shared" si="194"/>
        <v>0</v>
      </c>
      <c r="V333" s="624">
        <f t="shared" si="188"/>
        <v>20025.8</v>
      </c>
      <c r="W333" s="5">
        <f t="shared" si="189"/>
        <v>0</v>
      </c>
      <c r="X333" s="241"/>
      <c r="Y333" s="218">
        <f t="shared" si="197"/>
        <v>-20025.8</v>
      </c>
      <c r="Z333" s="101">
        <f t="shared" si="195"/>
        <v>20025.8</v>
      </c>
      <c r="AA333" s="101">
        <f t="shared" si="196"/>
        <v>20025.8</v>
      </c>
    </row>
    <row r="334" spans="2:71" ht="17.25">
      <c r="B334" s="123"/>
      <c r="C334" s="123"/>
      <c r="D334" s="123"/>
      <c r="E334" s="21"/>
      <c r="F334" s="24"/>
      <c r="G334" s="102" t="s">
        <v>140</v>
      </c>
      <c r="H334" s="101">
        <v>23666.16</v>
      </c>
      <c r="I334" s="101">
        <v>33766.699999999997</v>
      </c>
      <c r="J334" s="101">
        <v>33766.699999999997</v>
      </c>
      <c r="K334" s="102">
        <f t="shared" si="166"/>
        <v>0</v>
      </c>
      <c r="L334" s="101">
        <v>33766.699999999997</v>
      </c>
      <c r="M334" s="101">
        <v>33766.699999999997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f t="shared" si="193"/>
        <v>33766.699999999997</v>
      </c>
      <c r="U334" s="6">
        <f t="shared" si="194"/>
        <v>0</v>
      </c>
      <c r="V334" s="624">
        <f t="shared" si="188"/>
        <v>33766.699999999997</v>
      </c>
      <c r="W334" s="5">
        <f t="shared" si="189"/>
        <v>0</v>
      </c>
      <c r="X334" s="241"/>
      <c r="Y334" s="218">
        <f t="shared" si="197"/>
        <v>-33766.699999999997</v>
      </c>
      <c r="Z334" s="101">
        <f t="shared" si="195"/>
        <v>33766.699999999997</v>
      </c>
      <c r="AA334" s="101">
        <f t="shared" si="196"/>
        <v>33766.699999999997</v>
      </c>
    </row>
    <row r="335" spans="2:71" ht="17.25">
      <c r="B335" s="123"/>
      <c r="C335" s="123"/>
      <c r="D335" s="123"/>
      <c r="E335" s="21"/>
      <c r="F335" s="24"/>
      <c r="G335" s="102" t="s">
        <v>141</v>
      </c>
      <c r="H335" s="101">
        <v>6934.95</v>
      </c>
      <c r="I335" s="101">
        <v>9621.5</v>
      </c>
      <c r="J335" s="101">
        <v>9621.5</v>
      </c>
      <c r="K335" s="102">
        <f t="shared" si="166"/>
        <v>0</v>
      </c>
      <c r="L335" s="101">
        <v>9621.5</v>
      </c>
      <c r="M335" s="101">
        <v>9621.5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f t="shared" si="193"/>
        <v>9621.5</v>
      </c>
      <c r="U335" s="6">
        <f t="shared" si="194"/>
        <v>0</v>
      </c>
      <c r="V335" s="624">
        <f t="shared" si="188"/>
        <v>9621.5</v>
      </c>
      <c r="W335" s="5">
        <f t="shared" si="189"/>
        <v>0</v>
      </c>
      <c r="X335" s="241"/>
      <c r="Y335" s="218">
        <f t="shared" si="197"/>
        <v>-9621.5</v>
      </c>
      <c r="Z335" s="101">
        <f t="shared" si="195"/>
        <v>9621.5</v>
      </c>
      <c r="AA335" s="101">
        <f t="shared" si="196"/>
        <v>9621.5</v>
      </c>
    </row>
    <row r="336" spans="2:71" ht="17.25">
      <c r="B336" s="123"/>
      <c r="C336" s="123"/>
      <c r="D336" s="123"/>
      <c r="E336" s="21"/>
      <c r="F336" s="24"/>
      <c r="G336" s="102" t="s">
        <v>142</v>
      </c>
      <c r="H336" s="101">
        <v>5149.34</v>
      </c>
      <c r="I336" s="101">
        <v>7017.3</v>
      </c>
      <c r="J336" s="101">
        <v>7017.3</v>
      </c>
      <c r="K336" s="102">
        <f t="shared" si="166"/>
        <v>0</v>
      </c>
      <c r="L336" s="101">
        <v>7017.3</v>
      </c>
      <c r="M336" s="101">
        <v>7017.3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f t="shared" si="193"/>
        <v>7017.3</v>
      </c>
      <c r="U336" s="6">
        <f t="shared" si="194"/>
        <v>0</v>
      </c>
      <c r="V336" s="624">
        <f t="shared" si="188"/>
        <v>7017.3</v>
      </c>
      <c r="W336" s="5">
        <f t="shared" si="189"/>
        <v>0</v>
      </c>
      <c r="X336" s="241"/>
      <c r="Y336" s="218">
        <f t="shared" si="197"/>
        <v>-7017.3</v>
      </c>
      <c r="Z336" s="101">
        <f t="shared" si="195"/>
        <v>7017.3</v>
      </c>
      <c r="AA336" s="101">
        <f t="shared" si="196"/>
        <v>7017.3</v>
      </c>
    </row>
    <row r="337" spans="2:71" ht="17.25">
      <c r="B337" s="123"/>
      <c r="C337" s="123"/>
      <c r="D337" s="123"/>
      <c r="E337" s="21"/>
      <c r="F337" s="24"/>
      <c r="G337" s="102" t="s">
        <v>143</v>
      </c>
      <c r="H337" s="101">
        <v>6899.2</v>
      </c>
      <c r="I337" s="101">
        <v>5648.1</v>
      </c>
      <c r="J337" s="101">
        <v>5648.1</v>
      </c>
      <c r="K337" s="102">
        <f t="shared" si="166"/>
        <v>0</v>
      </c>
      <c r="L337" s="101">
        <v>5648.1</v>
      </c>
      <c r="M337" s="101">
        <v>5648.1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f t="shared" si="193"/>
        <v>5648.1</v>
      </c>
      <c r="U337" s="6">
        <f t="shared" si="194"/>
        <v>0</v>
      </c>
      <c r="V337" s="624">
        <f t="shared" si="188"/>
        <v>5648.1</v>
      </c>
      <c r="W337" s="5">
        <f t="shared" si="189"/>
        <v>0</v>
      </c>
      <c r="X337" s="241"/>
      <c r="Y337" s="218">
        <f t="shared" si="197"/>
        <v>-5648.1</v>
      </c>
      <c r="Z337" s="101">
        <f t="shared" si="195"/>
        <v>5648.1</v>
      </c>
      <c r="AA337" s="101">
        <f t="shared" si="196"/>
        <v>5648.1</v>
      </c>
    </row>
    <row r="338" spans="2:71" s="7" customFormat="1" ht="59.25" customHeight="1">
      <c r="B338" s="9"/>
      <c r="C338" s="9"/>
      <c r="D338" s="9"/>
      <c r="E338" s="14"/>
      <c r="F338" s="20" t="s">
        <v>115</v>
      </c>
      <c r="G338" s="19" t="s">
        <v>182</v>
      </c>
      <c r="H338" s="5">
        <f>H339</f>
        <v>0</v>
      </c>
      <c r="I338" s="5">
        <f>+I339</f>
        <v>154902</v>
      </c>
      <c r="J338" s="5">
        <f t="shared" ref="J338:AA338" si="198">+J339</f>
        <v>154902</v>
      </c>
      <c r="K338" s="5">
        <f t="shared" si="198"/>
        <v>0</v>
      </c>
      <c r="L338" s="5">
        <f t="shared" si="198"/>
        <v>154902</v>
      </c>
      <c r="M338" s="5">
        <f t="shared" si="198"/>
        <v>154902</v>
      </c>
      <c r="N338" s="5">
        <f t="shared" si="198"/>
        <v>0</v>
      </c>
      <c r="O338" s="5">
        <f t="shared" si="198"/>
        <v>0</v>
      </c>
      <c r="P338" s="5">
        <f t="shared" si="198"/>
        <v>0</v>
      </c>
      <c r="Q338" s="5">
        <f t="shared" si="198"/>
        <v>0</v>
      </c>
      <c r="R338" s="5">
        <f t="shared" si="198"/>
        <v>0</v>
      </c>
      <c r="S338" s="5">
        <f t="shared" si="198"/>
        <v>0</v>
      </c>
      <c r="T338" s="5">
        <f t="shared" si="198"/>
        <v>154902</v>
      </c>
      <c r="U338" s="5">
        <f t="shared" si="198"/>
        <v>0</v>
      </c>
      <c r="V338" s="625">
        <f>+T338</f>
        <v>154902</v>
      </c>
      <c r="W338" s="5">
        <f t="shared" si="189"/>
        <v>0</v>
      </c>
      <c r="X338" s="242">
        <v>154902</v>
      </c>
      <c r="Y338" s="218">
        <f t="shared" si="197"/>
        <v>0</v>
      </c>
      <c r="Z338" s="5">
        <f t="shared" si="198"/>
        <v>154902</v>
      </c>
      <c r="AA338" s="5">
        <f t="shared" si="198"/>
        <v>154902</v>
      </c>
      <c r="AC338" s="301">
        <f>+W338/T338</f>
        <v>0</v>
      </c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</row>
    <row r="339" spans="2:71" s="102" customFormat="1" ht="27">
      <c r="E339" s="25"/>
      <c r="F339" s="26"/>
      <c r="G339" s="102" t="s">
        <v>97</v>
      </c>
      <c r="H339" s="102">
        <v>0</v>
      </c>
      <c r="I339" s="102">
        <v>154902</v>
      </c>
      <c r="J339" s="102">
        <v>154902</v>
      </c>
      <c r="K339" s="102">
        <f t="shared" ref="K339:K396" si="199">J339-I339</f>
        <v>0</v>
      </c>
      <c r="L339" s="102">
        <v>154902</v>
      </c>
      <c r="M339" s="102">
        <v>154902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>
        <v>0</v>
      </c>
      <c r="T339" s="102">
        <f>J339+N339+Q339</f>
        <v>154902</v>
      </c>
      <c r="U339" s="6">
        <f t="shared" ref="U339:U347" si="200">+T339-I339</f>
        <v>0</v>
      </c>
      <c r="V339" s="624">
        <f t="shared" si="188"/>
        <v>154902</v>
      </c>
      <c r="W339" s="5">
        <f t="shared" si="189"/>
        <v>0</v>
      </c>
      <c r="X339" s="241"/>
      <c r="Y339" s="218">
        <f t="shared" si="197"/>
        <v>-154902</v>
      </c>
      <c r="Z339" s="102">
        <f>L339+O339+R339</f>
        <v>154902</v>
      </c>
      <c r="AA339" s="102">
        <f>M339+P339+S339</f>
        <v>154902</v>
      </c>
      <c r="AB339" s="58"/>
      <c r="AC339" s="28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</row>
    <row r="340" spans="2:71" s="7" customFormat="1" ht="61.5" customHeight="1">
      <c r="B340" s="9"/>
      <c r="C340" s="9"/>
      <c r="D340" s="9"/>
      <c r="E340" s="14"/>
      <c r="F340" s="20" t="s">
        <v>117</v>
      </c>
      <c r="G340" s="19" t="s">
        <v>183</v>
      </c>
      <c r="H340" s="5">
        <f>H341</f>
        <v>0</v>
      </c>
      <c r="I340" s="5">
        <f>+I341</f>
        <v>35130</v>
      </c>
      <c r="J340" s="5">
        <f>J341</f>
        <v>42996</v>
      </c>
      <c r="K340" s="134">
        <f t="shared" si="199"/>
        <v>7866</v>
      </c>
      <c r="L340" s="5">
        <f t="shared" ref="L340:T340" si="201">L341</f>
        <v>42996</v>
      </c>
      <c r="M340" s="5">
        <f t="shared" si="201"/>
        <v>42996</v>
      </c>
      <c r="N340" s="5">
        <f t="shared" si="201"/>
        <v>0</v>
      </c>
      <c r="O340" s="5">
        <f t="shared" si="201"/>
        <v>0</v>
      </c>
      <c r="P340" s="5">
        <f t="shared" si="201"/>
        <v>0</v>
      </c>
      <c r="Q340" s="5">
        <f t="shared" si="201"/>
        <v>0</v>
      </c>
      <c r="R340" s="5">
        <f t="shared" si="201"/>
        <v>0</v>
      </c>
      <c r="S340" s="5">
        <f t="shared" si="201"/>
        <v>0</v>
      </c>
      <c r="T340" s="5">
        <f t="shared" si="201"/>
        <v>42996</v>
      </c>
      <c r="U340" s="6">
        <f t="shared" si="200"/>
        <v>7866</v>
      </c>
      <c r="V340" s="621">
        <f>+I340</f>
        <v>35130</v>
      </c>
      <c r="W340" s="5">
        <f t="shared" si="189"/>
        <v>-7866</v>
      </c>
      <c r="X340" s="241">
        <v>0</v>
      </c>
      <c r="Y340" s="218">
        <f t="shared" si="197"/>
        <v>-42996</v>
      </c>
      <c r="Z340" s="5">
        <f>Z341</f>
        <v>42996</v>
      </c>
      <c r="AA340" s="5">
        <f>AA341</f>
        <v>42996</v>
      </c>
      <c r="AC340" s="301">
        <f>+W340/T340</f>
        <v>-0.18294725090706113</v>
      </c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</row>
    <row r="341" spans="2:71" ht="27">
      <c r="B341" s="123"/>
      <c r="C341" s="123"/>
      <c r="D341" s="123"/>
      <c r="E341" s="21"/>
      <c r="F341" s="24"/>
      <c r="G341" s="102" t="s">
        <v>97</v>
      </c>
      <c r="H341" s="101">
        <v>0</v>
      </c>
      <c r="I341" s="101">
        <v>35130</v>
      </c>
      <c r="J341" s="101">
        <v>42996</v>
      </c>
      <c r="K341" s="102">
        <f t="shared" si="199"/>
        <v>7866</v>
      </c>
      <c r="L341" s="101">
        <v>42996</v>
      </c>
      <c r="M341" s="101">
        <v>42996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f>J341+N341+Q341</f>
        <v>42996</v>
      </c>
      <c r="U341" s="6">
        <f t="shared" si="200"/>
        <v>7866</v>
      </c>
      <c r="V341" s="624">
        <v>35130</v>
      </c>
      <c r="W341" s="5">
        <f t="shared" si="189"/>
        <v>-7866</v>
      </c>
      <c r="X341" s="241"/>
      <c r="Y341" s="218">
        <f t="shared" si="197"/>
        <v>-42996</v>
      </c>
      <c r="Z341" s="101">
        <f>L341+O341+R341</f>
        <v>42996</v>
      </c>
      <c r="AA341" s="101">
        <f>M341+P341+S341</f>
        <v>42996</v>
      </c>
    </row>
    <row r="342" spans="2:71" s="7" customFormat="1" ht="61.5" customHeight="1">
      <c r="B342" s="9"/>
      <c r="C342" s="9"/>
      <c r="D342" s="9"/>
      <c r="E342" s="14"/>
      <c r="F342" s="20" t="s">
        <v>374</v>
      </c>
      <c r="G342" s="19" t="s">
        <v>375</v>
      </c>
      <c r="H342" s="5">
        <f>H343</f>
        <v>0</v>
      </c>
      <c r="I342" s="5">
        <f>+I343</f>
        <v>0</v>
      </c>
      <c r="J342" s="5">
        <f>J343</f>
        <v>0</v>
      </c>
      <c r="K342" s="134">
        <f>J342-I342</f>
        <v>0</v>
      </c>
      <c r="L342" s="5">
        <f t="shared" ref="L342:T342" si="202">L343</f>
        <v>0</v>
      </c>
      <c r="M342" s="5">
        <f t="shared" si="202"/>
        <v>0</v>
      </c>
      <c r="N342" s="5">
        <f t="shared" si="202"/>
        <v>0</v>
      </c>
      <c r="O342" s="5">
        <f t="shared" si="202"/>
        <v>0</v>
      </c>
      <c r="P342" s="5">
        <f t="shared" si="202"/>
        <v>0</v>
      </c>
      <c r="Q342" s="5">
        <f t="shared" si="202"/>
        <v>410000</v>
      </c>
      <c r="R342" s="5">
        <f t="shared" si="202"/>
        <v>0</v>
      </c>
      <c r="S342" s="5">
        <f t="shared" si="202"/>
        <v>0</v>
      </c>
      <c r="T342" s="5">
        <f t="shared" si="202"/>
        <v>410000</v>
      </c>
      <c r="U342" s="6">
        <f t="shared" si="200"/>
        <v>410000</v>
      </c>
      <c r="V342" s="621">
        <f>+T342</f>
        <v>410000</v>
      </c>
      <c r="W342" s="5">
        <f t="shared" si="189"/>
        <v>0</v>
      </c>
      <c r="X342" s="241">
        <v>0</v>
      </c>
      <c r="Y342" s="218">
        <f t="shared" si="197"/>
        <v>-410000</v>
      </c>
      <c r="Z342" s="5">
        <f>Z343</f>
        <v>0</v>
      </c>
      <c r="AA342" s="5">
        <f>AA343</f>
        <v>0</v>
      </c>
      <c r="AC342" s="301">
        <f>+W342/T342</f>
        <v>0</v>
      </c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</row>
    <row r="343" spans="2:71" ht="17.25">
      <c r="B343" s="207"/>
      <c r="C343" s="207"/>
      <c r="D343" s="207"/>
      <c r="E343" s="21"/>
      <c r="F343" s="24"/>
      <c r="G343" s="102" t="s">
        <v>34</v>
      </c>
      <c r="H343" s="101">
        <v>0</v>
      </c>
      <c r="I343" s="101">
        <v>0</v>
      </c>
      <c r="J343" s="101">
        <v>0</v>
      </c>
      <c r="K343" s="102">
        <f>J343-I343</f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410000</v>
      </c>
      <c r="R343" s="101">
        <v>0</v>
      </c>
      <c r="S343" s="101">
        <v>0</v>
      </c>
      <c r="T343" s="101">
        <f>J343+N343+Q343</f>
        <v>410000</v>
      </c>
      <c r="U343" s="6">
        <f t="shared" si="200"/>
        <v>410000</v>
      </c>
      <c r="V343" s="624">
        <f>+T343</f>
        <v>410000</v>
      </c>
      <c r="W343" s="5">
        <f t="shared" si="189"/>
        <v>0</v>
      </c>
      <c r="X343" s="241"/>
      <c r="Y343" s="218">
        <f t="shared" si="197"/>
        <v>-410000</v>
      </c>
      <c r="Z343" s="101">
        <f>L343+O343+R343</f>
        <v>0</v>
      </c>
      <c r="AA343" s="101">
        <f>M343+P343+S343</f>
        <v>0</v>
      </c>
    </row>
    <row r="344" spans="2:71" s="7" customFormat="1" ht="82.5" customHeight="1">
      <c r="B344" s="9"/>
      <c r="C344" s="9"/>
      <c r="D344" s="9"/>
      <c r="E344" s="14"/>
      <c r="F344" s="20" t="s">
        <v>127</v>
      </c>
      <c r="G344" s="19" t="s">
        <v>184</v>
      </c>
      <c r="H344" s="5">
        <f>H345</f>
        <v>21898.799999999999</v>
      </c>
      <c r="I344" s="5">
        <f>I345</f>
        <v>22000</v>
      </c>
      <c r="J344" s="5">
        <f t="shared" ref="J344:AA344" si="203">J345</f>
        <v>22000</v>
      </c>
      <c r="K344" s="134">
        <f t="shared" si="199"/>
        <v>0</v>
      </c>
      <c r="L344" s="5">
        <f t="shared" si="203"/>
        <v>22000</v>
      </c>
      <c r="M344" s="5">
        <f t="shared" si="203"/>
        <v>22000</v>
      </c>
      <c r="N344" s="5">
        <f t="shared" si="203"/>
        <v>0</v>
      </c>
      <c r="O344" s="5">
        <f t="shared" si="203"/>
        <v>0</v>
      </c>
      <c r="P344" s="5">
        <f t="shared" si="203"/>
        <v>0</v>
      </c>
      <c r="Q344" s="5">
        <f t="shared" si="203"/>
        <v>0</v>
      </c>
      <c r="R344" s="5">
        <f t="shared" si="203"/>
        <v>0</v>
      </c>
      <c r="S344" s="5">
        <f t="shared" si="203"/>
        <v>0</v>
      </c>
      <c r="T344" s="5">
        <f t="shared" si="203"/>
        <v>22000</v>
      </c>
      <c r="U344" s="6">
        <f t="shared" si="200"/>
        <v>0</v>
      </c>
      <c r="V344" s="621">
        <f>+T344</f>
        <v>22000</v>
      </c>
      <c r="W344" s="5">
        <f t="shared" si="189"/>
        <v>0</v>
      </c>
      <c r="X344" s="241">
        <v>0</v>
      </c>
      <c r="Y344" s="218">
        <f t="shared" si="197"/>
        <v>-22000</v>
      </c>
      <c r="Z344" s="5">
        <f t="shared" si="203"/>
        <v>22000</v>
      </c>
      <c r="AA344" s="5">
        <f t="shared" si="203"/>
        <v>22000</v>
      </c>
      <c r="AC344" s="301">
        <f>+W344/T344</f>
        <v>0</v>
      </c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</row>
    <row r="345" spans="2:71" s="102" customFormat="1" ht="27">
      <c r="E345" s="25"/>
      <c r="F345" s="26"/>
      <c r="G345" s="102" t="s">
        <v>97</v>
      </c>
      <c r="H345" s="102">
        <v>21898.799999999999</v>
      </c>
      <c r="I345" s="102">
        <v>22000</v>
      </c>
      <c r="J345" s="102">
        <v>22000</v>
      </c>
      <c r="K345" s="102">
        <f t="shared" si="199"/>
        <v>0</v>
      </c>
      <c r="L345" s="102">
        <v>22000</v>
      </c>
      <c r="M345" s="102">
        <v>22000</v>
      </c>
      <c r="N345" s="102">
        <v>0</v>
      </c>
      <c r="O345" s="102">
        <v>0</v>
      </c>
      <c r="P345" s="102">
        <v>0</v>
      </c>
      <c r="Q345" s="102">
        <v>0</v>
      </c>
      <c r="R345" s="102">
        <v>0</v>
      </c>
      <c r="S345" s="102">
        <v>0</v>
      </c>
      <c r="T345" s="102">
        <f>J345+N345+Q345</f>
        <v>22000</v>
      </c>
      <c r="U345" s="6">
        <f t="shared" si="200"/>
        <v>0</v>
      </c>
      <c r="V345" s="624">
        <f>+T345</f>
        <v>22000</v>
      </c>
      <c r="W345" s="5">
        <f t="shared" si="189"/>
        <v>0</v>
      </c>
      <c r="X345" s="241"/>
      <c r="Y345" s="218">
        <f t="shared" si="197"/>
        <v>-22000</v>
      </c>
      <c r="Z345" s="102">
        <f>L345+O345+R345</f>
        <v>22000</v>
      </c>
      <c r="AA345" s="102">
        <f>M345+P345+S345</f>
        <v>22000</v>
      </c>
      <c r="AB345" s="58"/>
      <c r="AC345" s="28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</row>
    <row r="346" spans="2:71" s="34" customFormat="1" ht="33">
      <c r="E346" s="20"/>
      <c r="F346" s="20" t="s">
        <v>365</v>
      </c>
      <c r="G346" s="34" t="s">
        <v>236</v>
      </c>
      <c r="H346" s="29">
        <f t="shared" ref="H346:AA346" si="204">H347</f>
        <v>0</v>
      </c>
      <c r="I346" s="29">
        <f t="shared" si="204"/>
        <v>0</v>
      </c>
      <c r="J346" s="29">
        <f>J347</f>
        <v>0</v>
      </c>
      <c r="K346" s="134">
        <f>J346-I346</f>
        <v>0</v>
      </c>
      <c r="L346" s="29">
        <f t="shared" si="204"/>
        <v>0</v>
      </c>
      <c r="M346" s="29">
        <f t="shared" si="204"/>
        <v>0</v>
      </c>
      <c r="N346" s="29">
        <f t="shared" si="204"/>
        <v>0</v>
      </c>
      <c r="O346" s="29">
        <f t="shared" si="204"/>
        <v>0</v>
      </c>
      <c r="P346" s="29">
        <f t="shared" si="204"/>
        <v>0</v>
      </c>
      <c r="Q346" s="29">
        <f>Q347</f>
        <v>567750</v>
      </c>
      <c r="R346" s="29">
        <f t="shared" si="204"/>
        <v>643291.30000000005</v>
      </c>
      <c r="S346" s="29">
        <f t="shared" si="204"/>
        <v>653535.4</v>
      </c>
      <c r="T346" s="29">
        <f t="shared" si="204"/>
        <v>567750</v>
      </c>
      <c r="U346" s="6">
        <f t="shared" si="200"/>
        <v>567750</v>
      </c>
      <c r="V346" s="621">
        <f>+T346-T346*0.0084</f>
        <v>562980.9</v>
      </c>
      <c r="W346" s="5">
        <f t="shared" si="189"/>
        <v>-4769.0999999999767</v>
      </c>
      <c r="X346" s="243">
        <v>494709.5</v>
      </c>
      <c r="Y346" s="218">
        <f t="shared" si="197"/>
        <v>-73040.5</v>
      </c>
      <c r="Z346" s="29">
        <f t="shared" si="204"/>
        <v>643291.30000000005</v>
      </c>
      <c r="AA346" s="29">
        <f t="shared" si="204"/>
        <v>653535.4</v>
      </c>
      <c r="AB346" s="35"/>
      <c r="AC346" s="303">
        <f>+W346/T346</f>
        <v>-8.3999999999999596E-3</v>
      </c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  <c r="BK346" s="30"/>
      <c r="BL346" s="30"/>
      <c r="BM346" s="30"/>
      <c r="BN346" s="30"/>
      <c r="BO346" s="30"/>
      <c r="BP346" s="30"/>
      <c r="BQ346" s="30"/>
      <c r="BR346" s="30"/>
      <c r="BS346" s="30"/>
    </row>
    <row r="347" spans="2:71" ht="33">
      <c r="B347" s="123"/>
      <c r="C347" s="123"/>
      <c r="D347" s="123"/>
      <c r="E347" s="36"/>
      <c r="F347" s="37"/>
      <c r="G347" s="23" t="s">
        <v>97</v>
      </c>
      <c r="H347" s="101"/>
      <c r="I347" s="101"/>
      <c r="J347" s="101">
        <v>0</v>
      </c>
      <c r="K347" s="134">
        <f>J347-I347</f>
        <v>0</v>
      </c>
      <c r="L347" s="101">
        <v>0</v>
      </c>
      <c r="M347" s="101">
        <v>0</v>
      </c>
      <c r="N347" s="101">
        <v>0</v>
      </c>
      <c r="O347" s="101">
        <v>0</v>
      </c>
      <c r="P347" s="101">
        <v>0</v>
      </c>
      <c r="Q347" s="101">
        <v>567750</v>
      </c>
      <c r="R347" s="101">
        <v>643291.30000000005</v>
      </c>
      <c r="S347" s="101">
        <v>653535.4</v>
      </c>
      <c r="T347" s="101">
        <f>J347+N347+Q347</f>
        <v>567750</v>
      </c>
      <c r="U347" s="6">
        <f t="shared" si="200"/>
        <v>567750</v>
      </c>
      <c r="V347" s="624">
        <f>+T347-T347*0.0084</f>
        <v>562980.9</v>
      </c>
      <c r="W347" s="5">
        <f t="shared" si="189"/>
        <v>-4769.0999999999767</v>
      </c>
      <c r="X347" s="241"/>
      <c r="Y347" s="218">
        <f t="shared" si="197"/>
        <v>-567750</v>
      </c>
      <c r="Z347" s="101">
        <f>L347+O347+R347</f>
        <v>643291.30000000005</v>
      </c>
      <c r="AA347" s="101">
        <f>M347+P347+S347</f>
        <v>653535.4</v>
      </c>
    </row>
    <row r="348" spans="2:71" s="132" customFormat="1" ht="18.75" customHeight="1">
      <c r="B348" s="130"/>
      <c r="C348" s="130"/>
      <c r="D348" s="130"/>
      <c r="E348" s="231">
        <v>1147</v>
      </c>
      <c r="F348" s="216" t="s">
        <v>391</v>
      </c>
      <c r="G348" s="217" t="s">
        <v>45</v>
      </c>
      <c r="H348" s="6">
        <f>H349</f>
        <v>591622.1</v>
      </c>
      <c r="I348" s="6">
        <f>I349</f>
        <v>596130</v>
      </c>
      <c r="J348" s="6">
        <f t="shared" ref="J348:AA349" si="205">J349</f>
        <v>595176</v>
      </c>
      <c r="K348" s="134">
        <f t="shared" si="199"/>
        <v>-954</v>
      </c>
      <c r="L348" s="6">
        <f t="shared" si="205"/>
        <v>596130</v>
      </c>
      <c r="M348" s="6">
        <f t="shared" si="205"/>
        <v>596130</v>
      </c>
      <c r="N348" s="6">
        <f t="shared" si="205"/>
        <v>0</v>
      </c>
      <c r="O348" s="6">
        <f t="shared" si="205"/>
        <v>0</v>
      </c>
      <c r="P348" s="6">
        <f t="shared" si="205"/>
        <v>0</v>
      </c>
      <c r="Q348" s="6">
        <f t="shared" si="205"/>
        <v>0</v>
      </c>
      <c r="R348" s="6">
        <f t="shared" si="205"/>
        <v>0</v>
      </c>
      <c r="S348" s="6">
        <f t="shared" si="205"/>
        <v>0</v>
      </c>
      <c r="T348" s="222">
        <f t="shared" si="205"/>
        <v>595176</v>
      </c>
      <c r="U348" s="222">
        <f t="shared" si="205"/>
        <v>-954</v>
      </c>
      <c r="V348" s="628">
        <f>+V349</f>
        <v>590176.52159999998</v>
      </c>
      <c r="W348" s="222">
        <f t="shared" si="205"/>
        <v>-4999.4784000000218</v>
      </c>
      <c r="X348" s="241">
        <f t="shared" si="205"/>
        <v>595176</v>
      </c>
      <c r="Y348" s="218">
        <f t="shared" si="197"/>
        <v>0</v>
      </c>
      <c r="Z348" s="222">
        <f t="shared" si="205"/>
        <v>596130</v>
      </c>
      <c r="AA348" s="222">
        <f t="shared" si="205"/>
        <v>596130</v>
      </c>
      <c r="AC348" s="301"/>
      <c r="AD348" s="133"/>
      <c r="AE348" s="133"/>
      <c r="AF348" s="133"/>
      <c r="AG348" s="133"/>
      <c r="AH348" s="133"/>
      <c r="AI348" s="133"/>
      <c r="AJ348" s="133"/>
      <c r="AK348" s="133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  <c r="BA348" s="133"/>
      <c r="BB348" s="133"/>
      <c r="BC348" s="133"/>
      <c r="BD348" s="133"/>
      <c r="BE348" s="133"/>
      <c r="BF348" s="133"/>
      <c r="BG348" s="133"/>
      <c r="BH348" s="133"/>
      <c r="BI348" s="133"/>
      <c r="BJ348" s="133"/>
      <c r="BK348" s="133"/>
      <c r="BL348" s="133"/>
      <c r="BM348" s="133"/>
      <c r="BN348" s="133"/>
      <c r="BO348" s="133"/>
      <c r="BP348" s="133"/>
      <c r="BQ348" s="133"/>
      <c r="BR348" s="133"/>
      <c r="BS348" s="133"/>
    </row>
    <row r="349" spans="2:71" s="34" customFormat="1" ht="16.5" customHeight="1">
      <c r="E349" s="20"/>
      <c r="F349" s="20">
        <v>11001</v>
      </c>
      <c r="G349" s="34" t="s">
        <v>5</v>
      </c>
      <c r="H349" s="29">
        <f>H350</f>
        <v>591622.1</v>
      </c>
      <c r="I349" s="29">
        <f>I350</f>
        <v>596130</v>
      </c>
      <c r="J349" s="29">
        <f t="shared" si="205"/>
        <v>595176</v>
      </c>
      <c r="K349" s="134">
        <f t="shared" si="199"/>
        <v>-954</v>
      </c>
      <c r="L349" s="29">
        <f t="shared" si="205"/>
        <v>596130</v>
      </c>
      <c r="M349" s="29">
        <f t="shared" si="205"/>
        <v>596130</v>
      </c>
      <c r="N349" s="29">
        <f t="shared" si="205"/>
        <v>0</v>
      </c>
      <c r="O349" s="29">
        <f t="shared" si="205"/>
        <v>0</v>
      </c>
      <c r="P349" s="29">
        <f t="shared" si="205"/>
        <v>0</v>
      </c>
      <c r="Q349" s="29">
        <f t="shared" si="205"/>
        <v>0</v>
      </c>
      <c r="R349" s="29">
        <f t="shared" si="205"/>
        <v>0</v>
      </c>
      <c r="S349" s="29">
        <f t="shared" si="205"/>
        <v>0</v>
      </c>
      <c r="T349" s="29">
        <f t="shared" si="205"/>
        <v>595176</v>
      </c>
      <c r="U349" s="29">
        <f t="shared" si="205"/>
        <v>-954</v>
      </c>
      <c r="V349" s="629">
        <f>+T349-T349*0.0084</f>
        <v>590176.52159999998</v>
      </c>
      <c r="W349" s="152">
        <f>+V349-T349</f>
        <v>-4999.4784000000218</v>
      </c>
      <c r="X349" s="243">
        <v>595176</v>
      </c>
      <c r="Y349" s="218">
        <f t="shared" si="197"/>
        <v>0</v>
      </c>
      <c r="Z349" s="29">
        <f t="shared" si="205"/>
        <v>596130</v>
      </c>
      <c r="AA349" s="29">
        <f t="shared" si="205"/>
        <v>596130</v>
      </c>
      <c r="AB349" s="35"/>
      <c r="AC349" s="303">
        <f>+W349/T349</f>
        <v>-8.4000000000000359E-3</v>
      </c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30"/>
      <c r="AX349" s="30"/>
      <c r="AY349" s="30"/>
      <c r="AZ349" s="30"/>
      <c r="BA349" s="30"/>
      <c r="BB349" s="30"/>
      <c r="BC349" s="30"/>
      <c r="BD349" s="30"/>
      <c r="BE349" s="30"/>
      <c r="BF349" s="30"/>
      <c r="BG349" s="30"/>
      <c r="BH349" s="30"/>
      <c r="BI349" s="30"/>
      <c r="BJ349" s="30"/>
      <c r="BK349" s="30"/>
      <c r="BL349" s="30"/>
      <c r="BM349" s="30"/>
      <c r="BN349" s="30"/>
      <c r="BO349" s="30"/>
      <c r="BP349" s="30"/>
      <c r="BQ349" s="30"/>
      <c r="BR349" s="30"/>
      <c r="BS349" s="30"/>
    </row>
    <row r="350" spans="2:71" ht="16.5" customHeight="1">
      <c r="B350" s="123"/>
      <c r="C350" s="123"/>
      <c r="D350" s="123"/>
      <c r="E350" s="59"/>
      <c r="F350" s="15"/>
      <c r="G350" s="40" t="s">
        <v>274</v>
      </c>
      <c r="H350" s="101">
        <v>591622.1</v>
      </c>
      <c r="I350" s="101">
        <v>596130</v>
      </c>
      <c r="J350" s="101">
        <v>595176</v>
      </c>
      <c r="K350" s="134">
        <f t="shared" si="199"/>
        <v>-954</v>
      </c>
      <c r="L350" s="101">
        <v>596130</v>
      </c>
      <c r="M350" s="101">
        <v>596130</v>
      </c>
      <c r="N350" s="60">
        <v>0</v>
      </c>
      <c r="O350" s="60">
        <v>0</v>
      </c>
      <c r="P350" s="60">
        <v>0</v>
      </c>
      <c r="Q350" s="60">
        <v>0</v>
      </c>
      <c r="R350" s="60">
        <v>0</v>
      </c>
      <c r="S350" s="60">
        <v>0</v>
      </c>
      <c r="T350" s="101">
        <f>J350+N350+Q350</f>
        <v>595176</v>
      </c>
      <c r="U350" s="6">
        <f>+T350-I350</f>
        <v>-954</v>
      </c>
      <c r="V350" s="624">
        <f>+T350+T350*AC349</f>
        <v>590176.52159999998</v>
      </c>
      <c r="W350" s="152">
        <f>+V350-T350</f>
        <v>-4999.4784000000218</v>
      </c>
      <c r="X350" s="241"/>
      <c r="Y350" s="218">
        <f t="shared" si="197"/>
        <v>-595176</v>
      </c>
      <c r="Z350" s="101">
        <f>L350+O350+R350</f>
        <v>596130</v>
      </c>
      <c r="AA350" s="101">
        <f>M350+P350+S350</f>
        <v>596130</v>
      </c>
    </row>
    <row r="351" spans="2:71" s="156" customFormat="1" ht="66" customHeight="1">
      <c r="B351" s="131"/>
      <c r="C351" s="131"/>
      <c r="D351" s="131"/>
      <c r="E351" s="232" t="s">
        <v>185</v>
      </c>
      <c r="F351" s="216" t="s">
        <v>391</v>
      </c>
      <c r="G351" s="220" t="s">
        <v>188</v>
      </c>
      <c r="H351" s="6">
        <f t="shared" ref="H351:AA351" si="206">+H352+H360+H362+H364+H367+H369+H371+H373+H375+H377+H379+H381+H383+H385+H387+H389</f>
        <v>4099913</v>
      </c>
      <c r="I351" s="6">
        <f>+I352+I360+I362+I364+I367+I369+I371+I373+I375+I377+I379+I381+I383+I385+I387+I389</f>
        <v>4546406.2</v>
      </c>
      <c r="J351" s="6">
        <f t="shared" si="206"/>
        <v>4448680.6546799988</v>
      </c>
      <c r="K351" s="6">
        <f t="shared" si="206"/>
        <v>-97725.545320000034</v>
      </c>
      <c r="L351" s="6">
        <f t="shared" si="206"/>
        <v>5446634.3439999996</v>
      </c>
      <c r="M351" s="6">
        <f t="shared" si="206"/>
        <v>5843570.0999999996</v>
      </c>
      <c r="N351" s="6">
        <f t="shared" si="206"/>
        <v>0</v>
      </c>
      <c r="O351" s="6">
        <f t="shared" si="206"/>
        <v>0</v>
      </c>
      <c r="P351" s="6">
        <f t="shared" si="206"/>
        <v>0</v>
      </c>
      <c r="Q351" s="6">
        <f t="shared" si="206"/>
        <v>0</v>
      </c>
      <c r="R351" s="6">
        <f t="shared" si="206"/>
        <v>320840</v>
      </c>
      <c r="S351" s="6">
        <f t="shared" si="206"/>
        <v>320840</v>
      </c>
      <c r="T351" s="222">
        <f t="shared" si="206"/>
        <v>4448680.6546799988</v>
      </c>
      <c r="U351" s="222">
        <f t="shared" si="206"/>
        <v>-97725.545320000034</v>
      </c>
      <c r="V351" s="621">
        <f t="shared" si="206"/>
        <v>3873930.0214663995</v>
      </c>
      <c r="W351" s="222">
        <f t="shared" si="206"/>
        <v>-574750.63321359979</v>
      </c>
      <c r="X351" s="241">
        <f t="shared" si="206"/>
        <v>4236129.21</v>
      </c>
      <c r="Y351" s="218">
        <f t="shared" si="197"/>
        <v>-212551.44467999879</v>
      </c>
      <c r="Z351" s="222">
        <f t="shared" si="206"/>
        <v>5767474.3439999996</v>
      </c>
      <c r="AA351" s="222">
        <f t="shared" si="206"/>
        <v>6164410.0999999996</v>
      </c>
      <c r="AC351" s="301"/>
      <c r="AD351" s="157"/>
      <c r="AE351" s="157"/>
      <c r="AF351" s="157"/>
      <c r="AG351" s="157"/>
      <c r="AH351" s="157"/>
      <c r="AI351" s="157"/>
      <c r="AJ351" s="157"/>
      <c r="AK351" s="157"/>
      <c r="AL351" s="157"/>
      <c r="AM351" s="157"/>
      <c r="AN351" s="157"/>
      <c r="AO351" s="157"/>
      <c r="AP351" s="157"/>
      <c r="AQ351" s="157"/>
      <c r="AR351" s="157"/>
      <c r="AS351" s="157"/>
      <c r="AT351" s="157"/>
      <c r="AU351" s="157"/>
      <c r="AV351" s="157"/>
      <c r="AW351" s="157"/>
      <c r="AX351" s="157"/>
      <c r="AY351" s="157"/>
      <c r="AZ351" s="157"/>
      <c r="BA351" s="157"/>
      <c r="BB351" s="157"/>
      <c r="BC351" s="157"/>
      <c r="BD351" s="157"/>
      <c r="BE351" s="157"/>
      <c r="BF351" s="157"/>
      <c r="BG351" s="157"/>
      <c r="BH351" s="157"/>
      <c r="BI351" s="157"/>
      <c r="BJ351" s="157"/>
      <c r="BK351" s="157"/>
      <c r="BL351" s="157"/>
      <c r="BM351" s="157"/>
      <c r="BN351" s="157"/>
      <c r="BO351" s="157"/>
      <c r="BP351" s="157"/>
      <c r="BQ351" s="157"/>
      <c r="BR351" s="157"/>
      <c r="BS351" s="157"/>
    </row>
    <row r="352" spans="2:71" s="34" customFormat="1" ht="26.25" customHeight="1">
      <c r="E352" s="20"/>
      <c r="F352" s="20" t="s">
        <v>131</v>
      </c>
      <c r="G352" s="34" t="s">
        <v>187</v>
      </c>
      <c r="H352" s="29">
        <f>SUM(H353:H359)</f>
        <v>2837437.16</v>
      </c>
      <c r="I352" s="29">
        <f t="shared" ref="I352:AA352" si="207">SUM(I353:I359)</f>
        <v>2984927.5000000005</v>
      </c>
      <c r="J352" s="29">
        <f t="shared" si="207"/>
        <v>3010750.5460799998</v>
      </c>
      <c r="K352" s="29">
        <f t="shared" si="207"/>
        <v>25823.046080000044</v>
      </c>
      <c r="L352" s="29">
        <f t="shared" si="207"/>
        <v>3620111.1999999997</v>
      </c>
      <c r="M352" s="29">
        <f t="shared" si="207"/>
        <v>3955101.9999999995</v>
      </c>
      <c r="N352" s="29">
        <f t="shared" si="207"/>
        <v>0</v>
      </c>
      <c r="O352" s="29">
        <f t="shared" si="207"/>
        <v>0</v>
      </c>
      <c r="P352" s="29">
        <f t="shared" si="207"/>
        <v>0</v>
      </c>
      <c r="Q352" s="29">
        <f t="shared" si="207"/>
        <v>0</v>
      </c>
      <c r="R352" s="29">
        <f t="shared" si="207"/>
        <v>0</v>
      </c>
      <c r="S352" s="29">
        <f t="shared" si="207"/>
        <v>0</v>
      </c>
      <c r="T352" s="29">
        <f t="shared" si="207"/>
        <v>3010750.5460799998</v>
      </c>
      <c r="U352" s="29">
        <f t="shared" si="207"/>
        <v>25823.046080000044</v>
      </c>
      <c r="V352" s="629">
        <f>+T352-T352*0.02</f>
        <v>2950535.5351584</v>
      </c>
      <c r="W352" s="29">
        <f>+V352-T352</f>
        <v>-60215.010921599809</v>
      </c>
      <c r="X352" s="246">
        <v>2984750.5</v>
      </c>
      <c r="Y352" s="218">
        <f t="shared" si="197"/>
        <v>-26000.046079999767</v>
      </c>
      <c r="Z352" s="29">
        <f t="shared" si="207"/>
        <v>3620111.1999999997</v>
      </c>
      <c r="AA352" s="29">
        <f t="shared" si="207"/>
        <v>3955101.9999999995</v>
      </c>
      <c r="AB352" s="35"/>
      <c r="AC352" s="301">
        <f>+W352/T352</f>
        <v>-1.9999999999999938E-2</v>
      </c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30"/>
      <c r="AX352" s="30"/>
      <c r="AY352" s="30"/>
      <c r="AZ352" s="30"/>
      <c r="BA352" s="30"/>
      <c r="BB352" s="30"/>
      <c r="BC352" s="30"/>
      <c r="BD352" s="30"/>
      <c r="BE352" s="30"/>
      <c r="BF352" s="30"/>
      <c r="BG352" s="30"/>
      <c r="BH352" s="30"/>
      <c r="BI352" s="30"/>
      <c r="BJ352" s="30"/>
      <c r="BK352" s="30"/>
      <c r="BL352" s="30"/>
      <c r="BM352" s="30"/>
      <c r="BN352" s="30"/>
      <c r="BO352" s="30"/>
      <c r="BP352" s="30"/>
      <c r="BQ352" s="30"/>
      <c r="BR352" s="30"/>
      <c r="BS352" s="30"/>
    </row>
    <row r="353" spans="2:71" s="102" customFormat="1" ht="27">
      <c r="E353" s="25"/>
      <c r="F353" s="26"/>
      <c r="G353" s="102" t="s">
        <v>97</v>
      </c>
      <c r="H353" s="102">
        <f>1033896.3+102286.5+1410357.96</f>
        <v>2546540.7599999998</v>
      </c>
      <c r="I353" s="102">
        <v>2673459.6</v>
      </c>
      <c r="J353" s="102">
        <v>2678649.9460800001</v>
      </c>
      <c r="K353" s="102">
        <f t="shared" si="199"/>
        <v>5190.3460800000466</v>
      </c>
      <c r="L353" s="102">
        <v>3273410.4</v>
      </c>
      <c r="M353" s="102">
        <v>3589355.9</v>
      </c>
      <c r="N353" s="102">
        <v>0</v>
      </c>
      <c r="O353" s="102">
        <v>0</v>
      </c>
      <c r="P353" s="102">
        <v>0</v>
      </c>
      <c r="Q353" s="102">
        <v>0</v>
      </c>
      <c r="R353" s="102">
        <v>0</v>
      </c>
      <c r="S353" s="102">
        <v>0</v>
      </c>
      <c r="T353" s="102">
        <f t="shared" ref="T353:T359" si="208">J353+N353+Q353</f>
        <v>2678649.9460800001</v>
      </c>
      <c r="U353" s="6">
        <f t="shared" ref="U353:U390" si="209">+T353-I353</f>
        <v>5190.3460800000466</v>
      </c>
      <c r="V353" s="624">
        <f>+T353+T353*$AC$352</f>
        <v>2625076.9471584004</v>
      </c>
      <c r="W353" s="29">
        <f t="shared" ref="W353:W390" si="210">+V353-T353</f>
        <v>-53572.998921599705</v>
      </c>
      <c r="X353" s="241"/>
      <c r="Y353" s="218">
        <f t="shared" si="197"/>
        <v>-2678649.9460800001</v>
      </c>
      <c r="Z353" s="102">
        <f t="shared" ref="Z353:AA359" si="211">L353+O353+R353</f>
        <v>3273410.4</v>
      </c>
      <c r="AA353" s="102">
        <f t="shared" si="211"/>
        <v>3589355.9</v>
      </c>
      <c r="AB353" s="58"/>
      <c r="AC353" s="28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</row>
    <row r="354" spans="2:71" ht="16.5" customHeight="1">
      <c r="B354" s="123"/>
      <c r="C354" s="123"/>
      <c r="D354" s="123"/>
      <c r="E354" s="31"/>
      <c r="F354" s="32"/>
      <c r="G354" s="102" t="s">
        <v>134</v>
      </c>
      <c r="H354" s="101">
        <v>22826.400000000001</v>
      </c>
      <c r="I354" s="101">
        <v>23189.200000000001</v>
      </c>
      <c r="J354" s="101">
        <v>25375.3</v>
      </c>
      <c r="K354" s="102">
        <f t="shared" si="199"/>
        <v>2186.0999999999985</v>
      </c>
      <c r="L354" s="101">
        <v>25375.3</v>
      </c>
      <c r="M354" s="101">
        <v>25375.3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f t="shared" si="208"/>
        <v>25375.3</v>
      </c>
      <c r="U354" s="6">
        <f t="shared" si="209"/>
        <v>2186.0999999999985</v>
      </c>
      <c r="V354" s="624">
        <f t="shared" ref="V354:V359" si="212">+T354+T354*$AC$352</f>
        <v>24867.794000000002</v>
      </c>
      <c r="W354" s="29">
        <f t="shared" si="210"/>
        <v>-507.50599999999758</v>
      </c>
      <c r="X354" s="241"/>
      <c r="Y354" s="218">
        <f t="shared" si="197"/>
        <v>-25375.3</v>
      </c>
      <c r="Z354" s="101">
        <f t="shared" si="211"/>
        <v>25375.3</v>
      </c>
      <c r="AA354" s="101">
        <f t="shared" si="211"/>
        <v>25375.3</v>
      </c>
    </row>
    <row r="355" spans="2:71" ht="16.5" customHeight="1">
      <c r="B355" s="123"/>
      <c r="C355" s="123"/>
      <c r="D355" s="123"/>
      <c r="E355" s="31"/>
      <c r="F355" s="32"/>
      <c r="G355" s="102" t="s">
        <v>137</v>
      </c>
      <c r="H355" s="101">
        <v>13841.5</v>
      </c>
      <c r="I355" s="101">
        <v>13841.5</v>
      </c>
      <c r="J355" s="101">
        <v>13841.5</v>
      </c>
      <c r="K355" s="102">
        <f t="shared" si="199"/>
        <v>0</v>
      </c>
      <c r="L355" s="101">
        <v>13841.5</v>
      </c>
      <c r="M355" s="101">
        <v>13841.5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f t="shared" si="208"/>
        <v>13841.5</v>
      </c>
      <c r="U355" s="6">
        <f t="shared" si="209"/>
        <v>0</v>
      </c>
      <c r="V355" s="624">
        <f t="shared" si="212"/>
        <v>13564.67</v>
      </c>
      <c r="W355" s="29">
        <f t="shared" si="210"/>
        <v>-276.82999999999993</v>
      </c>
      <c r="X355" s="241"/>
      <c r="Y355" s="218">
        <f t="shared" si="197"/>
        <v>-13841.5</v>
      </c>
      <c r="Z355" s="101">
        <f t="shared" si="211"/>
        <v>13841.5</v>
      </c>
      <c r="AA355" s="101">
        <f t="shared" si="211"/>
        <v>13841.5</v>
      </c>
    </row>
    <row r="356" spans="2:71" ht="16.5" customHeight="1">
      <c r="B356" s="123"/>
      <c r="C356" s="123"/>
      <c r="D356" s="123"/>
      <c r="E356" s="31"/>
      <c r="F356" s="32"/>
      <c r="G356" s="102" t="s">
        <v>139</v>
      </c>
      <c r="H356" s="101">
        <v>70332.100000000006</v>
      </c>
      <c r="I356" s="101">
        <v>77352.3</v>
      </c>
      <c r="J356" s="101">
        <v>80881.5</v>
      </c>
      <c r="K356" s="102">
        <f t="shared" si="199"/>
        <v>3529.1999999999971</v>
      </c>
      <c r="L356" s="101">
        <v>82285.5</v>
      </c>
      <c r="M356" s="101">
        <v>87277.5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f t="shared" si="208"/>
        <v>80881.5</v>
      </c>
      <c r="U356" s="6">
        <f t="shared" si="209"/>
        <v>3529.1999999999971</v>
      </c>
      <c r="V356" s="624">
        <f t="shared" si="212"/>
        <v>79263.87000000001</v>
      </c>
      <c r="W356" s="29">
        <f t="shared" si="210"/>
        <v>-1617.6299999999901</v>
      </c>
      <c r="X356" s="241"/>
      <c r="Y356" s="218">
        <f t="shared" si="197"/>
        <v>-80881.5</v>
      </c>
      <c r="Z356" s="101">
        <f t="shared" si="211"/>
        <v>82285.5</v>
      </c>
      <c r="AA356" s="101">
        <f t="shared" si="211"/>
        <v>87277.5</v>
      </c>
    </row>
    <row r="357" spans="2:71" ht="16.5" customHeight="1">
      <c r="B357" s="123"/>
      <c r="C357" s="123"/>
      <c r="D357" s="123"/>
      <c r="E357" s="26"/>
      <c r="F357" s="26"/>
      <c r="G357" s="102" t="s">
        <v>140</v>
      </c>
      <c r="H357" s="101">
        <v>72425.2</v>
      </c>
      <c r="I357" s="101">
        <v>77911.600000000006</v>
      </c>
      <c r="J357" s="101">
        <v>85702.8</v>
      </c>
      <c r="K357" s="102">
        <f t="shared" si="199"/>
        <v>7791.1999999999971</v>
      </c>
      <c r="L357" s="101">
        <v>94273</v>
      </c>
      <c r="M357" s="101">
        <v>103700.3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f t="shared" si="208"/>
        <v>85702.8</v>
      </c>
      <c r="U357" s="6">
        <f t="shared" si="209"/>
        <v>7791.1999999999971</v>
      </c>
      <c r="V357" s="624">
        <f t="shared" si="212"/>
        <v>83988.744000000006</v>
      </c>
      <c r="W357" s="29">
        <f t="shared" si="210"/>
        <v>-1714.0559999999969</v>
      </c>
      <c r="X357" s="241"/>
      <c r="Y357" s="218">
        <f t="shared" si="197"/>
        <v>-85702.8</v>
      </c>
      <c r="Z357" s="101">
        <f t="shared" si="211"/>
        <v>94273</v>
      </c>
      <c r="AA357" s="101">
        <f t="shared" si="211"/>
        <v>103700.3</v>
      </c>
    </row>
    <row r="358" spans="2:71" ht="16.5" customHeight="1">
      <c r="B358" s="123"/>
      <c r="C358" s="123"/>
      <c r="D358" s="123"/>
      <c r="E358" s="21"/>
      <c r="F358" s="33"/>
      <c r="G358" s="102" t="s">
        <v>141</v>
      </c>
      <c r="H358" s="101">
        <v>61500</v>
      </c>
      <c r="I358" s="101">
        <v>65476.2</v>
      </c>
      <c r="J358" s="101">
        <v>72779.5</v>
      </c>
      <c r="K358" s="102">
        <f t="shared" si="199"/>
        <v>7303.3000000000029</v>
      </c>
      <c r="L358" s="101">
        <v>72779.5</v>
      </c>
      <c r="M358" s="101">
        <v>72779.5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f t="shared" si="208"/>
        <v>72779.5</v>
      </c>
      <c r="U358" s="6">
        <f t="shared" si="209"/>
        <v>7303.3000000000029</v>
      </c>
      <c r="V358" s="624">
        <f t="shared" si="212"/>
        <v>71323.91</v>
      </c>
      <c r="W358" s="29">
        <f t="shared" si="210"/>
        <v>-1455.5899999999965</v>
      </c>
      <c r="X358" s="241"/>
      <c r="Y358" s="218">
        <f t="shared" si="197"/>
        <v>-72779.5</v>
      </c>
      <c r="Z358" s="101">
        <f t="shared" si="211"/>
        <v>72779.5</v>
      </c>
      <c r="AA358" s="101">
        <f t="shared" si="211"/>
        <v>72779.5</v>
      </c>
    </row>
    <row r="359" spans="2:71" ht="16.5" customHeight="1">
      <c r="B359" s="123"/>
      <c r="C359" s="123"/>
      <c r="D359" s="123"/>
      <c r="E359" s="21"/>
      <c r="F359" s="33"/>
      <c r="G359" s="102" t="s">
        <v>142</v>
      </c>
      <c r="H359" s="101">
        <v>49971.199999999997</v>
      </c>
      <c r="I359" s="101">
        <v>53697.1</v>
      </c>
      <c r="J359" s="101">
        <v>53520</v>
      </c>
      <c r="K359" s="102">
        <f t="shared" si="199"/>
        <v>-177.09999999999854</v>
      </c>
      <c r="L359" s="101">
        <v>58146</v>
      </c>
      <c r="M359" s="101">
        <v>62772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f t="shared" si="208"/>
        <v>53520</v>
      </c>
      <c r="U359" s="6">
        <f t="shared" si="209"/>
        <v>-177.09999999999854</v>
      </c>
      <c r="V359" s="624">
        <f t="shared" si="212"/>
        <v>52449.600000000006</v>
      </c>
      <c r="W359" s="29">
        <f t="shared" si="210"/>
        <v>-1070.3999999999942</v>
      </c>
      <c r="X359" s="241"/>
      <c r="Y359" s="218">
        <f t="shared" si="197"/>
        <v>-53520</v>
      </c>
      <c r="Z359" s="101">
        <f t="shared" si="211"/>
        <v>58146</v>
      </c>
      <c r="AA359" s="101">
        <f t="shared" si="211"/>
        <v>62772</v>
      </c>
    </row>
    <row r="360" spans="2:71" s="34" customFormat="1" ht="41.25" customHeight="1">
      <c r="E360" s="20"/>
      <c r="F360" s="20" t="s">
        <v>69</v>
      </c>
      <c r="G360" s="34" t="s">
        <v>186</v>
      </c>
      <c r="H360" s="29">
        <f>H361</f>
        <v>9300</v>
      </c>
      <c r="I360" s="29">
        <f>I361</f>
        <v>3720</v>
      </c>
      <c r="J360" s="29">
        <f t="shared" ref="J360:AA360" si="213">J361</f>
        <v>3720</v>
      </c>
      <c r="K360" s="134">
        <f t="shared" si="199"/>
        <v>0</v>
      </c>
      <c r="L360" s="29">
        <f t="shared" si="213"/>
        <v>3720</v>
      </c>
      <c r="M360" s="29">
        <f t="shared" si="213"/>
        <v>3720</v>
      </c>
      <c r="N360" s="29">
        <f t="shared" si="213"/>
        <v>0</v>
      </c>
      <c r="O360" s="29">
        <f t="shared" si="213"/>
        <v>0</v>
      </c>
      <c r="P360" s="29">
        <f t="shared" si="213"/>
        <v>0</v>
      </c>
      <c r="Q360" s="29">
        <f t="shared" si="213"/>
        <v>0</v>
      </c>
      <c r="R360" s="29">
        <f t="shared" si="213"/>
        <v>0</v>
      </c>
      <c r="S360" s="29">
        <f t="shared" si="213"/>
        <v>0</v>
      </c>
      <c r="T360" s="29">
        <f t="shared" si="213"/>
        <v>3720</v>
      </c>
      <c r="U360" s="6">
        <f t="shared" si="209"/>
        <v>0</v>
      </c>
      <c r="V360" s="630">
        <f>+T360</f>
        <v>3720</v>
      </c>
      <c r="W360" s="29">
        <f t="shared" si="210"/>
        <v>0</v>
      </c>
      <c r="X360" s="243">
        <v>0</v>
      </c>
      <c r="Y360" s="218">
        <f t="shared" si="197"/>
        <v>-3720</v>
      </c>
      <c r="Z360" s="29">
        <f t="shared" si="213"/>
        <v>3720</v>
      </c>
      <c r="AA360" s="29">
        <f t="shared" si="213"/>
        <v>3720</v>
      </c>
      <c r="AB360" s="35"/>
      <c r="AC360" s="301">
        <f>+W360/T360</f>
        <v>0</v>
      </c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</row>
    <row r="361" spans="2:71" s="102" customFormat="1" ht="36.75" customHeight="1">
      <c r="E361" s="25"/>
      <c r="F361" s="26"/>
      <c r="G361" s="102" t="s">
        <v>97</v>
      </c>
      <c r="H361" s="102">
        <v>9300</v>
      </c>
      <c r="I361" s="102">
        <v>3720</v>
      </c>
      <c r="J361" s="102">
        <v>3720</v>
      </c>
      <c r="K361" s="102">
        <f t="shared" si="199"/>
        <v>0</v>
      </c>
      <c r="L361" s="102">
        <v>3720</v>
      </c>
      <c r="M361" s="102">
        <v>3720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>
        <f>J361+N361+Q361</f>
        <v>3720</v>
      </c>
      <c r="U361" s="6">
        <f t="shared" si="209"/>
        <v>0</v>
      </c>
      <c r="V361" s="624">
        <f>+T361+T361*AC360</f>
        <v>3720</v>
      </c>
      <c r="W361" s="29">
        <f t="shared" si="210"/>
        <v>0</v>
      </c>
      <c r="X361" s="241"/>
      <c r="Y361" s="218">
        <f t="shared" si="197"/>
        <v>-3720</v>
      </c>
      <c r="Z361" s="102">
        <f>L361+O361+R361</f>
        <v>3720</v>
      </c>
      <c r="AA361" s="102">
        <f>M361+P361+S361</f>
        <v>3720</v>
      </c>
      <c r="AB361" s="58"/>
      <c r="AC361" s="28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</row>
    <row r="362" spans="2:71" s="34" customFormat="1" ht="33">
      <c r="E362" s="20"/>
      <c r="F362" s="20" t="s">
        <v>74</v>
      </c>
      <c r="G362" s="34" t="s">
        <v>189</v>
      </c>
      <c r="H362" s="29">
        <f>H363</f>
        <v>32550</v>
      </c>
      <c r="I362" s="29">
        <f>I363</f>
        <v>32550</v>
      </c>
      <c r="J362" s="29">
        <f t="shared" ref="J362:AA362" si="214">J363</f>
        <v>0</v>
      </c>
      <c r="K362" s="134">
        <f t="shared" si="199"/>
        <v>-32550</v>
      </c>
      <c r="L362" s="29">
        <f t="shared" si="214"/>
        <v>0</v>
      </c>
      <c r="M362" s="29">
        <f t="shared" si="214"/>
        <v>0</v>
      </c>
      <c r="N362" s="29">
        <f t="shared" si="214"/>
        <v>0</v>
      </c>
      <c r="O362" s="29">
        <f t="shared" si="214"/>
        <v>0</v>
      </c>
      <c r="P362" s="29">
        <f t="shared" si="214"/>
        <v>0</v>
      </c>
      <c r="Q362" s="29">
        <f t="shared" si="214"/>
        <v>0</v>
      </c>
      <c r="R362" s="29">
        <f t="shared" si="214"/>
        <v>0</v>
      </c>
      <c r="S362" s="29">
        <f t="shared" si="214"/>
        <v>0</v>
      </c>
      <c r="T362" s="29">
        <f t="shared" si="214"/>
        <v>0</v>
      </c>
      <c r="U362" s="6">
        <f t="shared" si="209"/>
        <v>-32550</v>
      </c>
      <c r="V362" s="630">
        <f>+T362</f>
        <v>0</v>
      </c>
      <c r="W362" s="29">
        <f t="shared" si="210"/>
        <v>0</v>
      </c>
      <c r="X362" s="243">
        <v>0</v>
      </c>
      <c r="Y362" s="218">
        <f t="shared" si="197"/>
        <v>0</v>
      </c>
      <c r="Z362" s="29">
        <f t="shared" si="214"/>
        <v>0</v>
      </c>
      <c r="AA362" s="29">
        <f t="shared" si="214"/>
        <v>0</v>
      </c>
      <c r="AB362" s="35"/>
      <c r="AC362" s="276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  <c r="BO362" s="30"/>
      <c r="BP362" s="30"/>
      <c r="BQ362" s="30"/>
      <c r="BR362" s="30"/>
      <c r="BS362" s="30"/>
    </row>
    <row r="363" spans="2:71" s="102" customFormat="1" ht="27">
      <c r="E363" s="25"/>
      <c r="F363" s="26"/>
      <c r="G363" s="102" t="s">
        <v>97</v>
      </c>
      <c r="H363" s="102">
        <v>32550</v>
      </c>
      <c r="I363" s="102">
        <v>32550</v>
      </c>
      <c r="J363" s="102">
        <v>0</v>
      </c>
      <c r="K363" s="102">
        <f t="shared" si="199"/>
        <v>-32550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>
        <v>0</v>
      </c>
      <c r="T363" s="102">
        <f>J363+N363+Q363</f>
        <v>0</v>
      </c>
      <c r="U363" s="6">
        <f t="shared" si="209"/>
        <v>-32550</v>
      </c>
      <c r="V363" s="624">
        <f>+T363+T363*AC362</f>
        <v>0</v>
      </c>
      <c r="W363" s="29">
        <f t="shared" si="210"/>
        <v>0</v>
      </c>
      <c r="X363" s="241"/>
      <c r="Y363" s="218">
        <f t="shared" si="197"/>
        <v>0</v>
      </c>
      <c r="Z363" s="102">
        <f>L363+O363+R363</f>
        <v>0</v>
      </c>
      <c r="AA363" s="102">
        <f>M363+P363+S363</f>
        <v>0</v>
      </c>
      <c r="AB363" s="58"/>
      <c r="AC363" s="28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</row>
    <row r="364" spans="2:71" s="34" customFormat="1" ht="66">
      <c r="E364" s="20"/>
      <c r="F364" s="20" t="s">
        <v>75</v>
      </c>
      <c r="G364" s="34" t="s">
        <v>190</v>
      </c>
      <c r="H364" s="29">
        <f>SUM(H365:H366)</f>
        <v>475320</v>
      </c>
      <c r="I364" s="29">
        <f>SUM(I365:I366)</f>
        <v>501176</v>
      </c>
      <c r="J364" s="29">
        <f t="shared" ref="J364:AA364" si="215">SUM(J365:J366)</f>
        <v>501176</v>
      </c>
      <c r="K364" s="134">
        <f t="shared" si="199"/>
        <v>0</v>
      </c>
      <c r="L364" s="29">
        <f t="shared" si="215"/>
        <v>501176</v>
      </c>
      <c r="M364" s="29">
        <f t="shared" si="215"/>
        <v>501176</v>
      </c>
      <c r="N364" s="29">
        <f t="shared" si="215"/>
        <v>0</v>
      </c>
      <c r="O364" s="29">
        <f t="shared" si="215"/>
        <v>0</v>
      </c>
      <c r="P364" s="29">
        <f t="shared" si="215"/>
        <v>0</v>
      </c>
      <c r="Q364" s="29">
        <f t="shared" si="215"/>
        <v>0</v>
      </c>
      <c r="R364" s="29">
        <f t="shared" si="215"/>
        <v>0</v>
      </c>
      <c r="S364" s="29">
        <f t="shared" si="215"/>
        <v>0</v>
      </c>
      <c r="T364" s="29">
        <f t="shared" si="215"/>
        <v>501176</v>
      </c>
      <c r="U364" s="6">
        <f t="shared" si="209"/>
        <v>0</v>
      </c>
      <c r="V364" s="630">
        <v>0</v>
      </c>
      <c r="W364" s="29">
        <f t="shared" si="210"/>
        <v>-501176</v>
      </c>
      <c r="X364" s="243">
        <v>501176</v>
      </c>
      <c r="Y364" s="218">
        <f t="shared" si="197"/>
        <v>0</v>
      </c>
      <c r="Z364" s="29">
        <f t="shared" si="215"/>
        <v>501176</v>
      </c>
      <c r="AA364" s="29">
        <f t="shared" si="215"/>
        <v>501176</v>
      </c>
      <c r="AB364" s="35"/>
      <c r="AC364" s="301">
        <f>+W364/T364</f>
        <v>-1</v>
      </c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  <c r="BO364" s="30"/>
      <c r="BP364" s="30"/>
      <c r="BQ364" s="30"/>
      <c r="BR364" s="30"/>
      <c r="BS364" s="30"/>
    </row>
    <row r="365" spans="2:71" s="102" customFormat="1" ht="27">
      <c r="E365" s="25"/>
      <c r="F365" s="26"/>
      <c r="G365" s="102" t="s">
        <v>96</v>
      </c>
      <c r="H365" s="102">
        <v>0</v>
      </c>
      <c r="I365" s="102">
        <v>17000</v>
      </c>
      <c r="J365" s="102">
        <v>17000</v>
      </c>
      <c r="K365" s="134">
        <f t="shared" si="199"/>
        <v>0</v>
      </c>
      <c r="L365" s="102">
        <v>17000</v>
      </c>
      <c r="M365" s="102">
        <v>17000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f>J365+N365+Q365</f>
        <v>17000</v>
      </c>
      <c r="U365" s="6">
        <f t="shared" si="209"/>
        <v>0</v>
      </c>
      <c r="V365" s="624">
        <f>+T365+T365*$AC$364</f>
        <v>0</v>
      </c>
      <c r="W365" s="29">
        <f t="shared" si="210"/>
        <v>-17000</v>
      </c>
      <c r="X365" s="241"/>
      <c r="Y365" s="218">
        <f t="shared" si="197"/>
        <v>-17000</v>
      </c>
      <c r="Z365" s="102">
        <f>L365+O365+R365</f>
        <v>17000</v>
      </c>
      <c r="AA365" s="102">
        <f>M365+P365+S365</f>
        <v>17000</v>
      </c>
      <c r="AB365" s="58"/>
      <c r="AC365" s="28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</row>
    <row r="366" spans="2:71" s="102" customFormat="1" ht="27">
      <c r="E366" s="25"/>
      <c r="F366" s="26"/>
      <c r="G366" s="102" t="s">
        <v>97</v>
      </c>
      <c r="H366" s="102">
        <v>475320</v>
      </c>
      <c r="I366" s="102">
        <v>484176</v>
      </c>
      <c r="J366" s="102">
        <v>484176</v>
      </c>
      <c r="K366" s="134">
        <f t="shared" si="199"/>
        <v>0</v>
      </c>
      <c r="L366" s="102">
        <v>484176</v>
      </c>
      <c r="M366" s="102">
        <v>484176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>
        <f>J366+N366+Q366</f>
        <v>484176</v>
      </c>
      <c r="U366" s="6">
        <f t="shared" si="209"/>
        <v>0</v>
      </c>
      <c r="V366" s="624">
        <f>+T366+T366*$AC$364</f>
        <v>0</v>
      </c>
      <c r="W366" s="29">
        <f t="shared" si="210"/>
        <v>-484176</v>
      </c>
      <c r="X366" s="241"/>
      <c r="Y366" s="218">
        <f t="shared" si="197"/>
        <v>-484176</v>
      </c>
      <c r="Z366" s="102">
        <f>L366+O366+R366</f>
        <v>484176</v>
      </c>
      <c r="AA366" s="102">
        <f>M366+P366+S366</f>
        <v>484176</v>
      </c>
      <c r="AB366" s="58"/>
      <c r="AC366" s="28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</row>
    <row r="367" spans="2:71" s="34" customFormat="1" ht="49.5">
      <c r="E367" s="20"/>
      <c r="F367" s="20" t="s">
        <v>77</v>
      </c>
      <c r="G367" s="34" t="s">
        <v>191</v>
      </c>
      <c r="H367" s="29">
        <f>H368</f>
        <v>626311</v>
      </c>
      <c r="I367" s="29">
        <f>I368</f>
        <v>641690.9</v>
      </c>
      <c r="J367" s="29">
        <f t="shared" ref="J367:AA367" si="216">J368</f>
        <v>641690.87859999994</v>
      </c>
      <c r="K367" s="134">
        <f t="shared" si="199"/>
        <v>-2.1400000085122883E-2</v>
      </c>
      <c r="L367" s="29">
        <f t="shared" si="216"/>
        <v>936458.8</v>
      </c>
      <c r="M367" s="29">
        <f t="shared" si="216"/>
        <v>1023307.9</v>
      </c>
      <c r="N367" s="29">
        <f t="shared" si="216"/>
        <v>0</v>
      </c>
      <c r="O367" s="29">
        <f t="shared" si="216"/>
        <v>0</v>
      </c>
      <c r="P367" s="29">
        <f t="shared" si="216"/>
        <v>0</v>
      </c>
      <c r="Q367" s="29">
        <f t="shared" si="216"/>
        <v>0</v>
      </c>
      <c r="R367" s="29">
        <f t="shared" si="216"/>
        <v>0</v>
      </c>
      <c r="S367" s="29">
        <f t="shared" si="216"/>
        <v>0</v>
      </c>
      <c r="T367" s="29">
        <f t="shared" si="216"/>
        <v>641690.87859999994</v>
      </c>
      <c r="U367" s="6">
        <f t="shared" si="209"/>
        <v>-2.1400000085122883E-2</v>
      </c>
      <c r="V367" s="630">
        <f>+T367-T367*0.02</f>
        <v>628857.06102799997</v>
      </c>
      <c r="W367" s="29">
        <f t="shared" si="210"/>
        <v>-12833.817571999971</v>
      </c>
      <c r="X367" s="243">
        <v>641690.88</v>
      </c>
      <c r="Y367" s="218">
        <f t="shared" si="197"/>
        <v>1.4000000664964318E-3</v>
      </c>
      <c r="Z367" s="29">
        <f t="shared" si="216"/>
        <v>936458.8</v>
      </c>
      <c r="AA367" s="29">
        <f t="shared" si="216"/>
        <v>1023307.9</v>
      </c>
      <c r="AB367" s="35"/>
      <c r="AC367" s="301">
        <f>+W367/T367</f>
        <v>-1.9999999999999955E-2</v>
      </c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</row>
    <row r="368" spans="2:71" s="102" customFormat="1" ht="27">
      <c r="E368" s="25"/>
      <c r="F368" s="26"/>
      <c r="G368" s="102" t="s">
        <v>97</v>
      </c>
      <c r="H368" s="102">
        <v>626311</v>
      </c>
      <c r="I368" s="102">
        <v>641690.9</v>
      </c>
      <c r="J368" s="102">
        <v>641690.87859999994</v>
      </c>
      <c r="K368" s="102">
        <f t="shared" si="199"/>
        <v>-2.1400000085122883E-2</v>
      </c>
      <c r="L368" s="102">
        <v>936458.8</v>
      </c>
      <c r="M368" s="102">
        <v>1023307.9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>
        <f>J368+N368+Q368</f>
        <v>641690.87859999994</v>
      </c>
      <c r="U368" s="6">
        <f t="shared" si="209"/>
        <v>-2.1400000085122883E-2</v>
      </c>
      <c r="V368" s="624">
        <f>+T368+T368*AC367</f>
        <v>628857.06102799997</v>
      </c>
      <c r="W368" s="29">
        <f t="shared" si="210"/>
        <v>-12833.817571999971</v>
      </c>
      <c r="X368" s="241"/>
      <c r="Y368" s="218">
        <f t="shared" si="197"/>
        <v>-641690.87859999994</v>
      </c>
      <c r="Z368" s="102">
        <f>L368+O368+R368</f>
        <v>936458.8</v>
      </c>
      <c r="AA368" s="102">
        <f>M368+P368+S368</f>
        <v>1023307.9</v>
      </c>
      <c r="AB368" s="58"/>
      <c r="AC368" s="28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</row>
    <row r="369" spans="2:71" s="34" customFormat="1" ht="33">
      <c r="E369" s="20"/>
      <c r="F369" s="20" t="s">
        <v>78</v>
      </c>
      <c r="G369" s="34" t="s">
        <v>192</v>
      </c>
      <c r="H369" s="29">
        <f>H370</f>
        <v>4289.16</v>
      </c>
      <c r="I369" s="29">
        <f>I370</f>
        <v>7911.6</v>
      </c>
      <c r="J369" s="29">
        <f t="shared" ref="J369:AA369" si="217">J370</f>
        <v>8103.4</v>
      </c>
      <c r="K369" s="134">
        <f t="shared" si="199"/>
        <v>191.79999999999927</v>
      </c>
      <c r="L369" s="29">
        <f t="shared" si="217"/>
        <v>8103.4</v>
      </c>
      <c r="M369" s="29">
        <f t="shared" si="217"/>
        <v>8103.4</v>
      </c>
      <c r="N369" s="29">
        <f t="shared" si="217"/>
        <v>0</v>
      </c>
      <c r="O369" s="29">
        <f t="shared" si="217"/>
        <v>0</v>
      </c>
      <c r="P369" s="29">
        <f t="shared" si="217"/>
        <v>0</v>
      </c>
      <c r="Q369" s="29">
        <f t="shared" si="217"/>
        <v>0</v>
      </c>
      <c r="R369" s="29">
        <f t="shared" si="217"/>
        <v>0</v>
      </c>
      <c r="S369" s="29">
        <f t="shared" si="217"/>
        <v>0</v>
      </c>
      <c r="T369" s="29">
        <f t="shared" si="217"/>
        <v>8103.4</v>
      </c>
      <c r="U369" s="6">
        <f t="shared" si="209"/>
        <v>191.79999999999927</v>
      </c>
      <c r="V369" s="630">
        <f>+T369</f>
        <v>8103.4</v>
      </c>
      <c r="W369" s="29">
        <f t="shared" si="210"/>
        <v>0</v>
      </c>
      <c r="X369" s="243">
        <v>4289.2</v>
      </c>
      <c r="Y369" s="218">
        <f t="shared" si="197"/>
        <v>-3814.2</v>
      </c>
      <c r="Z369" s="29">
        <f t="shared" si="217"/>
        <v>8103.4</v>
      </c>
      <c r="AA369" s="29">
        <f t="shared" si="217"/>
        <v>8103.4</v>
      </c>
      <c r="AB369" s="35"/>
      <c r="AC369" s="301">
        <f>+W369/T369</f>
        <v>0</v>
      </c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  <c r="BO369" s="30"/>
      <c r="BP369" s="30"/>
      <c r="BQ369" s="30"/>
      <c r="BR369" s="30"/>
      <c r="BS369" s="30"/>
    </row>
    <row r="370" spans="2:71" ht="27">
      <c r="B370" s="123"/>
      <c r="C370" s="123"/>
      <c r="D370" s="123"/>
      <c r="E370" s="21"/>
      <c r="F370" s="33"/>
      <c r="G370" s="102" t="s">
        <v>97</v>
      </c>
      <c r="H370" s="101">
        <v>4289.16</v>
      </c>
      <c r="I370" s="101">
        <v>7911.6</v>
      </c>
      <c r="J370" s="101">
        <v>8103.4</v>
      </c>
      <c r="K370" s="101">
        <f t="shared" si="199"/>
        <v>191.79999999999927</v>
      </c>
      <c r="L370" s="101">
        <v>8103.4</v>
      </c>
      <c r="M370" s="101">
        <v>8103.4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>
        <f>J370+N370+Q370</f>
        <v>8103.4</v>
      </c>
      <c r="U370" s="6">
        <f t="shared" si="209"/>
        <v>191.79999999999927</v>
      </c>
      <c r="V370" s="624">
        <f>+T370+T370*AC369</f>
        <v>8103.4</v>
      </c>
      <c r="W370" s="29">
        <f t="shared" si="210"/>
        <v>0</v>
      </c>
      <c r="X370" s="241"/>
      <c r="Y370" s="218">
        <f t="shared" si="197"/>
        <v>-8103.4</v>
      </c>
      <c r="Z370" s="101">
        <f>L370+O370+R370</f>
        <v>8103.4</v>
      </c>
      <c r="AA370" s="101">
        <f>M370+P370+S370</f>
        <v>8103.4</v>
      </c>
    </row>
    <row r="371" spans="2:71" s="34" customFormat="1" ht="49.5">
      <c r="E371" s="20"/>
      <c r="F371" s="20" t="s">
        <v>150</v>
      </c>
      <c r="G371" s="34" t="s">
        <v>193</v>
      </c>
      <c r="H371" s="29">
        <f>H372</f>
        <v>7547.8</v>
      </c>
      <c r="I371" s="29">
        <f>I372</f>
        <v>7547.8</v>
      </c>
      <c r="J371" s="29">
        <f t="shared" ref="J371:AA371" si="218">J372</f>
        <v>7547.8</v>
      </c>
      <c r="K371" s="134">
        <f t="shared" si="199"/>
        <v>0</v>
      </c>
      <c r="L371" s="29">
        <f t="shared" si="218"/>
        <v>7547.8</v>
      </c>
      <c r="M371" s="29">
        <f t="shared" si="218"/>
        <v>7547.8</v>
      </c>
      <c r="N371" s="29">
        <f t="shared" si="218"/>
        <v>0</v>
      </c>
      <c r="O371" s="29">
        <f t="shared" si="218"/>
        <v>0</v>
      </c>
      <c r="P371" s="29">
        <f t="shared" si="218"/>
        <v>0</v>
      </c>
      <c r="Q371" s="29">
        <f t="shared" si="218"/>
        <v>0</v>
      </c>
      <c r="R371" s="29">
        <f t="shared" si="218"/>
        <v>0</v>
      </c>
      <c r="S371" s="29">
        <f t="shared" si="218"/>
        <v>0</v>
      </c>
      <c r="T371" s="29">
        <f t="shared" si="218"/>
        <v>7547.8</v>
      </c>
      <c r="U371" s="6">
        <f t="shared" si="209"/>
        <v>0</v>
      </c>
      <c r="V371" s="630">
        <f>+T371</f>
        <v>7547.8</v>
      </c>
      <c r="W371" s="29">
        <f t="shared" si="210"/>
        <v>0</v>
      </c>
      <c r="X371" s="243">
        <v>7547.8</v>
      </c>
      <c r="Y371" s="218">
        <f t="shared" si="197"/>
        <v>0</v>
      </c>
      <c r="Z371" s="29">
        <f t="shared" si="218"/>
        <v>7547.8</v>
      </c>
      <c r="AA371" s="29">
        <f t="shared" si="218"/>
        <v>7547.8</v>
      </c>
      <c r="AB371" s="35"/>
      <c r="AC371" s="301">
        <f>+W371/T371</f>
        <v>0</v>
      </c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0"/>
      <c r="BR371" s="30"/>
      <c r="BS371" s="30"/>
    </row>
    <row r="372" spans="2:71" ht="27">
      <c r="B372" s="123"/>
      <c r="C372" s="123"/>
      <c r="D372" s="123"/>
      <c r="E372" s="21"/>
      <c r="F372" s="33"/>
      <c r="G372" s="102" t="s">
        <v>96</v>
      </c>
      <c r="H372" s="101">
        <v>7547.8</v>
      </c>
      <c r="I372" s="101">
        <v>7547.8</v>
      </c>
      <c r="J372" s="101">
        <v>7547.8</v>
      </c>
      <c r="K372" s="101">
        <f t="shared" si="199"/>
        <v>0</v>
      </c>
      <c r="L372" s="101">
        <v>7547.8</v>
      </c>
      <c r="M372" s="101">
        <v>7547.8</v>
      </c>
      <c r="N372" s="101"/>
      <c r="O372" s="101"/>
      <c r="P372" s="101"/>
      <c r="Q372" s="101">
        <v>0</v>
      </c>
      <c r="R372" s="101">
        <v>0</v>
      </c>
      <c r="S372" s="101">
        <v>0</v>
      </c>
      <c r="T372" s="101">
        <f>J372+N372+Q372</f>
        <v>7547.8</v>
      </c>
      <c r="U372" s="6">
        <f t="shared" si="209"/>
        <v>0</v>
      </c>
      <c r="V372" s="624">
        <f>+T372+T372*AC371</f>
        <v>7547.8</v>
      </c>
      <c r="W372" s="29">
        <f t="shared" si="210"/>
        <v>0</v>
      </c>
      <c r="X372" s="241"/>
      <c r="Y372" s="218">
        <f t="shared" si="197"/>
        <v>-7547.8</v>
      </c>
      <c r="Z372" s="101">
        <f>L372+O372+R372</f>
        <v>7547.8</v>
      </c>
      <c r="AA372" s="101">
        <f>M372+P372+S372</f>
        <v>7547.8</v>
      </c>
    </row>
    <row r="373" spans="2:71" s="34" customFormat="1" ht="30.75" customHeight="1">
      <c r="E373" s="20"/>
      <c r="F373" s="20" t="s">
        <v>155</v>
      </c>
      <c r="G373" s="34" t="s">
        <v>194</v>
      </c>
      <c r="H373" s="29">
        <f>H374</f>
        <v>39029.980000000003</v>
      </c>
      <c r="I373" s="29">
        <f>I374</f>
        <v>88000</v>
      </c>
      <c r="J373" s="29">
        <f t="shared" ref="J373:AA373" si="219">J374</f>
        <v>0</v>
      </c>
      <c r="K373" s="134">
        <f t="shared" si="199"/>
        <v>-88000</v>
      </c>
      <c r="L373" s="29">
        <f t="shared" si="219"/>
        <v>88000</v>
      </c>
      <c r="M373" s="29">
        <f t="shared" si="219"/>
        <v>88000</v>
      </c>
      <c r="N373" s="29">
        <f t="shared" si="219"/>
        <v>0</v>
      </c>
      <c r="O373" s="29">
        <f t="shared" si="219"/>
        <v>0</v>
      </c>
      <c r="P373" s="29">
        <f t="shared" si="219"/>
        <v>0</v>
      </c>
      <c r="Q373" s="29">
        <f t="shared" si="219"/>
        <v>0</v>
      </c>
      <c r="R373" s="29">
        <f t="shared" si="219"/>
        <v>0</v>
      </c>
      <c r="S373" s="29">
        <f t="shared" si="219"/>
        <v>0</v>
      </c>
      <c r="T373" s="29">
        <f t="shared" si="219"/>
        <v>0</v>
      </c>
      <c r="U373" s="6">
        <f t="shared" si="209"/>
        <v>-88000</v>
      </c>
      <c r="V373" s="630">
        <f>+T373</f>
        <v>0</v>
      </c>
      <c r="W373" s="29">
        <f t="shared" si="210"/>
        <v>0</v>
      </c>
      <c r="X373" s="243">
        <v>0</v>
      </c>
      <c r="Y373" s="218">
        <f t="shared" si="197"/>
        <v>0</v>
      </c>
      <c r="Z373" s="29">
        <f t="shared" si="219"/>
        <v>88000</v>
      </c>
      <c r="AA373" s="29">
        <f t="shared" si="219"/>
        <v>88000</v>
      </c>
      <c r="AB373" s="35"/>
      <c r="AC373" s="301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</row>
    <row r="374" spans="2:71" ht="27">
      <c r="B374" s="123"/>
      <c r="C374" s="123"/>
      <c r="D374" s="123"/>
      <c r="E374" s="21"/>
      <c r="F374" s="33"/>
      <c r="G374" s="102" t="s">
        <v>97</v>
      </c>
      <c r="H374" s="101">
        <v>39029.980000000003</v>
      </c>
      <c r="I374" s="101">
        <v>88000</v>
      </c>
      <c r="J374" s="101">
        <v>0</v>
      </c>
      <c r="K374" s="101">
        <f t="shared" si="199"/>
        <v>-88000</v>
      </c>
      <c r="L374" s="101">
        <v>88000</v>
      </c>
      <c r="M374" s="101">
        <v>88000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>
        <f>J374+N374+Q374</f>
        <v>0</v>
      </c>
      <c r="U374" s="6">
        <f t="shared" si="209"/>
        <v>-88000</v>
      </c>
      <c r="V374" s="624">
        <f>+T374+T374*AC373</f>
        <v>0</v>
      </c>
      <c r="W374" s="29">
        <f t="shared" si="210"/>
        <v>0</v>
      </c>
      <c r="X374" s="241"/>
      <c r="Y374" s="218">
        <f t="shared" si="197"/>
        <v>0</v>
      </c>
      <c r="Z374" s="101">
        <f>M374+P374+S374</f>
        <v>88000</v>
      </c>
      <c r="AA374" s="101">
        <f>M374+P374+S374</f>
        <v>88000</v>
      </c>
    </row>
    <row r="375" spans="2:71" s="34" customFormat="1" ht="17.25">
      <c r="E375" s="20"/>
      <c r="F375" s="20" t="s">
        <v>199</v>
      </c>
      <c r="G375" s="34" t="s">
        <v>195</v>
      </c>
      <c r="H375" s="29">
        <f t="shared" ref="H375:AA375" si="220">H376</f>
        <v>5532.1</v>
      </c>
      <c r="I375" s="29">
        <f t="shared" si="220"/>
        <v>70611.100000000006</v>
      </c>
      <c r="J375" s="29">
        <f t="shared" si="220"/>
        <v>70611.100000000006</v>
      </c>
      <c r="K375" s="134">
        <f t="shared" si="199"/>
        <v>0</v>
      </c>
      <c r="L375" s="29">
        <f t="shared" si="220"/>
        <v>70611.100000000006</v>
      </c>
      <c r="M375" s="29">
        <f t="shared" si="220"/>
        <v>70611.100000000006</v>
      </c>
      <c r="N375" s="29">
        <f t="shared" si="220"/>
        <v>0</v>
      </c>
      <c r="O375" s="29">
        <f t="shared" si="220"/>
        <v>0</v>
      </c>
      <c r="P375" s="29">
        <f t="shared" si="220"/>
        <v>0</v>
      </c>
      <c r="Q375" s="29">
        <f t="shared" si="220"/>
        <v>0</v>
      </c>
      <c r="R375" s="29">
        <f t="shared" si="220"/>
        <v>0</v>
      </c>
      <c r="S375" s="29">
        <f t="shared" si="220"/>
        <v>0</v>
      </c>
      <c r="T375" s="29">
        <f t="shared" si="220"/>
        <v>70611.100000000006</v>
      </c>
      <c r="U375" s="6">
        <f t="shared" si="209"/>
        <v>0</v>
      </c>
      <c r="V375" s="630">
        <f>+T375</f>
        <v>70611.100000000006</v>
      </c>
      <c r="W375" s="29">
        <f t="shared" si="210"/>
        <v>0</v>
      </c>
      <c r="X375" s="243">
        <v>0</v>
      </c>
      <c r="Y375" s="218">
        <f t="shared" si="197"/>
        <v>-70611.100000000006</v>
      </c>
      <c r="Z375" s="29">
        <f t="shared" si="220"/>
        <v>70611.100000000006</v>
      </c>
      <c r="AA375" s="29">
        <f t="shared" si="220"/>
        <v>70611.100000000006</v>
      </c>
      <c r="AB375" s="35"/>
      <c r="AC375" s="301">
        <f>+W375/T375</f>
        <v>0</v>
      </c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</row>
    <row r="376" spans="2:71" s="102" customFormat="1" ht="27">
      <c r="E376" s="25"/>
      <c r="F376" s="26"/>
      <c r="G376" s="102" t="s">
        <v>97</v>
      </c>
      <c r="H376" s="102">
        <v>5532.1</v>
      </c>
      <c r="I376" s="102">
        <v>70611.100000000006</v>
      </c>
      <c r="J376" s="102">
        <v>70611.100000000006</v>
      </c>
      <c r="K376" s="102">
        <f t="shared" si="199"/>
        <v>0</v>
      </c>
      <c r="L376" s="102">
        <v>70611.100000000006</v>
      </c>
      <c r="M376" s="102">
        <v>70611.100000000006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>
        <f>J376+N376+Q376</f>
        <v>70611.100000000006</v>
      </c>
      <c r="U376" s="6">
        <f t="shared" si="209"/>
        <v>0</v>
      </c>
      <c r="V376" s="624">
        <f>+T376+T376*AC375</f>
        <v>70611.100000000006</v>
      </c>
      <c r="W376" s="29">
        <f t="shared" si="210"/>
        <v>0</v>
      </c>
      <c r="X376" s="241"/>
      <c r="Y376" s="218">
        <f t="shared" si="197"/>
        <v>-70611.100000000006</v>
      </c>
      <c r="Z376" s="102">
        <f>L376+O376+R376</f>
        <v>70611.100000000006</v>
      </c>
      <c r="AA376" s="102">
        <f>M376+P376+S376</f>
        <v>70611.100000000006</v>
      </c>
      <c r="AB376" s="58"/>
      <c r="AC376" s="28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</row>
    <row r="377" spans="2:71" s="34" customFormat="1" ht="17.25">
      <c r="E377" s="20"/>
      <c r="F377" s="20" t="s">
        <v>200</v>
      </c>
      <c r="G377" s="34" t="s">
        <v>196</v>
      </c>
      <c r="H377" s="29">
        <f>H378</f>
        <v>0</v>
      </c>
      <c r="I377" s="29">
        <f>I378</f>
        <v>32795</v>
      </c>
      <c r="J377" s="29">
        <f t="shared" ref="J377:AA377" si="221">J378</f>
        <v>32795</v>
      </c>
      <c r="K377" s="134">
        <f t="shared" si="199"/>
        <v>0</v>
      </c>
      <c r="L377" s="29">
        <f t="shared" si="221"/>
        <v>32795</v>
      </c>
      <c r="M377" s="29">
        <f t="shared" si="221"/>
        <v>32795</v>
      </c>
      <c r="N377" s="29">
        <f t="shared" si="221"/>
        <v>0</v>
      </c>
      <c r="O377" s="29">
        <f t="shared" si="221"/>
        <v>0</v>
      </c>
      <c r="P377" s="29">
        <f t="shared" si="221"/>
        <v>0</v>
      </c>
      <c r="Q377" s="29">
        <f t="shared" si="221"/>
        <v>0</v>
      </c>
      <c r="R377" s="29">
        <f t="shared" si="221"/>
        <v>0</v>
      </c>
      <c r="S377" s="29">
        <f t="shared" si="221"/>
        <v>0</v>
      </c>
      <c r="T377" s="29">
        <f t="shared" si="221"/>
        <v>32795</v>
      </c>
      <c r="U377" s="6">
        <f t="shared" si="209"/>
        <v>0</v>
      </c>
      <c r="V377" s="630">
        <f>+T377</f>
        <v>32795</v>
      </c>
      <c r="W377" s="29">
        <f t="shared" si="210"/>
        <v>0</v>
      </c>
      <c r="X377" s="243">
        <v>0</v>
      </c>
      <c r="Y377" s="218">
        <f t="shared" si="197"/>
        <v>-32795</v>
      </c>
      <c r="Z377" s="29">
        <f t="shared" si="221"/>
        <v>32795</v>
      </c>
      <c r="AA377" s="29">
        <f t="shared" si="221"/>
        <v>32795</v>
      </c>
      <c r="AB377" s="35"/>
      <c r="AC377" s="301">
        <f>+W377/T377</f>
        <v>0</v>
      </c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  <c r="BO377" s="30"/>
      <c r="BP377" s="30"/>
      <c r="BQ377" s="30"/>
      <c r="BR377" s="30"/>
      <c r="BS377" s="30"/>
    </row>
    <row r="378" spans="2:71" s="102" customFormat="1" ht="27">
      <c r="E378" s="25"/>
      <c r="F378" s="26"/>
      <c r="G378" s="102" t="s">
        <v>97</v>
      </c>
      <c r="H378" s="102">
        <v>0</v>
      </c>
      <c r="I378" s="102">
        <v>32795</v>
      </c>
      <c r="J378" s="102">
        <v>32795</v>
      </c>
      <c r="K378" s="102">
        <f t="shared" si="199"/>
        <v>0</v>
      </c>
      <c r="L378" s="102">
        <v>32795</v>
      </c>
      <c r="M378" s="102">
        <v>32795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>
        <f>J378+N378+Q378</f>
        <v>32795</v>
      </c>
      <c r="U378" s="6">
        <f t="shared" si="209"/>
        <v>0</v>
      </c>
      <c r="V378" s="624">
        <f>+T378+T378*AC377</f>
        <v>32795</v>
      </c>
      <c r="W378" s="29">
        <f t="shared" si="210"/>
        <v>0</v>
      </c>
      <c r="X378" s="241"/>
      <c r="Y378" s="218">
        <f t="shared" si="197"/>
        <v>-32795</v>
      </c>
      <c r="Z378" s="102">
        <f>L378+O378+R378</f>
        <v>32795</v>
      </c>
      <c r="AA378" s="102">
        <f>M378+P378+S378</f>
        <v>32795</v>
      </c>
      <c r="AB378" s="58"/>
      <c r="AC378" s="28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</row>
    <row r="379" spans="2:71" s="34" customFormat="1" ht="33">
      <c r="E379" s="20"/>
      <c r="F379" s="20">
        <v>11014</v>
      </c>
      <c r="G379" s="34" t="s">
        <v>197</v>
      </c>
      <c r="H379" s="29">
        <f>H380</f>
        <v>0</v>
      </c>
      <c r="I379" s="29">
        <f>I380</f>
        <v>37269.4</v>
      </c>
      <c r="J379" s="29">
        <f t="shared" ref="J379:AA379" si="222">J380</f>
        <v>0</v>
      </c>
      <c r="K379" s="134">
        <f t="shared" si="199"/>
        <v>-37269.4</v>
      </c>
      <c r="L379" s="29">
        <f t="shared" si="222"/>
        <v>29904.144</v>
      </c>
      <c r="M379" s="29">
        <f t="shared" si="222"/>
        <v>0</v>
      </c>
      <c r="N379" s="29">
        <f t="shared" si="222"/>
        <v>0</v>
      </c>
      <c r="O379" s="29">
        <f t="shared" si="222"/>
        <v>0</v>
      </c>
      <c r="P379" s="29">
        <f t="shared" si="222"/>
        <v>0</v>
      </c>
      <c r="Q379" s="29">
        <f t="shared" si="222"/>
        <v>0</v>
      </c>
      <c r="R379" s="29">
        <f t="shared" si="222"/>
        <v>0</v>
      </c>
      <c r="S379" s="29">
        <f t="shared" si="222"/>
        <v>0</v>
      </c>
      <c r="T379" s="29">
        <f t="shared" si="222"/>
        <v>0</v>
      </c>
      <c r="U379" s="6">
        <f t="shared" si="209"/>
        <v>-37269.4</v>
      </c>
      <c r="V379" s="630">
        <f>+T379</f>
        <v>0</v>
      </c>
      <c r="W379" s="29">
        <f t="shared" si="210"/>
        <v>0</v>
      </c>
      <c r="X379" s="243">
        <v>0</v>
      </c>
      <c r="Y379" s="218">
        <f t="shared" si="197"/>
        <v>0</v>
      </c>
      <c r="Z379" s="29">
        <f t="shared" si="222"/>
        <v>29904.144</v>
      </c>
      <c r="AA379" s="29">
        <f t="shared" si="222"/>
        <v>0</v>
      </c>
      <c r="AB379" s="35"/>
      <c r="AC379" s="276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30"/>
      <c r="BB379" s="30"/>
      <c r="BC379" s="30"/>
      <c r="BD379" s="30"/>
      <c r="BE379" s="30"/>
      <c r="BF379" s="30"/>
      <c r="BG379" s="30"/>
      <c r="BH379" s="30"/>
      <c r="BI379" s="30"/>
      <c r="BJ379" s="30"/>
      <c r="BK379" s="30"/>
      <c r="BL379" s="30"/>
      <c r="BM379" s="30"/>
      <c r="BN379" s="30"/>
      <c r="BO379" s="30"/>
      <c r="BP379" s="30"/>
      <c r="BQ379" s="30"/>
      <c r="BR379" s="30"/>
      <c r="BS379" s="30"/>
    </row>
    <row r="380" spans="2:71" s="102" customFormat="1" ht="27">
      <c r="E380" s="25"/>
      <c r="F380" s="26"/>
      <c r="G380" s="102" t="s">
        <v>97</v>
      </c>
      <c r="H380" s="102">
        <v>0</v>
      </c>
      <c r="I380" s="102">
        <v>37269.4</v>
      </c>
      <c r="J380" s="102">
        <v>0</v>
      </c>
      <c r="K380" s="102">
        <f t="shared" si="199"/>
        <v>-37269.4</v>
      </c>
      <c r="L380" s="102">
        <v>29904.144</v>
      </c>
      <c r="M380" s="102">
        <v>0</v>
      </c>
      <c r="N380" s="102">
        <v>0</v>
      </c>
      <c r="O380" s="102">
        <v>0</v>
      </c>
      <c r="P380" s="102">
        <v>0</v>
      </c>
      <c r="Q380" s="102">
        <v>0</v>
      </c>
      <c r="R380" s="102">
        <v>0</v>
      </c>
      <c r="S380" s="102">
        <v>0</v>
      </c>
      <c r="T380" s="102">
        <f>J380+N380+Q380</f>
        <v>0</v>
      </c>
      <c r="U380" s="6">
        <f t="shared" si="209"/>
        <v>-37269.4</v>
      </c>
      <c r="V380" s="624">
        <f>+T380+T380*AC379</f>
        <v>0</v>
      </c>
      <c r="W380" s="29">
        <f t="shared" si="210"/>
        <v>0</v>
      </c>
      <c r="X380" s="241"/>
      <c r="Y380" s="218">
        <f t="shared" si="197"/>
        <v>0</v>
      </c>
      <c r="Z380" s="102">
        <f>L380+O380+R380</f>
        <v>29904.144</v>
      </c>
      <c r="AA380" s="102">
        <f>M380+P380+S380</f>
        <v>0</v>
      </c>
      <c r="AB380" s="58"/>
      <c r="AC380" s="28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</row>
    <row r="381" spans="2:71" s="34" customFormat="1" ht="26.25" customHeight="1">
      <c r="E381" s="20"/>
      <c r="F381" s="20">
        <v>11015</v>
      </c>
      <c r="G381" s="34" t="s">
        <v>198</v>
      </c>
      <c r="H381" s="29">
        <f>H382</f>
        <v>0</v>
      </c>
      <c r="I381" s="29">
        <f>I382</f>
        <v>70611.100000000006</v>
      </c>
      <c r="J381" s="29">
        <f t="shared" ref="J381:AA381" si="223">J382</f>
        <v>70611.100000000006</v>
      </c>
      <c r="K381" s="134">
        <f t="shared" si="199"/>
        <v>0</v>
      </c>
      <c r="L381" s="29">
        <f t="shared" si="223"/>
        <v>70611.100000000006</v>
      </c>
      <c r="M381" s="29">
        <f t="shared" si="223"/>
        <v>70611.100000000006</v>
      </c>
      <c r="N381" s="29">
        <f t="shared" si="223"/>
        <v>0</v>
      </c>
      <c r="O381" s="29">
        <f t="shared" si="223"/>
        <v>0</v>
      </c>
      <c r="P381" s="29">
        <f t="shared" si="223"/>
        <v>0</v>
      </c>
      <c r="Q381" s="29">
        <f t="shared" si="223"/>
        <v>0</v>
      </c>
      <c r="R381" s="29">
        <f t="shared" si="223"/>
        <v>0</v>
      </c>
      <c r="S381" s="29">
        <f t="shared" si="223"/>
        <v>0</v>
      </c>
      <c r="T381" s="29">
        <f t="shared" si="223"/>
        <v>70611.100000000006</v>
      </c>
      <c r="U381" s="6">
        <f t="shared" si="209"/>
        <v>0</v>
      </c>
      <c r="V381" s="630">
        <f>+T381</f>
        <v>70611.100000000006</v>
      </c>
      <c r="W381" s="29">
        <f t="shared" si="210"/>
        <v>0</v>
      </c>
      <c r="X381" s="243">
        <v>0</v>
      </c>
      <c r="Y381" s="218">
        <f t="shared" si="197"/>
        <v>-70611.100000000006</v>
      </c>
      <c r="Z381" s="29">
        <f t="shared" si="223"/>
        <v>70611.100000000006</v>
      </c>
      <c r="AA381" s="29">
        <f t="shared" si="223"/>
        <v>70611.100000000006</v>
      </c>
      <c r="AB381" s="35"/>
      <c r="AC381" s="301">
        <f>+W381/T381</f>
        <v>0</v>
      </c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30"/>
      <c r="BB381" s="30"/>
      <c r="BC381" s="30"/>
      <c r="BD381" s="30"/>
      <c r="BE381" s="30"/>
      <c r="BF381" s="30"/>
      <c r="BG381" s="30"/>
      <c r="BH381" s="30"/>
      <c r="BI381" s="30"/>
      <c r="BJ381" s="30"/>
      <c r="BK381" s="30"/>
      <c r="BL381" s="30"/>
      <c r="BM381" s="30"/>
      <c r="BN381" s="30"/>
      <c r="BO381" s="30"/>
      <c r="BP381" s="30"/>
      <c r="BQ381" s="30"/>
      <c r="BR381" s="30"/>
      <c r="BS381" s="30"/>
    </row>
    <row r="382" spans="2:71" s="102" customFormat="1" ht="27">
      <c r="E382" s="25"/>
      <c r="F382" s="26"/>
      <c r="G382" s="102" t="s">
        <v>97</v>
      </c>
      <c r="H382" s="102">
        <v>0</v>
      </c>
      <c r="I382" s="102">
        <v>70611.100000000006</v>
      </c>
      <c r="J382" s="102">
        <v>70611.100000000006</v>
      </c>
      <c r="K382" s="102">
        <f t="shared" si="199"/>
        <v>0</v>
      </c>
      <c r="L382" s="102">
        <v>70611.100000000006</v>
      </c>
      <c r="M382" s="102">
        <v>70611.100000000006</v>
      </c>
      <c r="N382" s="102">
        <v>0</v>
      </c>
      <c r="O382" s="102">
        <v>0</v>
      </c>
      <c r="P382" s="102">
        <v>0</v>
      </c>
      <c r="Q382" s="102">
        <v>0</v>
      </c>
      <c r="R382" s="102">
        <v>0</v>
      </c>
      <c r="S382" s="102">
        <v>0</v>
      </c>
      <c r="T382" s="102">
        <f>J382+N382+Q382</f>
        <v>70611.100000000006</v>
      </c>
      <c r="U382" s="6">
        <f t="shared" si="209"/>
        <v>0</v>
      </c>
      <c r="V382" s="624">
        <f>+T382+T382*AC381</f>
        <v>70611.100000000006</v>
      </c>
      <c r="W382" s="29">
        <f t="shared" si="210"/>
        <v>0</v>
      </c>
      <c r="X382" s="241"/>
      <c r="Y382" s="218">
        <f t="shared" si="197"/>
        <v>-70611.100000000006</v>
      </c>
      <c r="Z382" s="102">
        <f>L382+O382+R382</f>
        <v>70611.100000000006</v>
      </c>
      <c r="AA382" s="102">
        <f>M382+P382+S382</f>
        <v>70611.100000000006</v>
      </c>
      <c r="AB382" s="58"/>
      <c r="AC382" s="28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</row>
    <row r="383" spans="2:71" s="34" customFormat="1" ht="47.45" customHeight="1">
      <c r="E383" s="20"/>
      <c r="F383" s="20" t="s">
        <v>166</v>
      </c>
      <c r="G383" s="34" t="s">
        <v>201</v>
      </c>
      <c r="H383" s="29">
        <f>H384</f>
        <v>0</v>
      </c>
      <c r="I383" s="29">
        <f>I384</f>
        <v>5000</v>
      </c>
      <c r="J383" s="29">
        <f t="shared" ref="J383:AA383" si="224">J384</f>
        <v>5000</v>
      </c>
      <c r="K383" s="134">
        <f t="shared" si="199"/>
        <v>0</v>
      </c>
      <c r="L383" s="29">
        <f t="shared" si="224"/>
        <v>15000</v>
      </c>
      <c r="M383" s="29">
        <f t="shared" si="224"/>
        <v>20000</v>
      </c>
      <c r="N383" s="29">
        <f t="shared" si="224"/>
        <v>0</v>
      </c>
      <c r="O383" s="29">
        <f t="shared" si="224"/>
        <v>0</v>
      </c>
      <c r="P383" s="29">
        <f t="shared" si="224"/>
        <v>0</v>
      </c>
      <c r="Q383" s="29">
        <f t="shared" si="224"/>
        <v>0</v>
      </c>
      <c r="R383" s="29">
        <f t="shared" si="224"/>
        <v>0</v>
      </c>
      <c r="S383" s="29">
        <f t="shared" si="224"/>
        <v>0</v>
      </c>
      <c r="T383" s="29">
        <f t="shared" si="224"/>
        <v>5000</v>
      </c>
      <c r="U383" s="6">
        <f t="shared" si="209"/>
        <v>0</v>
      </c>
      <c r="V383" s="630">
        <f>+T383</f>
        <v>5000</v>
      </c>
      <c r="W383" s="29">
        <f t="shared" si="210"/>
        <v>0</v>
      </c>
      <c r="X383" s="243">
        <v>0</v>
      </c>
      <c r="Y383" s="218">
        <f t="shared" si="197"/>
        <v>-5000</v>
      </c>
      <c r="Z383" s="29">
        <f t="shared" si="224"/>
        <v>15000</v>
      </c>
      <c r="AA383" s="29">
        <f t="shared" si="224"/>
        <v>20000</v>
      </c>
      <c r="AB383" s="35"/>
      <c r="AC383" s="301">
        <f>+W383/T383</f>
        <v>0</v>
      </c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30"/>
      <c r="BB383" s="30"/>
      <c r="BC383" s="30"/>
      <c r="BD383" s="30"/>
      <c r="BE383" s="30"/>
      <c r="BF383" s="30"/>
      <c r="BG383" s="30"/>
      <c r="BH383" s="30"/>
      <c r="BI383" s="30"/>
      <c r="BJ383" s="30"/>
      <c r="BK383" s="30"/>
      <c r="BL383" s="30"/>
      <c r="BM383" s="30"/>
      <c r="BN383" s="30"/>
      <c r="BO383" s="30"/>
      <c r="BP383" s="30"/>
      <c r="BQ383" s="30"/>
      <c r="BR383" s="30"/>
      <c r="BS383" s="30"/>
    </row>
    <row r="384" spans="2:71" s="102" customFormat="1" ht="27">
      <c r="E384" s="25"/>
      <c r="F384" s="26"/>
      <c r="G384" s="102" t="s">
        <v>97</v>
      </c>
      <c r="H384" s="102">
        <v>0</v>
      </c>
      <c r="I384" s="102">
        <v>5000</v>
      </c>
      <c r="J384" s="102">
        <v>5000</v>
      </c>
      <c r="K384" s="102">
        <f t="shared" si="199"/>
        <v>0</v>
      </c>
      <c r="L384" s="102">
        <v>15000</v>
      </c>
      <c r="M384" s="102">
        <v>20000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f>J384+N384+Q384</f>
        <v>5000</v>
      </c>
      <c r="U384" s="6">
        <f t="shared" si="209"/>
        <v>0</v>
      </c>
      <c r="V384" s="624">
        <f>+T384+T384*AC383</f>
        <v>5000</v>
      </c>
      <c r="W384" s="29">
        <f t="shared" si="210"/>
        <v>0</v>
      </c>
      <c r="X384" s="241"/>
      <c r="Y384" s="218">
        <f t="shared" si="197"/>
        <v>-5000</v>
      </c>
      <c r="Z384" s="102">
        <f>L384+O384+R384</f>
        <v>15000</v>
      </c>
      <c r="AA384" s="102">
        <f>M384+P384+S384</f>
        <v>20000</v>
      </c>
      <c r="AB384" s="58"/>
      <c r="AC384" s="28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</row>
    <row r="385" spans="2:71" s="34" customFormat="1" ht="39.6" customHeight="1">
      <c r="E385" s="20"/>
      <c r="F385" s="20" t="s">
        <v>81</v>
      </c>
      <c r="G385" s="34" t="s">
        <v>202</v>
      </c>
      <c r="H385" s="29">
        <f>H386</f>
        <v>62595.8</v>
      </c>
      <c r="I385" s="29">
        <f>I386</f>
        <v>62595.8</v>
      </c>
      <c r="J385" s="29">
        <f t="shared" ref="J385:AA385" si="225">J386</f>
        <v>62595.8</v>
      </c>
      <c r="K385" s="134">
        <f t="shared" si="199"/>
        <v>0</v>
      </c>
      <c r="L385" s="29">
        <f t="shared" si="225"/>
        <v>62595.8</v>
      </c>
      <c r="M385" s="29">
        <f t="shared" si="225"/>
        <v>62595.8</v>
      </c>
      <c r="N385" s="29">
        <f t="shared" si="225"/>
        <v>0</v>
      </c>
      <c r="O385" s="29">
        <f t="shared" si="225"/>
        <v>0</v>
      </c>
      <c r="P385" s="29">
        <f t="shared" si="225"/>
        <v>0</v>
      </c>
      <c r="Q385" s="29">
        <f t="shared" si="225"/>
        <v>0</v>
      </c>
      <c r="R385" s="29">
        <f>R386</f>
        <v>0</v>
      </c>
      <c r="S385" s="29">
        <f t="shared" si="225"/>
        <v>0</v>
      </c>
      <c r="T385" s="29">
        <f>T386</f>
        <v>62595.8</v>
      </c>
      <c r="U385" s="6">
        <f t="shared" si="209"/>
        <v>0</v>
      </c>
      <c r="V385" s="621">
        <f>+T385-T385*0.0084</f>
        <v>62069.995280000003</v>
      </c>
      <c r="W385" s="29">
        <f t="shared" si="210"/>
        <v>-525.80472000000009</v>
      </c>
      <c r="X385" s="243">
        <v>62595.8</v>
      </c>
      <c r="Y385" s="218">
        <f t="shared" si="197"/>
        <v>0</v>
      </c>
      <c r="Z385" s="29">
        <f t="shared" si="225"/>
        <v>62595.8</v>
      </c>
      <c r="AA385" s="29">
        <f t="shared" si="225"/>
        <v>62595.8</v>
      </c>
      <c r="AB385" s="35"/>
      <c r="AC385" s="303">
        <f>+W385/T385</f>
        <v>-8.4000000000000012E-3</v>
      </c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30"/>
      <c r="BB385" s="30"/>
      <c r="BC385" s="30"/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</row>
    <row r="386" spans="2:71" ht="33">
      <c r="B386" s="123"/>
      <c r="C386" s="123"/>
      <c r="D386" s="123"/>
      <c r="E386" s="21"/>
      <c r="F386" s="33"/>
      <c r="G386" s="23" t="s">
        <v>96</v>
      </c>
      <c r="H386" s="101">
        <v>62595.8</v>
      </c>
      <c r="I386" s="101">
        <v>62595.8</v>
      </c>
      <c r="J386" s="101">
        <v>62595.8</v>
      </c>
      <c r="K386" s="101">
        <f t="shared" si="199"/>
        <v>0</v>
      </c>
      <c r="L386" s="101">
        <v>62595.8</v>
      </c>
      <c r="M386" s="101">
        <v>62595.8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>
        <v>0</v>
      </c>
      <c r="T386" s="101">
        <f>J386+N386+Q386</f>
        <v>62595.8</v>
      </c>
      <c r="U386" s="6">
        <f t="shared" si="209"/>
        <v>0</v>
      </c>
      <c r="V386" s="624">
        <f>+T386+T386*AC385</f>
        <v>62069.995280000003</v>
      </c>
      <c r="W386" s="29">
        <f t="shared" si="210"/>
        <v>-525.80472000000009</v>
      </c>
      <c r="X386" s="241"/>
      <c r="Y386" s="218">
        <f t="shared" si="197"/>
        <v>-62595.8</v>
      </c>
      <c r="Z386" s="101">
        <f>L386+O386+R386</f>
        <v>62595.8</v>
      </c>
      <c r="AA386" s="101">
        <f>M386+P386+S386</f>
        <v>62595.8</v>
      </c>
    </row>
    <row r="387" spans="2:71" s="34" customFormat="1" ht="63.6" customHeight="1">
      <c r="E387" s="20"/>
      <c r="F387" s="20" t="s">
        <v>323</v>
      </c>
      <c r="G387" s="34" t="s">
        <v>371</v>
      </c>
      <c r="H387" s="29">
        <f>H388</f>
        <v>0</v>
      </c>
      <c r="I387" s="29">
        <f>I388</f>
        <v>0</v>
      </c>
      <c r="J387" s="29">
        <f>J388</f>
        <v>34079.03</v>
      </c>
      <c r="K387" s="134">
        <f>J387-I387</f>
        <v>34079.03</v>
      </c>
      <c r="L387" s="29">
        <f t="shared" ref="L387:T387" si="226">L388</f>
        <v>0</v>
      </c>
      <c r="M387" s="29">
        <f t="shared" si="226"/>
        <v>0</v>
      </c>
      <c r="N387" s="29">
        <f t="shared" si="226"/>
        <v>0</v>
      </c>
      <c r="O387" s="29">
        <f t="shared" si="226"/>
        <v>0</v>
      </c>
      <c r="P387" s="29">
        <f t="shared" si="226"/>
        <v>0</v>
      </c>
      <c r="Q387" s="29">
        <f t="shared" si="226"/>
        <v>0</v>
      </c>
      <c r="R387" s="29">
        <f t="shared" si="226"/>
        <v>0</v>
      </c>
      <c r="S387" s="29">
        <f t="shared" si="226"/>
        <v>0</v>
      </c>
      <c r="T387" s="29">
        <f t="shared" si="226"/>
        <v>34079.03</v>
      </c>
      <c r="U387" s="6">
        <f t="shared" si="209"/>
        <v>34079.03</v>
      </c>
      <c r="V387" s="630">
        <f>+T387</f>
        <v>34079.03</v>
      </c>
      <c r="W387" s="29">
        <f t="shared" si="210"/>
        <v>0</v>
      </c>
      <c r="X387" s="243">
        <v>34079.03</v>
      </c>
      <c r="Y387" s="218">
        <f t="shared" si="197"/>
        <v>0</v>
      </c>
      <c r="Z387" s="29">
        <f>Z388</f>
        <v>0</v>
      </c>
      <c r="AA387" s="29">
        <f>AA388</f>
        <v>0</v>
      </c>
      <c r="AB387" s="35"/>
      <c r="AC387" s="301">
        <f>+W387/T387</f>
        <v>0</v>
      </c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30"/>
      <c r="BB387" s="30"/>
      <c r="BC387" s="30"/>
      <c r="BD387" s="30"/>
      <c r="BE387" s="30"/>
      <c r="BF387" s="30"/>
      <c r="BG387" s="30"/>
      <c r="BH387" s="30"/>
      <c r="BI387" s="30"/>
      <c r="BJ387" s="30"/>
      <c r="BK387" s="30"/>
      <c r="BL387" s="30"/>
      <c r="BM387" s="30"/>
      <c r="BN387" s="30"/>
      <c r="BO387" s="30"/>
      <c r="BP387" s="30"/>
      <c r="BQ387" s="30"/>
      <c r="BR387" s="30"/>
      <c r="BS387" s="30"/>
    </row>
    <row r="388" spans="2:71" s="102" customFormat="1" ht="27">
      <c r="E388" s="25"/>
      <c r="F388" s="26"/>
      <c r="G388" s="102" t="s">
        <v>97</v>
      </c>
      <c r="H388" s="102">
        <v>0</v>
      </c>
      <c r="I388" s="102">
        <v>0</v>
      </c>
      <c r="J388" s="102">
        <v>34079.03</v>
      </c>
      <c r="K388" s="102">
        <f>J388-I388</f>
        <v>34079.03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>
        <f>J388+N388+Q388</f>
        <v>34079.03</v>
      </c>
      <c r="U388" s="102">
        <f t="shared" si="209"/>
        <v>34079.03</v>
      </c>
      <c r="V388" s="624">
        <f>+T388+T388*AC387</f>
        <v>34079.03</v>
      </c>
      <c r="W388" s="29">
        <f t="shared" si="210"/>
        <v>0</v>
      </c>
      <c r="X388" s="247"/>
      <c r="Y388" s="218">
        <f t="shared" si="197"/>
        <v>-34079.03</v>
      </c>
      <c r="Z388" s="102">
        <f>L388+O388+R388</f>
        <v>0</v>
      </c>
      <c r="AA388" s="102">
        <f>M388+P388+S388</f>
        <v>0</v>
      </c>
      <c r="AB388" s="58"/>
      <c r="AC388" s="28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</row>
    <row r="389" spans="2:71" s="34" customFormat="1" ht="38.450000000000003" customHeight="1">
      <c r="E389" s="20"/>
      <c r="F389" s="20" t="s">
        <v>365</v>
      </c>
      <c r="G389" s="34" t="s">
        <v>338</v>
      </c>
      <c r="H389" s="29">
        <f>H390</f>
        <v>0</v>
      </c>
      <c r="I389" s="29">
        <f>I390</f>
        <v>0</v>
      </c>
      <c r="J389" s="29">
        <f>J390</f>
        <v>0</v>
      </c>
      <c r="K389" s="134">
        <f t="shared" si="199"/>
        <v>0</v>
      </c>
      <c r="L389" s="29">
        <f t="shared" ref="L389:T389" si="227">L390</f>
        <v>0</v>
      </c>
      <c r="M389" s="29">
        <f t="shared" si="227"/>
        <v>0</v>
      </c>
      <c r="N389" s="29">
        <f t="shared" si="227"/>
        <v>0</v>
      </c>
      <c r="O389" s="29">
        <f t="shared" si="227"/>
        <v>0</v>
      </c>
      <c r="P389" s="29">
        <f t="shared" si="227"/>
        <v>0</v>
      </c>
      <c r="Q389" s="29">
        <f t="shared" si="227"/>
        <v>0</v>
      </c>
      <c r="R389" s="29">
        <f t="shared" si="227"/>
        <v>320840</v>
      </c>
      <c r="S389" s="29">
        <f t="shared" si="227"/>
        <v>320840</v>
      </c>
      <c r="T389" s="29">
        <f t="shared" si="227"/>
        <v>0</v>
      </c>
      <c r="U389" s="6">
        <f t="shared" si="209"/>
        <v>0</v>
      </c>
      <c r="V389" s="630">
        <f>+T389</f>
        <v>0</v>
      </c>
      <c r="W389" s="29">
        <f t="shared" si="210"/>
        <v>0</v>
      </c>
      <c r="X389" s="243">
        <v>0</v>
      </c>
      <c r="Y389" s="218">
        <f t="shared" si="197"/>
        <v>0</v>
      </c>
      <c r="Z389" s="29">
        <f>Z390</f>
        <v>320840</v>
      </c>
      <c r="AA389" s="29">
        <f>AA390</f>
        <v>320840</v>
      </c>
      <c r="AB389" s="35"/>
      <c r="AC389" s="301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30"/>
      <c r="BB389" s="30"/>
      <c r="BC389" s="30"/>
      <c r="BD389" s="30"/>
      <c r="BE389" s="30"/>
      <c r="BF389" s="30"/>
      <c r="BG389" s="30"/>
      <c r="BH389" s="30"/>
      <c r="BI389" s="30"/>
      <c r="BJ389" s="30"/>
      <c r="BK389" s="30"/>
      <c r="BL389" s="30"/>
      <c r="BM389" s="30"/>
      <c r="BN389" s="30"/>
      <c r="BO389" s="30"/>
      <c r="BP389" s="30"/>
      <c r="BQ389" s="30"/>
      <c r="BR389" s="30"/>
      <c r="BS389" s="30"/>
    </row>
    <row r="390" spans="2:71" s="102" customFormat="1" ht="27">
      <c r="E390" s="25"/>
      <c r="F390" s="26"/>
      <c r="G390" s="102" t="s">
        <v>97</v>
      </c>
      <c r="H390" s="102">
        <v>0</v>
      </c>
      <c r="I390" s="102">
        <v>0</v>
      </c>
      <c r="J390" s="102">
        <v>0</v>
      </c>
      <c r="K390" s="102">
        <f t="shared" si="199"/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f>264000+56840</f>
        <v>320840</v>
      </c>
      <c r="S390" s="102">
        <f>264000+56840</f>
        <v>320840</v>
      </c>
      <c r="T390" s="102">
        <f>J390+N390+Q390</f>
        <v>0</v>
      </c>
      <c r="U390" s="102">
        <f t="shared" si="209"/>
        <v>0</v>
      </c>
      <c r="V390" s="624">
        <f>+T390+T390*AC389</f>
        <v>0</v>
      </c>
      <c r="W390" s="29">
        <f t="shared" si="210"/>
        <v>0</v>
      </c>
      <c r="X390" s="247"/>
      <c r="Y390" s="218">
        <f t="shared" si="197"/>
        <v>0</v>
      </c>
      <c r="Z390" s="102">
        <f>L390+O390+R390</f>
        <v>320840</v>
      </c>
      <c r="AA390" s="102">
        <f>M390+P390+S390</f>
        <v>320840</v>
      </c>
      <c r="AB390" s="58"/>
      <c r="AC390" s="28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</row>
    <row r="391" spans="2:71" s="54" customFormat="1" ht="59.1" customHeight="1">
      <c r="B391" s="53"/>
      <c r="C391" s="53"/>
      <c r="D391" s="53"/>
      <c r="E391" s="233" t="s">
        <v>203</v>
      </c>
      <c r="F391" s="216" t="s">
        <v>391</v>
      </c>
      <c r="G391" s="217" t="s">
        <v>205</v>
      </c>
      <c r="H391" s="6">
        <f>+H392+H394+H396+H398+H400+H402+H404+H406+H408+H410+H412+H414+H416+H418+H420</f>
        <v>13621959.659999998</v>
      </c>
      <c r="I391" s="6">
        <f>+I392+I394+I396+I398+I400+I402+I404+I406+I408+I410+I412+I414+I416+I418+I420</f>
        <v>14255302.700000001</v>
      </c>
      <c r="J391" s="6">
        <f t="shared" ref="J391:AA391" si="228">+J392+J394+J396+J398+J400+J402+J404+J406+J408+J410+J412+J414+J416+J418+J420</f>
        <v>14020803.800000001</v>
      </c>
      <c r="K391" s="6">
        <f t="shared" si="228"/>
        <v>-234498.90000000049</v>
      </c>
      <c r="L391" s="6">
        <f t="shared" si="228"/>
        <v>14017140.4</v>
      </c>
      <c r="M391" s="6">
        <f t="shared" si="228"/>
        <v>14017140.4</v>
      </c>
      <c r="N391" s="6">
        <f t="shared" si="228"/>
        <v>0</v>
      </c>
      <c r="O391" s="6">
        <f t="shared" si="228"/>
        <v>0</v>
      </c>
      <c r="P391" s="6">
        <f t="shared" si="228"/>
        <v>0</v>
      </c>
      <c r="Q391" s="6">
        <f t="shared" si="228"/>
        <v>0</v>
      </c>
      <c r="R391" s="6">
        <f t="shared" si="228"/>
        <v>0</v>
      </c>
      <c r="S391" s="6">
        <f t="shared" si="228"/>
        <v>0</v>
      </c>
      <c r="T391" s="222">
        <f t="shared" si="228"/>
        <v>14020803.800000001</v>
      </c>
      <c r="U391" s="222">
        <f t="shared" si="228"/>
        <v>-234498.90000000049</v>
      </c>
      <c r="V391" s="621">
        <f>+T391-250000</f>
        <v>13770803.800000001</v>
      </c>
      <c r="W391" s="6">
        <f>+V391-T391</f>
        <v>-250000</v>
      </c>
      <c r="X391" s="241">
        <f t="shared" si="228"/>
        <v>13083220.900000002</v>
      </c>
      <c r="Y391" s="218">
        <f t="shared" si="197"/>
        <v>-937582.89999999851</v>
      </c>
      <c r="Z391" s="222">
        <f t="shared" si="228"/>
        <v>14017140.4</v>
      </c>
      <c r="AA391" s="222">
        <f t="shared" si="228"/>
        <v>14017140.4</v>
      </c>
      <c r="AB391" s="6">
        <f>+AB392+AB394+AB396+AB398+AB400+AB402+AB404+AB406+AB408+AB410+AB412+AB414+AB416+AB418+AB420</f>
        <v>0</v>
      </c>
      <c r="AC391" s="301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</row>
    <row r="392" spans="2:71" s="34" customFormat="1" ht="72" customHeight="1">
      <c r="E392" s="20"/>
      <c r="F392" s="20" t="s">
        <v>100</v>
      </c>
      <c r="G392" s="34" t="s">
        <v>204</v>
      </c>
      <c r="H392" s="29">
        <f>H393</f>
        <v>188961.11</v>
      </c>
      <c r="I392" s="29">
        <f>I393</f>
        <v>193147.9</v>
      </c>
      <c r="J392" s="29">
        <f>J393</f>
        <v>195639</v>
      </c>
      <c r="K392" s="134">
        <f t="shared" si="199"/>
        <v>2491.1000000000058</v>
      </c>
      <c r="L392" s="29">
        <f>L393</f>
        <v>198185.60000000001</v>
      </c>
      <c r="M392" s="29">
        <f>M393</f>
        <v>198185.60000000001</v>
      </c>
      <c r="N392" s="29">
        <f t="shared" ref="N392:AA392" si="229">N393</f>
        <v>0</v>
      </c>
      <c r="O392" s="29">
        <f t="shared" si="229"/>
        <v>0</v>
      </c>
      <c r="P392" s="29">
        <f t="shared" si="229"/>
        <v>0</v>
      </c>
      <c r="Q392" s="29">
        <f t="shared" si="229"/>
        <v>0</v>
      </c>
      <c r="R392" s="29">
        <f t="shared" si="229"/>
        <v>0</v>
      </c>
      <c r="S392" s="29">
        <f t="shared" si="229"/>
        <v>0</v>
      </c>
      <c r="T392" s="29">
        <f t="shared" si="229"/>
        <v>195639</v>
      </c>
      <c r="U392" s="6">
        <f t="shared" ref="U392:U421" si="230">+T392-I392</f>
        <v>2491.1000000000058</v>
      </c>
      <c r="V392" s="630">
        <f>+V393</f>
        <v>195639</v>
      </c>
      <c r="W392" s="152">
        <f>+V392-T392</f>
        <v>0</v>
      </c>
      <c r="X392" s="243">
        <v>187746.5</v>
      </c>
      <c r="Y392" s="218">
        <f t="shared" si="197"/>
        <v>-7892.5</v>
      </c>
      <c r="Z392" s="29">
        <f t="shared" si="229"/>
        <v>198185.60000000001</v>
      </c>
      <c r="AA392" s="29">
        <f t="shared" si="229"/>
        <v>198185.60000000001</v>
      </c>
      <c r="AB392" s="35"/>
      <c r="AC392" s="301">
        <f>+W392/T392</f>
        <v>0</v>
      </c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30"/>
      <c r="BB392" s="30"/>
      <c r="BC392" s="30"/>
      <c r="BD392" s="30"/>
      <c r="BE392" s="30"/>
      <c r="BF392" s="30"/>
      <c r="BG392" s="30"/>
      <c r="BH392" s="30"/>
      <c r="BI392" s="30"/>
      <c r="BJ392" s="30"/>
      <c r="BK392" s="30"/>
      <c r="BL392" s="30"/>
      <c r="BM392" s="30"/>
      <c r="BN392" s="30"/>
      <c r="BO392" s="30"/>
      <c r="BP392" s="30"/>
      <c r="BQ392" s="30"/>
      <c r="BR392" s="30"/>
      <c r="BS392" s="30"/>
    </row>
    <row r="393" spans="2:71" s="102" customFormat="1" ht="27">
      <c r="E393" s="25"/>
      <c r="F393" s="26"/>
      <c r="G393" s="102" t="s">
        <v>107</v>
      </c>
      <c r="H393" s="102">
        <v>188961.11</v>
      </c>
      <c r="I393" s="102">
        <v>193147.9</v>
      </c>
      <c r="J393" s="102">
        <v>195639</v>
      </c>
      <c r="K393" s="134">
        <f t="shared" si="199"/>
        <v>2491.1000000000058</v>
      </c>
      <c r="L393" s="102">
        <v>198185.60000000001</v>
      </c>
      <c r="M393" s="102">
        <v>198185.60000000001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>
        <v>0</v>
      </c>
      <c r="T393" s="102">
        <f>J393+N393+Q393</f>
        <v>195639</v>
      </c>
      <c r="U393" s="6">
        <f t="shared" si="230"/>
        <v>2491.1000000000058</v>
      </c>
      <c r="V393" s="624">
        <f>+T393</f>
        <v>195639</v>
      </c>
      <c r="W393" s="152">
        <f t="shared" ref="W393:W421" si="231">+V393-T393</f>
        <v>0</v>
      </c>
      <c r="X393" s="241"/>
      <c r="Y393" s="218">
        <f t="shared" si="197"/>
        <v>-195639</v>
      </c>
      <c r="Z393" s="102">
        <f>L393+O393+R393</f>
        <v>198185.60000000001</v>
      </c>
      <c r="AA393" s="102">
        <f>M393+P393+S393</f>
        <v>198185.60000000001</v>
      </c>
      <c r="AB393" s="58"/>
      <c r="AC393" s="28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</row>
    <row r="394" spans="2:71" s="34" customFormat="1" ht="33">
      <c r="E394" s="20"/>
      <c r="F394" s="20" t="s">
        <v>69</v>
      </c>
      <c r="G394" s="34" t="s">
        <v>206</v>
      </c>
      <c r="H394" s="29">
        <f>H395</f>
        <v>8283979.4100000001</v>
      </c>
      <c r="I394" s="29">
        <f>I395</f>
        <v>7928805.9000000004</v>
      </c>
      <c r="J394" s="29">
        <f t="shared" ref="J394:AA394" si="232">J395</f>
        <v>7626360.2999999998</v>
      </c>
      <c r="K394" s="134">
        <f t="shared" si="199"/>
        <v>-302445.60000000056</v>
      </c>
      <c r="L394" s="29">
        <f t="shared" si="232"/>
        <v>7626360.2999999998</v>
      </c>
      <c r="M394" s="29">
        <f t="shared" si="232"/>
        <v>7626360.2999999998</v>
      </c>
      <c r="N394" s="29">
        <f t="shared" si="232"/>
        <v>0</v>
      </c>
      <c r="O394" s="29">
        <f t="shared" si="232"/>
        <v>0</v>
      </c>
      <c r="P394" s="29">
        <f t="shared" si="232"/>
        <v>0</v>
      </c>
      <c r="Q394" s="29">
        <f t="shared" si="232"/>
        <v>0</v>
      </c>
      <c r="R394" s="29">
        <f t="shared" si="232"/>
        <v>0</v>
      </c>
      <c r="S394" s="29">
        <f t="shared" si="232"/>
        <v>0</v>
      </c>
      <c r="T394" s="29">
        <f t="shared" si="232"/>
        <v>7626360.2999999998</v>
      </c>
      <c r="U394" s="6">
        <f t="shared" si="230"/>
        <v>-302445.60000000056</v>
      </c>
      <c r="V394" s="630">
        <f>+V395</f>
        <v>7367069.2000000002</v>
      </c>
      <c r="W394" s="152">
        <f>+V394-T394</f>
        <v>-259291.09999999963</v>
      </c>
      <c r="X394" s="243">
        <v>7626360.2999999998</v>
      </c>
      <c r="Y394" s="218">
        <f t="shared" si="197"/>
        <v>0</v>
      </c>
      <c r="Z394" s="29">
        <f t="shared" si="232"/>
        <v>7626360.2999999998</v>
      </c>
      <c r="AA394" s="29">
        <f t="shared" si="232"/>
        <v>7626360.2999999998</v>
      </c>
      <c r="AB394" s="35"/>
      <c r="AC394" s="301">
        <f>+W394/T394</f>
        <v>-3.3999324684410678E-2</v>
      </c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30"/>
      <c r="BB394" s="30"/>
      <c r="BC394" s="30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0"/>
      <c r="BR394" s="30"/>
      <c r="BS394" s="30"/>
    </row>
    <row r="395" spans="2:71" s="102" customFormat="1" ht="27">
      <c r="E395" s="25"/>
      <c r="F395" s="26"/>
      <c r="G395" s="102" t="s">
        <v>107</v>
      </c>
      <c r="H395" s="102">
        <v>8283979.4100000001</v>
      </c>
      <c r="I395" s="102">
        <v>7928805.9000000004</v>
      </c>
      <c r="J395" s="102">
        <v>7626360.2999999998</v>
      </c>
      <c r="K395" s="134">
        <f t="shared" si="199"/>
        <v>-302445.60000000056</v>
      </c>
      <c r="L395" s="102">
        <v>7626360.2999999998</v>
      </c>
      <c r="M395" s="102">
        <v>7626360.2999999998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>
        <f>J395+N395+Q395</f>
        <v>7626360.2999999998</v>
      </c>
      <c r="U395" s="6">
        <f t="shared" si="230"/>
        <v>-302445.60000000056</v>
      </c>
      <c r="V395" s="624">
        <v>7367069.2000000002</v>
      </c>
      <c r="W395" s="152">
        <f t="shared" si="231"/>
        <v>-259291.09999999963</v>
      </c>
      <c r="X395" s="241"/>
      <c r="Y395" s="218">
        <f t="shared" si="197"/>
        <v>-7626360.2999999998</v>
      </c>
      <c r="Z395" s="102">
        <f>L395+O395+R395</f>
        <v>7626360.2999999998</v>
      </c>
      <c r="AA395" s="102">
        <f>M395+P395+S395</f>
        <v>7626360.2999999998</v>
      </c>
      <c r="AB395" s="58"/>
      <c r="AC395" s="28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</row>
    <row r="396" spans="2:71" s="34" customFormat="1" ht="49.5">
      <c r="E396" s="20"/>
      <c r="F396" s="20" t="s">
        <v>74</v>
      </c>
      <c r="G396" s="34" t="s">
        <v>207</v>
      </c>
      <c r="H396" s="29">
        <f>H397</f>
        <v>1049188.27</v>
      </c>
      <c r="I396" s="29">
        <f>I397</f>
        <v>1085902.7</v>
      </c>
      <c r="J396" s="29">
        <f t="shared" ref="J396:AA396" si="233">J397</f>
        <v>1085902.7</v>
      </c>
      <c r="K396" s="134">
        <f t="shared" si="199"/>
        <v>0</v>
      </c>
      <c r="L396" s="29">
        <f t="shared" si="233"/>
        <v>1085902.7</v>
      </c>
      <c r="M396" s="29">
        <f t="shared" si="233"/>
        <v>1085902.7</v>
      </c>
      <c r="N396" s="29">
        <f t="shared" si="233"/>
        <v>0</v>
      </c>
      <c r="O396" s="29">
        <f t="shared" si="233"/>
        <v>0</v>
      </c>
      <c r="P396" s="29">
        <f t="shared" si="233"/>
        <v>0</v>
      </c>
      <c r="Q396" s="29">
        <f t="shared" si="233"/>
        <v>0</v>
      </c>
      <c r="R396" s="29">
        <f t="shared" si="233"/>
        <v>0</v>
      </c>
      <c r="S396" s="29">
        <f t="shared" si="233"/>
        <v>0</v>
      </c>
      <c r="T396" s="29">
        <f t="shared" si="233"/>
        <v>1085902.7</v>
      </c>
      <c r="U396" s="6">
        <f t="shared" si="230"/>
        <v>0</v>
      </c>
      <c r="V396" s="630">
        <f>+V397</f>
        <v>1085902.7</v>
      </c>
      <c r="W396" s="152">
        <f>+V396-T396</f>
        <v>0</v>
      </c>
      <c r="X396" s="243">
        <v>1085902.7</v>
      </c>
      <c r="Y396" s="218">
        <f t="shared" ref="Y396:Y459" si="234">+X396-T396</f>
        <v>0</v>
      </c>
      <c r="Z396" s="29">
        <f t="shared" si="233"/>
        <v>1085902.7</v>
      </c>
      <c r="AA396" s="29">
        <f t="shared" si="233"/>
        <v>1085902.7</v>
      </c>
      <c r="AB396" s="35"/>
      <c r="AC396" s="301">
        <f>+W396/T396</f>
        <v>0</v>
      </c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  <c r="BK396" s="30"/>
      <c r="BL396" s="30"/>
      <c r="BM396" s="30"/>
      <c r="BN396" s="30"/>
      <c r="BO396" s="30"/>
      <c r="BP396" s="30"/>
      <c r="BQ396" s="30"/>
      <c r="BR396" s="30"/>
      <c r="BS396" s="30"/>
    </row>
    <row r="397" spans="2:71" s="102" customFormat="1" ht="27">
      <c r="E397" s="25"/>
      <c r="F397" s="26"/>
      <c r="G397" s="102" t="s">
        <v>107</v>
      </c>
      <c r="H397" s="102">
        <v>1049188.27</v>
      </c>
      <c r="I397" s="102">
        <v>1085902.7</v>
      </c>
      <c r="J397" s="102">
        <v>1085902.7</v>
      </c>
      <c r="K397" s="134">
        <f t="shared" ref="K397:K460" si="235">J397-I397</f>
        <v>0</v>
      </c>
      <c r="L397" s="102">
        <v>1085902.7</v>
      </c>
      <c r="M397" s="102">
        <v>1085902.7</v>
      </c>
      <c r="N397" s="102">
        <v>0</v>
      </c>
      <c r="O397" s="102">
        <v>0</v>
      </c>
      <c r="P397" s="102">
        <v>0</v>
      </c>
      <c r="Q397" s="102">
        <v>0</v>
      </c>
      <c r="R397" s="102">
        <v>0</v>
      </c>
      <c r="S397" s="102">
        <v>0</v>
      </c>
      <c r="T397" s="102">
        <f>J397+N397+Q397</f>
        <v>1085902.7</v>
      </c>
      <c r="U397" s="6">
        <f t="shared" si="230"/>
        <v>0</v>
      </c>
      <c r="V397" s="624">
        <v>1085902.7</v>
      </c>
      <c r="W397" s="152">
        <f t="shared" si="231"/>
        <v>0</v>
      </c>
      <c r="X397" s="241"/>
      <c r="Y397" s="218">
        <f t="shared" si="234"/>
        <v>-1085902.7</v>
      </c>
      <c r="Z397" s="102">
        <f>L397+O397+R397</f>
        <v>1085902.7</v>
      </c>
      <c r="AA397" s="102">
        <f>M397+P397+S397</f>
        <v>1085902.7</v>
      </c>
      <c r="AB397" s="58"/>
      <c r="AC397" s="28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</row>
    <row r="398" spans="2:71" s="34" customFormat="1" ht="56.25" customHeight="1">
      <c r="E398" s="20"/>
      <c r="F398" s="20" t="s">
        <v>75</v>
      </c>
      <c r="G398" s="34" t="s">
        <v>208</v>
      </c>
      <c r="H398" s="29">
        <f>H399</f>
        <v>1403516.44</v>
      </c>
      <c r="I398" s="29">
        <f>I399</f>
        <v>2300329.5</v>
      </c>
      <c r="J398" s="29">
        <f t="shared" ref="J398:AA398" si="236">J399</f>
        <v>2454421.6</v>
      </c>
      <c r="K398" s="134">
        <f t="shared" si="235"/>
        <v>154092.10000000009</v>
      </c>
      <c r="L398" s="29">
        <f t="shared" si="236"/>
        <v>2454421.6</v>
      </c>
      <c r="M398" s="29">
        <f t="shared" si="236"/>
        <v>2454421.6</v>
      </c>
      <c r="N398" s="29">
        <f t="shared" si="236"/>
        <v>0</v>
      </c>
      <c r="O398" s="29">
        <f t="shared" si="236"/>
        <v>0</v>
      </c>
      <c r="P398" s="29">
        <f t="shared" si="236"/>
        <v>0</v>
      </c>
      <c r="Q398" s="29">
        <f t="shared" si="236"/>
        <v>0</v>
      </c>
      <c r="R398" s="29">
        <f t="shared" si="236"/>
        <v>0</v>
      </c>
      <c r="S398" s="29">
        <f t="shared" si="236"/>
        <v>0</v>
      </c>
      <c r="T398" s="29">
        <f t="shared" si="236"/>
        <v>2454421.6</v>
      </c>
      <c r="U398" s="6">
        <f t="shared" si="230"/>
        <v>154092.10000000009</v>
      </c>
      <c r="V398" s="630">
        <f>+V399</f>
        <v>2454421.6</v>
      </c>
      <c r="W398" s="152">
        <f>+V398-T398</f>
        <v>0</v>
      </c>
      <c r="X398" s="243">
        <v>1677035.8</v>
      </c>
      <c r="Y398" s="218">
        <f t="shared" si="234"/>
        <v>-777385.8</v>
      </c>
      <c r="Z398" s="29">
        <f t="shared" si="236"/>
        <v>2454421.6</v>
      </c>
      <c r="AA398" s="29">
        <f t="shared" si="236"/>
        <v>2454421.6</v>
      </c>
      <c r="AB398" s="35"/>
      <c r="AC398" s="301">
        <f>+W398/T398</f>
        <v>0</v>
      </c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0"/>
      <c r="BR398" s="30"/>
      <c r="BS398" s="30"/>
    </row>
    <row r="399" spans="2:71" ht="27">
      <c r="B399" s="123"/>
      <c r="C399" s="123"/>
      <c r="D399" s="123"/>
      <c r="E399" s="31"/>
      <c r="F399" s="32"/>
      <c r="G399" s="102" t="s">
        <v>107</v>
      </c>
      <c r="H399" s="101">
        <v>1403516.44</v>
      </c>
      <c r="I399" s="101">
        <v>2300329.5</v>
      </c>
      <c r="J399" s="101">
        <v>2454421.6</v>
      </c>
      <c r="K399" s="134">
        <f t="shared" si="235"/>
        <v>154092.10000000009</v>
      </c>
      <c r="L399" s="101">
        <v>2454421.6</v>
      </c>
      <c r="M399" s="101">
        <v>2454421.6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>
        <f>J399+N399+Q399</f>
        <v>2454421.6</v>
      </c>
      <c r="U399" s="6">
        <f t="shared" si="230"/>
        <v>154092.10000000009</v>
      </c>
      <c r="V399" s="624">
        <f>+T399</f>
        <v>2454421.6</v>
      </c>
      <c r="W399" s="152">
        <f t="shared" si="231"/>
        <v>0</v>
      </c>
      <c r="X399" s="241"/>
      <c r="Y399" s="218">
        <f t="shared" si="234"/>
        <v>-2454421.6</v>
      </c>
      <c r="Z399" s="101">
        <f>L399+O399+R399</f>
        <v>2454421.6</v>
      </c>
      <c r="AA399" s="101">
        <f>M399+P399+S399</f>
        <v>2454421.6</v>
      </c>
    </row>
    <row r="400" spans="2:71" s="34" customFormat="1" ht="34.5" customHeight="1">
      <c r="E400" s="20"/>
      <c r="F400" s="20" t="s">
        <v>77</v>
      </c>
      <c r="G400" s="34" t="s">
        <v>209</v>
      </c>
      <c r="H400" s="29">
        <f>H401</f>
        <v>125000</v>
      </c>
      <c r="I400" s="29">
        <f>I401</f>
        <v>135960</v>
      </c>
      <c r="J400" s="29">
        <f t="shared" ref="J400:AA400" si="237">J401</f>
        <v>135960</v>
      </c>
      <c r="K400" s="134">
        <f t="shared" si="235"/>
        <v>0</v>
      </c>
      <c r="L400" s="29">
        <f t="shared" si="237"/>
        <v>135960</v>
      </c>
      <c r="M400" s="29">
        <f t="shared" si="237"/>
        <v>135960</v>
      </c>
      <c r="N400" s="29">
        <f t="shared" si="237"/>
        <v>0</v>
      </c>
      <c r="O400" s="29">
        <f t="shared" si="237"/>
        <v>0</v>
      </c>
      <c r="P400" s="29">
        <f t="shared" si="237"/>
        <v>0</v>
      </c>
      <c r="Q400" s="29">
        <f t="shared" si="237"/>
        <v>0</v>
      </c>
      <c r="R400" s="29">
        <f t="shared" si="237"/>
        <v>0</v>
      </c>
      <c r="S400" s="29">
        <f t="shared" si="237"/>
        <v>0</v>
      </c>
      <c r="T400" s="29">
        <f t="shared" si="237"/>
        <v>135960</v>
      </c>
      <c r="U400" s="6">
        <f t="shared" si="230"/>
        <v>0</v>
      </c>
      <c r="V400" s="630">
        <f>+V401</f>
        <v>135960</v>
      </c>
      <c r="W400" s="152">
        <f>+V400-T400</f>
        <v>0</v>
      </c>
      <c r="X400" s="243">
        <v>135960</v>
      </c>
      <c r="Y400" s="218">
        <f t="shared" si="234"/>
        <v>0</v>
      </c>
      <c r="Z400" s="29">
        <f t="shared" si="237"/>
        <v>135960</v>
      </c>
      <c r="AA400" s="29">
        <f t="shared" si="237"/>
        <v>135960</v>
      </c>
      <c r="AB400" s="35"/>
      <c r="AC400" s="301">
        <f>+W400/T400</f>
        <v>0</v>
      </c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</row>
    <row r="401" spans="2:71" s="102" customFormat="1" ht="27">
      <c r="E401" s="25"/>
      <c r="F401" s="26"/>
      <c r="G401" s="102" t="s">
        <v>107</v>
      </c>
      <c r="H401" s="102">
        <v>125000</v>
      </c>
      <c r="I401" s="102">
        <v>135960</v>
      </c>
      <c r="J401" s="102">
        <v>135960</v>
      </c>
      <c r="K401" s="134">
        <f t="shared" si="235"/>
        <v>0</v>
      </c>
      <c r="L401" s="102">
        <v>135960</v>
      </c>
      <c r="M401" s="102">
        <v>135960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>
        <v>0</v>
      </c>
      <c r="T401" s="102">
        <f>J401+N401+Q401</f>
        <v>135960</v>
      </c>
      <c r="U401" s="6">
        <f t="shared" si="230"/>
        <v>0</v>
      </c>
      <c r="V401" s="624">
        <f>+T401</f>
        <v>135960</v>
      </c>
      <c r="W401" s="152">
        <f t="shared" si="231"/>
        <v>0</v>
      </c>
      <c r="X401" s="241"/>
      <c r="Y401" s="218">
        <f t="shared" si="234"/>
        <v>-135960</v>
      </c>
      <c r="Z401" s="102">
        <f>L401+O401+R401</f>
        <v>135960</v>
      </c>
      <c r="AA401" s="102">
        <f>M401+P401+S401</f>
        <v>135960</v>
      </c>
      <c r="AB401" s="58"/>
      <c r="AC401" s="28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</row>
    <row r="402" spans="2:71" s="34" customFormat="1" ht="33">
      <c r="E402" s="20"/>
      <c r="F402" s="20" t="s">
        <v>78</v>
      </c>
      <c r="G402" s="34" t="s">
        <v>210</v>
      </c>
      <c r="H402" s="29">
        <f>H403</f>
        <v>74286.92</v>
      </c>
      <c r="I402" s="29">
        <f>I403</f>
        <v>95433.9</v>
      </c>
      <c r="J402" s="29">
        <f t="shared" ref="J402:AA402" si="238">J403</f>
        <v>95433.9</v>
      </c>
      <c r="K402" s="134">
        <f t="shared" si="235"/>
        <v>0</v>
      </c>
      <c r="L402" s="29">
        <f t="shared" si="238"/>
        <v>95433.9</v>
      </c>
      <c r="M402" s="29">
        <f t="shared" si="238"/>
        <v>95433.9</v>
      </c>
      <c r="N402" s="29">
        <f t="shared" si="238"/>
        <v>0</v>
      </c>
      <c r="O402" s="29">
        <f t="shared" si="238"/>
        <v>0</v>
      </c>
      <c r="P402" s="29">
        <f t="shared" si="238"/>
        <v>0</v>
      </c>
      <c r="Q402" s="29">
        <f t="shared" si="238"/>
        <v>0</v>
      </c>
      <c r="R402" s="29">
        <f t="shared" si="238"/>
        <v>0</v>
      </c>
      <c r="S402" s="29">
        <f t="shared" si="238"/>
        <v>0</v>
      </c>
      <c r="T402" s="29">
        <f t="shared" si="238"/>
        <v>95433.9</v>
      </c>
      <c r="U402" s="6">
        <f t="shared" si="230"/>
        <v>0</v>
      </c>
      <c r="V402" s="630">
        <f>+V403</f>
        <v>95433.9</v>
      </c>
      <c r="W402" s="152">
        <f>+V402-T402</f>
        <v>0</v>
      </c>
      <c r="X402" s="243">
        <v>95433.9</v>
      </c>
      <c r="Y402" s="218">
        <f t="shared" si="234"/>
        <v>0</v>
      </c>
      <c r="Z402" s="29">
        <f t="shared" si="238"/>
        <v>95433.9</v>
      </c>
      <c r="AA402" s="29">
        <f t="shared" si="238"/>
        <v>95433.9</v>
      </c>
      <c r="AB402" s="35"/>
      <c r="AC402" s="301">
        <f>+W402/T402</f>
        <v>0</v>
      </c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0"/>
      <c r="BR402" s="30"/>
      <c r="BS402" s="30"/>
    </row>
    <row r="403" spans="2:71" s="102" customFormat="1" ht="27">
      <c r="E403" s="25"/>
      <c r="F403" s="26"/>
      <c r="G403" s="102" t="s">
        <v>107</v>
      </c>
      <c r="H403" s="102">
        <v>74286.92</v>
      </c>
      <c r="I403" s="102">
        <v>95433.9</v>
      </c>
      <c r="J403" s="102">
        <v>95433.9</v>
      </c>
      <c r="K403" s="134">
        <f t="shared" si="235"/>
        <v>0</v>
      </c>
      <c r="L403" s="102">
        <v>95433.9</v>
      </c>
      <c r="M403" s="102">
        <v>95433.9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>
        <v>0</v>
      </c>
      <c r="T403" s="102">
        <f>J403+N403+Q403</f>
        <v>95433.9</v>
      </c>
      <c r="U403" s="6">
        <f t="shared" si="230"/>
        <v>0</v>
      </c>
      <c r="V403" s="624">
        <f>+T403</f>
        <v>95433.9</v>
      </c>
      <c r="W403" s="152">
        <f t="shared" si="231"/>
        <v>0</v>
      </c>
      <c r="X403" s="241"/>
      <c r="Y403" s="218">
        <f t="shared" si="234"/>
        <v>-95433.9</v>
      </c>
      <c r="Z403" s="102">
        <f>L403+O403+R403</f>
        <v>95433.9</v>
      </c>
      <c r="AA403" s="102">
        <f>M403+P403+S403</f>
        <v>95433.9</v>
      </c>
      <c r="AB403" s="58"/>
      <c r="AC403" s="28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</row>
    <row r="404" spans="2:71" s="34" customFormat="1" ht="34.5" customHeight="1">
      <c r="E404" s="20"/>
      <c r="F404" s="20" t="s">
        <v>150</v>
      </c>
      <c r="G404" s="34" t="s">
        <v>211</v>
      </c>
      <c r="H404" s="29">
        <f>H405</f>
        <v>846679.6</v>
      </c>
      <c r="I404" s="29">
        <f>I405</f>
        <v>710835.3</v>
      </c>
      <c r="J404" s="29">
        <f t="shared" ref="J404:AA404" si="239">J405</f>
        <v>710835.3</v>
      </c>
      <c r="K404" s="134">
        <f t="shared" si="235"/>
        <v>0</v>
      </c>
      <c r="L404" s="29">
        <f t="shared" si="239"/>
        <v>710835.3</v>
      </c>
      <c r="M404" s="29">
        <f t="shared" si="239"/>
        <v>710835.3</v>
      </c>
      <c r="N404" s="29">
        <f t="shared" si="239"/>
        <v>0</v>
      </c>
      <c r="O404" s="29">
        <f t="shared" si="239"/>
        <v>0</v>
      </c>
      <c r="P404" s="29">
        <f t="shared" si="239"/>
        <v>0</v>
      </c>
      <c r="Q404" s="29">
        <f t="shared" si="239"/>
        <v>0</v>
      </c>
      <c r="R404" s="29">
        <f t="shared" si="239"/>
        <v>0</v>
      </c>
      <c r="S404" s="29">
        <f t="shared" si="239"/>
        <v>0</v>
      </c>
      <c r="T404" s="29">
        <f t="shared" si="239"/>
        <v>710835.3</v>
      </c>
      <c r="U404" s="6">
        <f t="shared" si="230"/>
        <v>0</v>
      </c>
      <c r="V404" s="630">
        <f>+V405</f>
        <v>710835.3</v>
      </c>
      <c r="W404" s="152">
        <f>+V404-T404</f>
        <v>0</v>
      </c>
      <c r="X404" s="243">
        <v>710835.3</v>
      </c>
      <c r="Y404" s="218">
        <f t="shared" si="234"/>
        <v>0</v>
      </c>
      <c r="Z404" s="29">
        <f t="shared" si="239"/>
        <v>710835.3</v>
      </c>
      <c r="AA404" s="29">
        <f t="shared" si="239"/>
        <v>710835.3</v>
      </c>
      <c r="AB404" s="35"/>
      <c r="AC404" s="301">
        <f>+W404/T404</f>
        <v>0</v>
      </c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  <c r="BO404" s="30"/>
      <c r="BP404" s="30"/>
      <c r="BQ404" s="30"/>
      <c r="BR404" s="30"/>
      <c r="BS404" s="30"/>
    </row>
    <row r="405" spans="2:71" s="102" customFormat="1" ht="27">
      <c r="E405" s="25"/>
      <c r="F405" s="26"/>
      <c r="G405" s="102" t="s">
        <v>107</v>
      </c>
      <c r="H405" s="102">
        <v>846679.6</v>
      </c>
      <c r="I405" s="102">
        <v>710835.3</v>
      </c>
      <c r="J405" s="102">
        <v>710835.3</v>
      </c>
      <c r="K405" s="134">
        <f t="shared" si="235"/>
        <v>0</v>
      </c>
      <c r="L405" s="102">
        <v>710835.3</v>
      </c>
      <c r="M405" s="102">
        <v>710835.3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f>J405+N405+Q405</f>
        <v>710835.3</v>
      </c>
      <c r="U405" s="6">
        <f t="shared" si="230"/>
        <v>0</v>
      </c>
      <c r="V405" s="624">
        <f>+T405</f>
        <v>710835.3</v>
      </c>
      <c r="W405" s="152">
        <f t="shared" si="231"/>
        <v>0</v>
      </c>
      <c r="X405" s="241"/>
      <c r="Y405" s="218">
        <f t="shared" si="234"/>
        <v>-710835.3</v>
      </c>
      <c r="Z405" s="102">
        <f>L405+O405+R405</f>
        <v>710835.3</v>
      </c>
      <c r="AA405" s="102">
        <f>M405+P405+S405</f>
        <v>710835.3</v>
      </c>
      <c r="AB405" s="58"/>
      <c r="AC405" s="28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</row>
    <row r="406" spans="2:71" s="34" customFormat="1" ht="33">
      <c r="E406" s="20"/>
      <c r="F406" s="20" t="s">
        <v>152</v>
      </c>
      <c r="G406" s="34" t="s">
        <v>212</v>
      </c>
      <c r="H406" s="29">
        <f>H407</f>
        <v>324473.5</v>
      </c>
      <c r="I406" s="29">
        <f>I407</f>
        <v>277505</v>
      </c>
      <c r="J406" s="29">
        <f t="shared" ref="J406:AA406" si="240">J407</f>
        <v>225858.5</v>
      </c>
      <c r="K406" s="134">
        <f t="shared" si="235"/>
        <v>-51646.5</v>
      </c>
      <c r="L406" s="29">
        <f t="shared" si="240"/>
        <v>225858.5</v>
      </c>
      <c r="M406" s="29">
        <f t="shared" si="240"/>
        <v>225858.5</v>
      </c>
      <c r="N406" s="29">
        <f t="shared" si="240"/>
        <v>0</v>
      </c>
      <c r="O406" s="29">
        <f t="shared" si="240"/>
        <v>0</v>
      </c>
      <c r="P406" s="29">
        <f t="shared" si="240"/>
        <v>0</v>
      </c>
      <c r="Q406" s="29">
        <f t="shared" si="240"/>
        <v>0</v>
      </c>
      <c r="R406" s="29">
        <f t="shared" si="240"/>
        <v>0</v>
      </c>
      <c r="S406" s="29">
        <f t="shared" si="240"/>
        <v>0</v>
      </c>
      <c r="T406" s="29">
        <f t="shared" si="240"/>
        <v>225858.5</v>
      </c>
      <c r="U406" s="6">
        <f t="shared" si="230"/>
        <v>-51646.5</v>
      </c>
      <c r="V406" s="630">
        <f>+V407</f>
        <v>225858.5</v>
      </c>
      <c r="W406" s="152">
        <f>+V406-T406</f>
        <v>0</v>
      </c>
      <c r="X406" s="243">
        <v>225858.5</v>
      </c>
      <c r="Y406" s="218">
        <f t="shared" si="234"/>
        <v>0</v>
      </c>
      <c r="Z406" s="29">
        <f t="shared" si="240"/>
        <v>225858.5</v>
      </c>
      <c r="AA406" s="29">
        <f t="shared" si="240"/>
        <v>225858.5</v>
      </c>
      <c r="AB406" s="35"/>
      <c r="AC406" s="301">
        <f>+W406/T406</f>
        <v>0</v>
      </c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0"/>
      <c r="BR406" s="30"/>
      <c r="BS406" s="30"/>
    </row>
    <row r="407" spans="2:71" s="102" customFormat="1" ht="27">
      <c r="E407" s="25"/>
      <c r="F407" s="26"/>
      <c r="G407" s="102" t="s">
        <v>107</v>
      </c>
      <c r="H407" s="102">
        <v>324473.5</v>
      </c>
      <c r="I407" s="102">
        <v>277505</v>
      </c>
      <c r="J407" s="102">
        <v>225858.5</v>
      </c>
      <c r="K407" s="134">
        <f t="shared" si="235"/>
        <v>-51646.5</v>
      </c>
      <c r="L407" s="102">
        <v>225858.5</v>
      </c>
      <c r="M407" s="102">
        <v>225858.5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>
        <f>J407+N407+Q407</f>
        <v>225858.5</v>
      </c>
      <c r="U407" s="6">
        <f t="shared" si="230"/>
        <v>-51646.5</v>
      </c>
      <c r="V407" s="624">
        <f>+T407</f>
        <v>225858.5</v>
      </c>
      <c r="W407" s="152">
        <f t="shared" si="231"/>
        <v>0</v>
      </c>
      <c r="X407" s="241"/>
      <c r="Y407" s="218">
        <f t="shared" si="234"/>
        <v>-225858.5</v>
      </c>
      <c r="Z407" s="102">
        <f>L407+O407+R407</f>
        <v>225858.5</v>
      </c>
      <c r="AA407" s="102">
        <f>M407+P407+S407</f>
        <v>225858.5</v>
      </c>
      <c r="AB407" s="58"/>
      <c r="AC407" s="28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</row>
    <row r="408" spans="2:71" s="34" customFormat="1" ht="33">
      <c r="E408" s="20"/>
      <c r="F408" s="20" t="s">
        <v>79</v>
      </c>
      <c r="G408" s="34" t="s">
        <v>213</v>
      </c>
      <c r="H408" s="29">
        <f>H409</f>
        <v>54000</v>
      </c>
      <c r="I408" s="29">
        <f>I409</f>
        <v>45000</v>
      </c>
      <c r="J408" s="29">
        <f t="shared" ref="J408:AA408" si="241">J409</f>
        <v>45000</v>
      </c>
      <c r="K408" s="134">
        <f t="shared" si="235"/>
        <v>0</v>
      </c>
      <c r="L408" s="29">
        <f t="shared" si="241"/>
        <v>45000</v>
      </c>
      <c r="M408" s="29">
        <f t="shared" si="241"/>
        <v>45000</v>
      </c>
      <c r="N408" s="29">
        <f t="shared" si="241"/>
        <v>0</v>
      </c>
      <c r="O408" s="29">
        <f t="shared" si="241"/>
        <v>0</v>
      </c>
      <c r="P408" s="29">
        <f t="shared" si="241"/>
        <v>0</v>
      </c>
      <c r="Q408" s="29">
        <f t="shared" si="241"/>
        <v>0</v>
      </c>
      <c r="R408" s="29">
        <f t="shared" si="241"/>
        <v>0</v>
      </c>
      <c r="S408" s="29">
        <f t="shared" si="241"/>
        <v>0</v>
      </c>
      <c r="T408" s="29">
        <f t="shared" si="241"/>
        <v>45000</v>
      </c>
      <c r="U408" s="6">
        <f t="shared" si="230"/>
        <v>0</v>
      </c>
      <c r="V408" s="630">
        <f>+V409</f>
        <v>45000</v>
      </c>
      <c r="W408" s="152">
        <f>+V408-T408</f>
        <v>0</v>
      </c>
      <c r="X408" s="243">
        <v>45000</v>
      </c>
      <c r="Y408" s="218">
        <f t="shared" si="234"/>
        <v>0</v>
      </c>
      <c r="Z408" s="29">
        <f t="shared" si="241"/>
        <v>45000</v>
      </c>
      <c r="AA408" s="29">
        <f t="shared" si="241"/>
        <v>45000</v>
      </c>
      <c r="AB408" s="35"/>
      <c r="AC408" s="301">
        <f>+W408/T408</f>
        <v>0</v>
      </c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  <c r="BO408" s="30"/>
      <c r="BP408" s="30"/>
      <c r="BQ408" s="30"/>
      <c r="BR408" s="30"/>
      <c r="BS408" s="30"/>
    </row>
    <row r="409" spans="2:71" s="102" customFormat="1" ht="17.25">
      <c r="E409" s="25"/>
      <c r="F409" s="26"/>
      <c r="G409" s="102" t="s">
        <v>214</v>
      </c>
      <c r="H409" s="102">
        <v>54000</v>
      </c>
      <c r="I409" s="102">
        <v>45000</v>
      </c>
      <c r="J409" s="102">
        <v>45000</v>
      </c>
      <c r="K409" s="134">
        <f t="shared" si="235"/>
        <v>0</v>
      </c>
      <c r="L409" s="102">
        <v>45000</v>
      </c>
      <c r="M409" s="102">
        <v>45000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>
        <f>J409+N409+Q409</f>
        <v>45000</v>
      </c>
      <c r="U409" s="6">
        <f t="shared" si="230"/>
        <v>0</v>
      </c>
      <c r="V409" s="624">
        <f>+T409</f>
        <v>45000</v>
      </c>
      <c r="W409" s="152">
        <f t="shared" si="231"/>
        <v>0</v>
      </c>
      <c r="X409" s="241"/>
      <c r="Y409" s="218">
        <f t="shared" si="234"/>
        <v>-45000</v>
      </c>
      <c r="Z409" s="102">
        <f>L409+O409+R409</f>
        <v>45000</v>
      </c>
      <c r="AA409" s="102">
        <f>M409+P409+S409</f>
        <v>45000</v>
      </c>
      <c r="AB409" s="58"/>
      <c r="AC409" s="28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</row>
    <row r="410" spans="2:71" s="34" customFormat="1" ht="33">
      <c r="E410" s="20"/>
      <c r="F410" s="20" t="s">
        <v>157</v>
      </c>
      <c r="G410" s="34" t="s">
        <v>215</v>
      </c>
      <c r="H410" s="29">
        <f>H411</f>
        <v>122589.6</v>
      </c>
      <c r="I410" s="29">
        <f>I411</f>
        <v>149826.29999999999</v>
      </c>
      <c r="J410" s="29">
        <f t="shared" ref="J410:AA410" si="242">J411</f>
        <v>149826.29999999999</v>
      </c>
      <c r="K410" s="134">
        <f t="shared" si="235"/>
        <v>0</v>
      </c>
      <c r="L410" s="29">
        <f t="shared" si="242"/>
        <v>149826.29999999999</v>
      </c>
      <c r="M410" s="29">
        <f t="shared" si="242"/>
        <v>149826.29999999999</v>
      </c>
      <c r="N410" s="29">
        <f t="shared" si="242"/>
        <v>0</v>
      </c>
      <c r="O410" s="29">
        <f t="shared" si="242"/>
        <v>0</v>
      </c>
      <c r="P410" s="29">
        <f t="shared" si="242"/>
        <v>0</v>
      </c>
      <c r="Q410" s="29">
        <f t="shared" si="242"/>
        <v>0</v>
      </c>
      <c r="R410" s="29">
        <f t="shared" si="242"/>
        <v>0</v>
      </c>
      <c r="S410" s="29">
        <f t="shared" si="242"/>
        <v>0</v>
      </c>
      <c r="T410" s="29">
        <f t="shared" si="242"/>
        <v>149826.29999999999</v>
      </c>
      <c r="U410" s="6">
        <f t="shared" si="230"/>
        <v>0</v>
      </c>
      <c r="V410" s="630">
        <f>+V411</f>
        <v>149826.29999999999</v>
      </c>
      <c r="W410" s="152">
        <f>+V410-T410</f>
        <v>0</v>
      </c>
      <c r="X410" s="243">
        <v>149129.29999999999</v>
      </c>
      <c r="Y410" s="218">
        <f t="shared" si="234"/>
        <v>-697</v>
      </c>
      <c r="Z410" s="29">
        <f t="shared" si="242"/>
        <v>149826.29999999999</v>
      </c>
      <c r="AA410" s="29">
        <f t="shared" si="242"/>
        <v>149826.29999999999</v>
      </c>
      <c r="AB410" s="35"/>
      <c r="AC410" s="301">
        <f>+W410/T410</f>
        <v>0</v>
      </c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</row>
    <row r="411" spans="2:71" s="102" customFormat="1" ht="27">
      <c r="E411" s="25"/>
      <c r="F411" s="26"/>
      <c r="G411" s="102" t="s">
        <v>107</v>
      </c>
      <c r="H411" s="102">
        <v>122589.6</v>
      </c>
      <c r="I411" s="102">
        <v>149826.29999999999</v>
      </c>
      <c r="J411" s="102">
        <v>149826.29999999999</v>
      </c>
      <c r="K411" s="134">
        <f t="shared" si="235"/>
        <v>0</v>
      </c>
      <c r="L411" s="102">
        <v>149826.29999999999</v>
      </c>
      <c r="M411" s="102">
        <v>149826.29999999999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>
        <f>J411+N411+Q411</f>
        <v>149826.29999999999</v>
      </c>
      <c r="U411" s="6">
        <f t="shared" si="230"/>
        <v>0</v>
      </c>
      <c r="V411" s="624">
        <f>+T411</f>
        <v>149826.29999999999</v>
      </c>
      <c r="W411" s="152">
        <f t="shared" si="231"/>
        <v>0</v>
      </c>
      <c r="X411" s="241"/>
      <c r="Y411" s="218">
        <f t="shared" si="234"/>
        <v>-149826.29999999999</v>
      </c>
      <c r="Z411" s="102">
        <f>L411+O411+R411</f>
        <v>149826.29999999999</v>
      </c>
      <c r="AA411" s="102">
        <f>M411+P411+S411</f>
        <v>149826.29999999999</v>
      </c>
      <c r="AB411" s="58"/>
      <c r="AC411" s="28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</row>
    <row r="412" spans="2:71" s="34" customFormat="1" ht="33">
      <c r="E412" s="20"/>
      <c r="F412" s="20" t="s">
        <v>160</v>
      </c>
      <c r="G412" s="34" t="s">
        <v>216</v>
      </c>
      <c r="H412" s="29">
        <f>H413</f>
        <v>151955.79999999999</v>
      </c>
      <c r="I412" s="29">
        <f>I413</f>
        <v>165156.20000000001</v>
      </c>
      <c r="J412" s="29">
        <f t="shared" ref="J412:AA412" si="243">J413</f>
        <v>165156.20000000001</v>
      </c>
      <c r="K412" s="134">
        <f t="shared" si="235"/>
        <v>0</v>
      </c>
      <c r="L412" s="29">
        <f t="shared" si="243"/>
        <v>165156.20000000001</v>
      </c>
      <c r="M412" s="29">
        <f t="shared" si="243"/>
        <v>165156.20000000001</v>
      </c>
      <c r="N412" s="29">
        <f t="shared" si="243"/>
        <v>0</v>
      </c>
      <c r="O412" s="29">
        <f t="shared" si="243"/>
        <v>0</v>
      </c>
      <c r="P412" s="29">
        <f t="shared" si="243"/>
        <v>0</v>
      </c>
      <c r="Q412" s="29">
        <f t="shared" si="243"/>
        <v>0</v>
      </c>
      <c r="R412" s="29">
        <f t="shared" si="243"/>
        <v>0</v>
      </c>
      <c r="S412" s="29">
        <f t="shared" si="243"/>
        <v>0</v>
      </c>
      <c r="T412" s="29">
        <f t="shared" si="243"/>
        <v>165156.20000000001</v>
      </c>
      <c r="U412" s="6">
        <f t="shared" si="230"/>
        <v>0</v>
      </c>
      <c r="V412" s="630">
        <f>+V413</f>
        <v>165156.20000000001</v>
      </c>
      <c r="W412" s="152">
        <f>+V412-T412</f>
        <v>0</v>
      </c>
      <c r="X412" s="243">
        <v>162758.6</v>
      </c>
      <c r="Y412" s="218">
        <f t="shared" si="234"/>
        <v>-2397.6000000000058</v>
      </c>
      <c r="Z412" s="29">
        <f t="shared" si="243"/>
        <v>165156.20000000001</v>
      </c>
      <c r="AA412" s="29">
        <f t="shared" si="243"/>
        <v>165156.20000000001</v>
      </c>
      <c r="AB412" s="35"/>
      <c r="AC412" s="301">
        <f>+W412/T412</f>
        <v>0</v>
      </c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  <c r="BO412" s="30"/>
      <c r="BP412" s="30"/>
      <c r="BQ412" s="30"/>
      <c r="BR412" s="30"/>
      <c r="BS412" s="30"/>
    </row>
    <row r="413" spans="2:71" ht="17.25">
      <c r="B413" s="123"/>
      <c r="C413" s="123"/>
      <c r="D413" s="123"/>
      <c r="E413" s="21"/>
      <c r="F413" s="33"/>
      <c r="G413" s="23" t="s">
        <v>214</v>
      </c>
      <c r="H413" s="101">
        <v>151955.79999999999</v>
      </c>
      <c r="I413" s="101">
        <v>165156.20000000001</v>
      </c>
      <c r="J413" s="101">
        <v>165156.20000000001</v>
      </c>
      <c r="K413" s="134">
        <f t="shared" si="235"/>
        <v>0</v>
      </c>
      <c r="L413" s="101">
        <v>165156.20000000001</v>
      </c>
      <c r="M413" s="101">
        <v>165156.20000000001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>
        <f>J413+N413+Q413</f>
        <v>165156.20000000001</v>
      </c>
      <c r="U413" s="6">
        <f t="shared" si="230"/>
        <v>0</v>
      </c>
      <c r="V413" s="624">
        <f>+T413</f>
        <v>165156.20000000001</v>
      </c>
      <c r="W413" s="152">
        <f t="shared" si="231"/>
        <v>0</v>
      </c>
      <c r="X413" s="241"/>
      <c r="Y413" s="218">
        <f t="shared" si="234"/>
        <v>-165156.20000000001</v>
      </c>
      <c r="Z413" s="101">
        <f>L413+O413+R413</f>
        <v>165156.20000000001</v>
      </c>
      <c r="AA413" s="101">
        <f>M413+P413+S413</f>
        <v>165156.20000000001</v>
      </c>
    </row>
    <row r="414" spans="2:71" s="34" customFormat="1" ht="43.5" customHeight="1">
      <c r="E414" s="20"/>
      <c r="F414" s="20" t="s">
        <v>81</v>
      </c>
      <c r="G414" s="34" t="s">
        <v>217</v>
      </c>
      <c r="H414" s="29">
        <f>H415</f>
        <v>791479.01</v>
      </c>
      <c r="I414" s="29">
        <f>I415</f>
        <v>842000</v>
      </c>
      <c r="J414" s="29">
        <f t="shared" ref="J414:AA414" si="244">J415</f>
        <v>842000</v>
      </c>
      <c r="K414" s="134">
        <f t="shared" si="235"/>
        <v>0</v>
      </c>
      <c r="L414" s="29">
        <f t="shared" si="244"/>
        <v>842000</v>
      </c>
      <c r="M414" s="29">
        <f t="shared" si="244"/>
        <v>842000</v>
      </c>
      <c r="N414" s="29">
        <f t="shared" si="244"/>
        <v>0</v>
      </c>
      <c r="O414" s="29">
        <f t="shared" si="244"/>
        <v>0</v>
      </c>
      <c r="P414" s="29">
        <f t="shared" si="244"/>
        <v>0</v>
      </c>
      <c r="Q414" s="29">
        <f t="shared" si="244"/>
        <v>0</v>
      </c>
      <c r="R414" s="29">
        <f t="shared" si="244"/>
        <v>0</v>
      </c>
      <c r="S414" s="29">
        <f t="shared" si="244"/>
        <v>0</v>
      </c>
      <c r="T414" s="29">
        <f t="shared" si="244"/>
        <v>842000</v>
      </c>
      <c r="U414" s="6">
        <f t="shared" si="230"/>
        <v>0</v>
      </c>
      <c r="V414" s="630">
        <f>+V415</f>
        <v>842000</v>
      </c>
      <c r="W414" s="152">
        <f>+V414-T414</f>
        <v>0</v>
      </c>
      <c r="X414" s="243">
        <v>842000</v>
      </c>
      <c r="Y414" s="218">
        <f t="shared" si="234"/>
        <v>0</v>
      </c>
      <c r="Z414" s="29">
        <f t="shared" si="244"/>
        <v>842000</v>
      </c>
      <c r="AA414" s="29">
        <f t="shared" si="244"/>
        <v>842000</v>
      </c>
      <c r="AB414" s="35"/>
      <c r="AC414" s="301">
        <f>+W414/T414</f>
        <v>0</v>
      </c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0"/>
      <c r="BR414" s="30"/>
      <c r="BS414" s="30"/>
    </row>
    <row r="415" spans="2:71" ht="40.5" customHeight="1">
      <c r="B415" s="123"/>
      <c r="C415" s="123"/>
      <c r="D415" s="123"/>
      <c r="E415" s="21"/>
      <c r="F415" s="33"/>
      <c r="G415" s="23" t="s">
        <v>107</v>
      </c>
      <c r="H415" s="101">
        <v>791479.01</v>
      </c>
      <c r="I415" s="101">
        <v>842000</v>
      </c>
      <c r="J415" s="101">
        <v>842000</v>
      </c>
      <c r="K415" s="134">
        <f t="shared" si="235"/>
        <v>0</v>
      </c>
      <c r="L415" s="101">
        <v>842000</v>
      </c>
      <c r="M415" s="101">
        <v>842000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>
        <f>J415+N415+Q415</f>
        <v>842000</v>
      </c>
      <c r="U415" s="6">
        <f t="shared" si="230"/>
        <v>0</v>
      </c>
      <c r="V415" s="624">
        <f>+T415</f>
        <v>842000</v>
      </c>
      <c r="W415" s="152">
        <f t="shared" si="231"/>
        <v>0</v>
      </c>
      <c r="X415" s="241"/>
      <c r="Y415" s="218">
        <f t="shared" si="234"/>
        <v>-842000</v>
      </c>
      <c r="Z415" s="101">
        <f>L415+O415+R415</f>
        <v>842000</v>
      </c>
      <c r="AA415" s="101">
        <f>M415+P415+S415</f>
        <v>842000</v>
      </c>
    </row>
    <row r="416" spans="2:71" s="34" customFormat="1" ht="42.75" customHeight="1">
      <c r="E416" s="20"/>
      <c r="F416" s="20" t="s">
        <v>82</v>
      </c>
      <c r="G416" s="34" t="s">
        <v>218</v>
      </c>
      <c r="H416" s="29">
        <f>H417</f>
        <v>152000</v>
      </c>
      <c r="I416" s="29">
        <f>I417</f>
        <v>182400</v>
      </c>
      <c r="J416" s="29">
        <f t="shared" ref="J416:AA416" si="245">J417</f>
        <v>139200</v>
      </c>
      <c r="K416" s="134">
        <f t="shared" si="235"/>
        <v>-43200</v>
      </c>
      <c r="L416" s="29">
        <f t="shared" si="245"/>
        <v>139200</v>
      </c>
      <c r="M416" s="29">
        <f t="shared" si="245"/>
        <v>139200</v>
      </c>
      <c r="N416" s="29">
        <f t="shared" si="245"/>
        <v>0</v>
      </c>
      <c r="O416" s="29">
        <f t="shared" si="245"/>
        <v>0</v>
      </c>
      <c r="P416" s="29">
        <f t="shared" si="245"/>
        <v>0</v>
      </c>
      <c r="Q416" s="29">
        <f t="shared" si="245"/>
        <v>0</v>
      </c>
      <c r="R416" s="29">
        <f t="shared" si="245"/>
        <v>0</v>
      </c>
      <c r="S416" s="29">
        <f t="shared" si="245"/>
        <v>0</v>
      </c>
      <c r="T416" s="29">
        <f t="shared" si="245"/>
        <v>139200</v>
      </c>
      <c r="U416" s="6">
        <f t="shared" si="230"/>
        <v>-43200</v>
      </c>
      <c r="V416" s="630">
        <f>+V417</f>
        <v>139200</v>
      </c>
      <c r="W416" s="152">
        <f>+V416-T416</f>
        <v>0</v>
      </c>
      <c r="X416" s="243">
        <v>139200</v>
      </c>
      <c r="Y416" s="218">
        <f t="shared" si="234"/>
        <v>0</v>
      </c>
      <c r="Z416" s="29">
        <f t="shared" si="245"/>
        <v>139200</v>
      </c>
      <c r="AA416" s="29">
        <f t="shared" si="245"/>
        <v>139200</v>
      </c>
      <c r="AB416" s="35"/>
      <c r="AC416" s="301">
        <f>+W416/T416</f>
        <v>0</v>
      </c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  <c r="BO416" s="30"/>
      <c r="BP416" s="30"/>
      <c r="BQ416" s="30"/>
      <c r="BR416" s="30"/>
      <c r="BS416" s="30"/>
    </row>
    <row r="417" spans="2:71" ht="39" customHeight="1">
      <c r="B417" s="123"/>
      <c r="C417" s="123"/>
      <c r="D417" s="123"/>
      <c r="E417" s="21"/>
      <c r="F417" s="33"/>
      <c r="G417" s="23" t="s">
        <v>107</v>
      </c>
      <c r="H417" s="101">
        <v>152000</v>
      </c>
      <c r="I417" s="101">
        <v>182400</v>
      </c>
      <c r="J417" s="101">
        <v>139200</v>
      </c>
      <c r="K417" s="134">
        <f t="shared" si="235"/>
        <v>-43200</v>
      </c>
      <c r="L417" s="101">
        <v>139200</v>
      </c>
      <c r="M417" s="101">
        <v>139200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>
        <f>J417+N417+Q417</f>
        <v>139200</v>
      </c>
      <c r="U417" s="6">
        <f t="shared" si="230"/>
        <v>-43200</v>
      </c>
      <c r="V417" s="624">
        <f>+T417</f>
        <v>139200</v>
      </c>
      <c r="W417" s="152">
        <f t="shared" si="231"/>
        <v>0</v>
      </c>
      <c r="X417" s="241"/>
      <c r="Y417" s="218">
        <f t="shared" si="234"/>
        <v>-139200</v>
      </c>
      <c r="Z417" s="101">
        <f>L417+O417+R417</f>
        <v>139200</v>
      </c>
      <c r="AA417" s="101">
        <f>M417+P417+S417</f>
        <v>139200</v>
      </c>
    </row>
    <row r="418" spans="2:71" s="34" customFormat="1" ht="45.95" customHeight="1">
      <c r="E418" s="20"/>
      <c r="F418" s="20" t="s">
        <v>127</v>
      </c>
      <c r="G418" s="34" t="s">
        <v>303</v>
      </c>
      <c r="H418" s="29">
        <f>H419</f>
        <v>3850</v>
      </c>
      <c r="I418" s="29">
        <f t="shared" ref="I418:AA418" si="246">I419</f>
        <v>0</v>
      </c>
      <c r="J418" s="29">
        <f t="shared" si="246"/>
        <v>6210</v>
      </c>
      <c r="K418" s="134">
        <f t="shared" si="235"/>
        <v>6210</v>
      </c>
      <c r="L418" s="29">
        <f t="shared" si="246"/>
        <v>0</v>
      </c>
      <c r="M418" s="29">
        <f t="shared" si="246"/>
        <v>0</v>
      </c>
      <c r="N418" s="29">
        <f t="shared" si="246"/>
        <v>0</v>
      </c>
      <c r="O418" s="29">
        <f t="shared" si="246"/>
        <v>0</v>
      </c>
      <c r="P418" s="29">
        <f t="shared" si="246"/>
        <v>0</v>
      </c>
      <c r="Q418" s="29">
        <f t="shared" si="246"/>
        <v>0</v>
      </c>
      <c r="R418" s="29">
        <f t="shared" si="246"/>
        <v>0</v>
      </c>
      <c r="S418" s="29">
        <f t="shared" si="246"/>
        <v>0</v>
      </c>
      <c r="T418" s="29">
        <f t="shared" si="246"/>
        <v>6210</v>
      </c>
      <c r="U418" s="6">
        <f t="shared" si="230"/>
        <v>6210</v>
      </c>
      <c r="V418" s="630">
        <f>+V419</f>
        <v>6210</v>
      </c>
      <c r="W418" s="152">
        <f>+V418-T418</f>
        <v>0</v>
      </c>
      <c r="X418" s="243">
        <v>0</v>
      </c>
      <c r="Y418" s="218">
        <f t="shared" si="234"/>
        <v>-6210</v>
      </c>
      <c r="Z418" s="29">
        <f t="shared" si="246"/>
        <v>0</v>
      </c>
      <c r="AA418" s="29">
        <f t="shared" si="246"/>
        <v>0</v>
      </c>
      <c r="AB418" s="35"/>
      <c r="AC418" s="301">
        <f>+W418/T418</f>
        <v>0</v>
      </c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30"/>
      <c r="BB418" s="30"/>
      <c r="BC418" s="30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0"/>
      <c r="BR418" s="30"/>
      <c r="BS418" s="30"/>
    </row>
    <row r="419" spans="2:71" s="160" customFormat="1" ht="39" customHeight="1">
      <c r="B419" s="158"/>
      <c r="C419" s="158"/>
      <c r="D419" s="158"/>
      <c r="E419" s="21"/>
      <c r="F419" s="33"/>
      <c r="G419" s="23" t="s">
        <v>107</v>
      </c>
      <c r="H419" s="101">
        <v>3850</v>
      </c>
      <c r="I419" s="159">
        <v>0</v>
      </c>
      <c r="J419" s="159">
        <v>6210</v>
      </c>
      <c r="K419" s="134">
        <f t="shared" si="235"/>
        <v>6210</v>
      </c>
      <c r="L419" s="159">
        <v>0</v>
      </c>
      <c r="M419" s="159">
        <v>0</v>
      </c>
      <c r="N419" s="159">
        <v>0</v>
      </c>
      <c r="O419" s="159">
        <v>0</v>
      </c>
      <c r="P419" s="159">
        <v>0</v>
      </c>
      <c r="Q419" s="159">
        <v>0</v>
      </c>
      <c r="R419" s="159">
        <v>0</v>
      </c>
      <c r="S419" s="159">
        <v>0</v>
      </c>
      <c r="T419" s="101">
        <f>J419+N419+Q419</f>
        <v>6210</v>
      </c>
      <c r="U419" s="6">
        <f t="shared" si="230"/>
        <v>6210</v>
      </c>
      <c r="V419" s="624">
        <f>+T419</f>
        <v>6210</v>
      </c>
      <c r="W419" s="152">
        <f t="shared" si="231"/>
        <v>0</v>
      </c>
      <c r="X419" s="241"/>
      <c r="Y419" s="218">
        <f t="shared" si="234"/>
        <v>-6210</v>
      </c>
      <c r="Z419" s="101">
        <f>L419+O419+R419</f>
        <v>0</v>
      </c>
      <c r="AA419" s="101">
        <f>M419+P419+S419</f>
        <v>0</v>
      </c>
      <c r="AC419" s="275"/>
      <c r="AD419" s="161"/>
      <c r="AE419" s="161"/>
      <c r="AF419" s="161"/>
      <c r="AG419" s="161"/>
      <c r="AH419" s="161"/>
      <c r="AI419" s="161"/>
      <c r="AJ419" s="161"/>
      <c r="AK419" s="161"/>
      <c r="AL419" s="161"/>
      <c r="AM419" s="161"/>
      <c r="AN419" s="161"/>
      <c r="AO419" s="161"/>
      <c r="AP419" s="161"/>
      <c r="AQ419" s="161"/>
      <c r="AR419" s="161"/>
      <c r="AS419" s="161"/>
      <c r="AT419" s="161"/>
      <c r="AU419" s="161"/>
      <c r="AV419" s="161"/>
      <c r="AW419" s="161"/>
      <c r="AX419" s="161"/>
      <c r="AY419" s="161"/>
      <c r="AZ419" s="161"/>
      <c r="BA419" s="161"/>
      <c r="BB419" s="161"/>
      <c r="BC419" s="161"/>
      <c r="BD419" s="161"/>
      <c r="BE419" s="161"/>
      <c r="BF419" s="161"/>
      <c r="BG419" s="161"/>
      <c r="BH419" s="161"/>
      <c r="BI419" s="161"/>
      <c r="BJ419" s="161"/>
      <c r="BK419" s="161"/>
      <c r="BL419" s="161"/>
      <c r="BM419" s="161"/>
      <c r="BN419" s="161"/>
      <c r="BO419" s="161"/>
      <c r="BP419" s="161"/>
      <c r="BQ419" s="161"/>
      <c r="BR419" s="161"/>
      <c r="BS419" s="161"/>
    </row>
    <row r="420" spans="2:71" s="34" customFormat="1" ht="32.450000000000003" customHeight="1">
      <c r="E420" s="20"/>
      <c r="F420" s="20" t="s">
        <v>93</v>
      </c>
      <c r="G420" s="34" t="s">
        <v>219</v>
      </c>
      <c r="H420" s="29">
        <f>H421</f>
        <v>50000</v>
      </c>
      <c r="I420" s="29">
        <f>I421</f>
        <v>143000</v>
      </c>
      <c r="J420" s="29">
        <f t="shared" ref="J420:Z420" si="247">J421</f>
        <v>143000</v>
      </c>
      <c r="K420" s="134">
        <f t="shared" si="235"/>
        <v>0</v>
      </c>
      <c r="L420" s="29">
        <f t="shared" si="247"/>
        <v>143000</v>
      </c>
      <c r="M420" s="29">
        <f t="shared" si="247"/>
        <v>143000</v>
      </c>
      <c r="N420" s="29">
        <f t="shared" si="247"/>
        <v>0</v>
      </c>
      <c r="O420" s="29">
        <f t="shared" si="247"/>
        <v>0</v>
      </c>
      <c r="P420" s="29">
        <f t="shared" si="247"/>
        <v>0</v>
      </c>
      <c r="Q420" s="29">
        <f t="shared" si="247"/>
        <v>0</v>
      </c>
      <c r="R420" s="29">
        <f t="shared" si="247"/>
        <v>0</v>
      </c>
      <c r="S420" s="29">
        <f t="shared" si="247"/>
        <v>0</v>
      </c>
      <c r="T420" s="29">
        <f t="shared" si="247"/>
        <v>143000</v>
      </c>
      <c r="U420" s="6">
        <f t="shared" si="230"/>
        <v>0</v>
      </c>
      <c r="V420" s="630">
        <f>+V421</f>
        <v>143000</v>
      </c>
      <c r="W420" s="152">
        <f>+V420-T420</f>
        <v>0</v>
      </c>
      <c r="X420" s="243">
        <v>0</v>
      </c>
      <c r="Y420" s="218">
        <f t="shared" si="234"/>
        <v>-143000</v>
      </c>
      <c r="Z420" s="29">
        <f t="shared" si="247"/>
        <v>143000</v>
      </c>
      <c r="AA420" s="29">
        <f>AA421</f>
        <v>143000</v>
      </c>
      <c r="AB420" s="35"/>
      <c r="AC420" s="301">
        <f>+W420/T420</f>
        <v>0</v>
      </c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</row>
    <row r="421" spans="2:71" ht="39" customHeight="1">
      <c r="B421" s="123"/>
      <c r="C421" s="123"/>
      <c r="D421" s="123"/>
      <c r="E421" s="21"/>
      <c r="F421" s="33"/>
      <c r="G421" s="23" t="s">
        <v>107</v>
      </c>
      <c r="H421" s="101">
        <v>50000</v>
      </c>
      <c r="I421" s="101">
        <v>143000</v>
      </c>
      <c r="J421" s="101">
        <v>143000</v>
      </c>
      <c r="K421" s="134">
        <f t="shared" si="235"/>
        <v>0</v>
      </c>
      <c r="L421" s="101">
        <v>143000</v>
      </c>
      <c r="M421" s="101">
        <v>143000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>
        <v>0</v>
      </c>
      <c r="T421" s="101">
        <f>J421+N421+Q421</f>
        <v>143000</v>
      </c>
      <c r="U421" s="6">
        <f t="shared" si="230"/>
        <v>0</v>
      </c>
      <c r="V421" s="624">
        <f>+T421</f>
        <v>143000</v>
      </c>
      <c r="W421" s="152">
        <f t="shared" si="231"/>
        <v>0</v>
      </c>
      <c r="X421" s="241"/>
      <c r="Y421" s="218">
        <f t="shared" si="234"/>
        <v>-143000</v>
      </c>
      <c r="Z421" s="101">
        <f>L421+O421+R421</f>
        <v>143000</v>
      </c>
      <c r="AA421" s="101">
        <f>M421+P421+S421</f>
        <v>143000</v>
      </c>
    </row>
    <row r="422" spans="2:71" s="132" customFormat="1" ht="17.25">
      <c r="E422" s="223">
        <v>1163</v>
      </c>
      <c r="F422" s="216" t="s">
        <v>391</v>
      </c>
      <c r="G422" s="217" t="s">
        <v>282</v>
      </c>
      <c r="H422" s="6">
        <f>+H423+H425+H427+H429+H431+H433+H435+H437+H439+H441+H443+H445+H447+H449+H451+H453+H455</f>
        <v>646453.74</v>
      </c>
      <c r="I422" s="6">
        <f>+I423+I425+I427+I429+I431+I433+I435+I437+I439+I441+I443+I445+I447+I449+I451+I453+I455</f>
        <v>2227522.2999999998</v>
      </c>
      <c r="J422" s="6">
        <f t="shared" ref="J422:AB422" si="248">+J423+J425+J427+J429+J431+J433+J435+J437+J439+J441+J443+J445+J447+J449+J451+J453+J455</f>
        <v>2600005.2000000002</v>
      </c>
      <c r="K422" s="6">
        <f t="shared" si="248"/>
        <v>372482.90000000014</v>
      </c>
      <c r="L422" s="6">
        <f t="shared" si="248"/>
        <v>3919993.2</v>
      </c>
      <c r="M422" s="6">
        <f t="shared" si="248"/>
        <v>756952.6</v>
      </c>
      <c r="N422" s="6">
        <f t="shared" si="248"/>
        <v>0</v>
      </c>
      <c r="O422" s="6">
        <f t="shared" si="248"/>
        <v>0</v>
      </c>
      <c r="P422" s="6">
        <f t="shared" si="248"/>
        <v>0</v>
      </c>
      <c r="Q422" s="6">
        <f t="shared" si="248"/>
        <v>0</v>
      </c>
      <c r="R422" s="6">
        <f t="shared" si="248"/>
        <v>0</v>
      </c>
      <c r="S422" s="6">
        <f t="shared" si="248"/>
        <v>0</v>
      </c>
      <c r="T422" s="222">
        <f t="shared" si="248"/>
        <v>2600005.2000000002</v>
      </c>
      <c r="U422" s="222">
        <f t="shared" si="248"/>
        <v>372482.90000000014</v>
      </c>
      <c r="V422" s="621">
        <f t="shared" si="248"/>
        <v>2576009.94</v>
      </c>
      <c r="W422" s="222">
        <f t="shared" si="248"/>
        <v>-23995.260000000006</v>
      </c>
      <c r="X422" s="241">
        <f t="shared" si="248"/>
        <v>239952.56000000003</v>
      </c>
      <c r="Y422" s="218">
        <f t="shared" si="234"/>
        <v>-2360052.64</v>
      </c>
      <c r="Z422" s="222">
        <f t="shared" si="248"/>
        <v>3919993.2</v>
      </c>
      <c r="AA422" s="222">
        <f t="shared" si="248"/>
        <v>756952.6</v>
      </c>
      <c r="AB422" s="6">
        <f t="shared" si="248"/>
        <v>0</v>
      </c>
      <c r="AC422" s="275"/>
      <c r="AD422" s="133"/>
      <c r="AE422" s="133"/>
      <c r="AF422" s="133"/>
      <c r="AG422" s="133"/>
      <c r="AH422" s="133"/>
      <c r="AI422" s="133"/>
      <c r="AJ422" s="133"/>
      <c r="AK422" s="133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  <c r="BA422" s="133"/>
      <c r="BB422" s="133"/>
      <c r="BC422" s="133"/>
      <c r="BD422" s="133"/>
      <c r="BE422" s="133"/>
      <c r="BF422" s="133"/>
      <c r="BG422" s="133"/>
      <c r="BH422" s="133"/>
      <c r="BI422" s="133"/>
      <c r="BJ422" s="133"/>
      <c r="BK422" s="133"/>
      <c r="BL422" s="133"/>
      <c r="BM422" s="133"/>
      <c r="BN422" s="133"/>
      <c r="BO422" s="133"/>
      <c r="BP422" s="133"/>
      <c r="BQ422" s="133"/>
      <c r="BR422" s="133"/>
      <c r="BS422" s="133"/>
    </row>
    <row r="423" spans="2:71" s="34" customFormat="1" ht="39" customHeight="1">
      <c r="E423" s="20"/>
      <c r="F423" s="20">
        <v>11001</v>
      </c>
      <c r="G423" s="34" t="s">
        <v>283</v>
      </c>
      <c r="H423" s="29">
        <f>H424</f>
        <v>6289</v>
      </c>
      <c r="I423" s="29">
        <f t="shared" ref="I423:AA423" si="249">I424</f>
        <v>6960</v>
      </c>
      <c r="J423" s="29">
        <f t="shared" si="249"/>
        <v>10231.450000000001</v>
      </c>
      <c r="K423" s="134">
        <f t="shared" si="235"/>
        <v>3271.4500000000007</v>
      </c>
      <c r="L423" s="29">
        <f t="shared" si="249"/>
        <v>10231.450000000001</v>
      </c>
      <c r="M423" s="29">
        <f t="shared" si="249"/>
        <v>10231.450000000001</v>
      </c>
      <c r="N423" s="29">
        <f t="shared" si="249"/>
        <v>0</v>
      </c>
      <c r="O423" s="29">
        <f t="shared" si="249"/>
        <v>0</v>
      </c>
      <c r="P423" s="29">
        <f t="shared" si="249"/>
        <v>0</v>
      </c>
      <c r="Q423" s="29">
        <f t="shared" si="249"/>
        <v>0</v>
      </c>
      <c r="R423" s="29">
        <f t="shared" si="249"/>
        <v>0</v>
      </c>
      <c r="S423" s="29">
        <f t="shared" si="249"/>
        <v>0</v>
      </c>
      <c r="T423" s="29">
        <f t="shared" si="249"/>
        <v>10231.450000000001</v>
      </c>
      <c r="U423" s="6">
        <f t="shared" ref="U423:U456" si="250">+T423-I423</f>
        <v>3271.4500000000007</v>
      </c>
      <c r="V423" s="630">
        <f>+T423-T423*0.1</f>
        <v>9208.3050000000003</v>
      </c>
      <c r="W423" s="152">
        <f>+V423-T423</f>
        <v>-1023.1450000000004</v>
      </c>
      <c r="X423" s="243">
        <v>10231.450000000001</v>
      </c>
      <c r="Y423" s="218">
        <f t="shared" si="234"/>
        <v>0</v>
      </c>
      <c r="Z423" s="29">
        <f t="shared" si="249"/>
        <v>10231.450000000001</v>
      </c>
      <c r="AA423" s="29">
        <f t="shared" si="249"/>
        <v>10231.450000000001</v>
      </c>
      <c r="AB423" s="35"/>
      <c r="AC423" s="301">
        <f>+W423/T423</f>
        <v>-0.10000000000000003</v>
      </c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30"/>
      <c r="BB423" s="30"/>
      <c r="BC423" s="30"/>
      <c r="BD423" s="30"/>
      <c r="BE423" s="30"/>
      <c r="BF423" s="30"/>
      <c r="BG423" s="30"/>
      <c r="BH423" s="30"/>
      <c r="BI423" s="30"/>
      <c r="BJ423" s="30"/>
      <c r="BK423" s="30"/>
      <c r="BL423" s="30"/>
      <c r="BM423" s="30"/>
      <c r="BN423" s="30"/>
      <c r="BO423" s="30"/>
      <c r="BP423" s="30"/>
      <c r="BQ423" s="30"/>
      <c r="BR423" s="30"/>
      <c r="BS423" s="30"/>
    </row>
    <row r="424" spans="2:71" ht="27">
      <c r="E424" s="51"/>
      <c r="F424" s="15"/>
      <c r="G424" s="40" t="s">
        <v>260</v>
      </c>
      <c r="H424" s="101">
        <v>6289</v>
      </c>
      <c r="I424" s="101">
        <v>6960</v>
      </c>
      <c r="J424" s="103">
        <v>10231.450000000001</v>
      </c>
      <c r="K424" s="103">
        <f t="shared" si="235"/>
        <v>3271.4500000000007</v>
      </c>
      <c r="L424" s="103">
        <v>10231.450000000001</v>
      </c>
      <c r="M424" s="103">
        <v>10231.450000000001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101">
        <f>J424+N424+Q424</f>
        <v>10231.450000000001</v>
      </c>
      <c r="U424" s="6">
        <f t="shared" si="250"/>
        <v>3271.4500000000007</v>
      </c>
      <c r="V424" s="624">
        <f>+T424+T424*AC423</f>
        <v>9208.3050000000003</v>
      </c>
      <c r="W424" s="152">
        <f t="shared" ref="W424:W456" si="251">+V424-T424</f>
        <v>-1023.1450000000004</v>
      </c>
      <c r="X424" s="241"/>
      <c r="Y424" s="218">
        <f t="shared" si="234"/>
        <v>-10231.450000000001</v>
      </c>
      <c r="Z424" s="101">
        <f>L424+O424+R424</f>
        <v>10231.450000000001</v>
      </c>
      <c r="AA424" s="101">
        <f>M424+P424+S424</f>
        <v>10231.450000000001</v>
      </c>
    </row>
    <row r="425" spans="2:71" s="34" customFormat="1" ht="38.25" customHeight="1">
      <c r="E425" s="20"/>
      <c r="F425" s="20">
        <v>11002</v>
      </c>
      <c r="G425" s="34" t="s">
        <v>284</v>
      </c>
      <c r="H425" s="29">
        <f>H426</f>
        <v>45484.5</v>
      </c>
      <c r="I425" s="29">
        <f t="shared" ref="I425:AA425" si="252">I426</f>
        <v>46784.2</v>
      </c>
      <c r="J425" s="29">
        <f t="shared" si="252"/>
        <v>39690.800000000003</v>
      </c>
      <c r="K425" s="134">
        <f t="shared" si="235"/>
        <v>-7093.3999999999942</v>
      </c>
      <c r="L425" s="29">
        <f t="shared" si="252"/>
        <v>39690.800000000003</v>
      </c>
      <c r="M425" s="29">
        <f t="shared" si="252"/>
        <v>39690.800000000003</v>
      </c>
      <c r="N425" s="29">
        <f t="shared" si="252"/>
        <v>0</v>
      </c>
      <c r="O425" s="29">
        <f t="shared" si="252"/>
        <v>0</v>
      </c>
      <c r="P425" s="29">
        <f t="shared" si="252"/>
        <v>0</v>
      </c>
      <c r="Q425" s="29">
        <f t="shared" si="252"/>
        <v>0</v>
      </c>
      <c r="R425" s="29">
        <f t="shared" si="252"/>
        <v>0</v>
      </c>
      <c r="S425" s="29">
        <f t="shared" si="252"/>
        <v>0</v>
      </c>
      <c r="T425" s="29">
        <f t="shared" si="252"/>
        <v>39690.800000000003</v>
      </c>
      <c r="U425" s="6">
        <f t="shared" si="250"/>
        <v>-7093.3999999999942</v>
      </c>
      <c r="V425" s="630">
        <f>+T425-T425*0.1</f>
        <v>35721.72</v>
      </c>
      <c r="W425" s="152">
        <f t="shared" si="251"/>
        <v>-3969.0800000000017</v>
      </c>
      <c r="X425" s="243">
        <v>39690.800000000003</v>
      </c>
      <c r="Y425" s="218">
        <f t="shared" si="234"/>
        <v>0</v>
      </c>
      <c r="Z425" s="29">
        <f t="shared" si="252"/>
        <v>39690.800000000003</v>
      </c>
      <c r="AA425" s="29">
        <f t="shared" si="252"/>
        <v>39690.800000000003</v>
      </c>
      <c r="AB425" s="35"/>
      <c r="AC425" s="301">
        <f>+W425/T425</f>
        <v>-0.10000000000000003</v>
      </c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30"/>
      <c r="BB425" s="30"/>
      <c r="BC425" s="30"/>
      <c r="BD425" s="30"/>
      <c r="BE425" s="30"/>
      <c r="BF425" s="30"/>
      <c r="BG425" s="30"/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</row>
    <row r="426" spans="2:71" ht="27">
      <c r="E426" s="51"/>
      <c r="F426" s="15"/>
      <c r="G426" s="40" t="s">
        <v>260</v>
      </c>
      <c r="H426" s="101">
        <v>45484.5</v>
      </c>
      <c r="I426" s="101">
        <v>46784.2</v>
      </c>
      <c r="J426" s="103">
        <v>39690.800000000003</v>
      </c>
      <c r="K426" s="103">
        <f t="shared" si="235"/>
        <v>-7093.3999999999942</v>
      </c>
      <c r="L426" s="103">
        <v>39690.800000000003</v>
      </c>
      <c r="M426" s="103">
        <v>39690.800000000003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101">
        <f>J426+N426+Q426</f>
        <v>39690.800000000003</v>
      </c>
      <c r="U426" s="6">
        <f t="shared" si="250"/>
        <v>-7093.3999999999942</v>
      </c>
      <c r="V426" s="624">
        <f>+T426+T426*AC425</f>
        <v>35721.72</v>
      </c>
      <c r="W426" s="152">
        <f t="shared" si="251"/>
        <v>-3969.0800000000017</v>
      </c>
      <c r="X426" s="241"/>
      <c r="Y426" s="218">
        <f t="shared" si="234"/>
        <v>-39690.800000000003</v>
      </c>
      <c r="Z426" s="101">
        <f>L426+O426+R426</f>
        <v>39690.800000000003</v>
      </c>
      <c r="AA426" s="101">
        <f>M426+P426+S426</f>
        <v>39690.800000000003</v>
      </c>
    </row>
    <row r="427" spans="2:71" s="34" customFormat="1" ht="72.75" customHeight="1">
      <c r="E427" s="20"/>
      <c r="F427" s="20">
        <v>11003</v>
      </c>
      <c r="G427" s="34" t="s">
        <v>285</v>
      </c>
      <c r="H427" s="29">
        <f>H428</f>
        <v>6971.8</v>
      </c>
      <c r="I427" s="29">
        <f t="shared" ref="I427:AA427" si="253">I428</f>
        <v>7000</v>
      </c>
      <c r="J427" s="29">
        <f t="shared" si="253"/>
        <v>7663.5</v>
      </c>
      <c r="K427" s="134">
        <f t="shared" si="235"/>
        <v>663.5</v>
      </c>
      <c r="L427" s="29">
        <f t="shared" si="253"/>
        <v>7663.5</v>
      </c>
      <c r="M427" s="29">
        <f t="shared" si="253"/>
        <v>7663.5</v>
      </c>
      <c r="N427" s="29">
        <f t="shared" si="253"/>
        <v>0</v>
      </c>
      <c r="O427" s="29">
        <f t="shared" si="253"/>
        <v>0</v>
      </c>
      <c r="P427" s="29">
        <f t="shared" si="253"/>
        <v>0</v>
      </c>
      <c r="Q427" s="29">
        <f t="shared" si="253"/>
        <v>0</v>
      </c>
      <c r="R427" s="29">
        <f t="shared" si="253"/>
        <v>0</v>
      </c>
      <c r="S427" s="29">
        <f t="shared" si="253"/>
        <v>0</v>
      </c>
      <c r="T427" s="29">
        <f t="shared" si="253"/>
        <v>7663.5</v>
      </c>
      <c r="U427" s="6">
        <f t="shared" si="250"/>
        <v>663.5</v>
      </c>
      <c r="V427" s="630">
        <f>+T427-T427*0.1</f>
        <v>6897.15</v>
      </c>
      <c r="W427" s="152">
        <f t="shared" si="251"/>
        <v>-766.35000000000036</v>
      </c>
      <c r="X427" s="243">
        <v>7663.5</v>
      </c>
      <c r="Y427" s="218">
        <f t="shared" si="234"/>
        <v>0</v>
      </c>
      <c r="Z427" s="29">
        <f t="shared" si="253"/>
        <v>7663.5</v>
      </c>
      <c r="AA427" s="29">
        <f t="shared" si="253"/>
        <v>7663.5</v>
      </c>
      <c r="AB427" s="35"/>
      <c r="AC427" s="301">
        <f>+W427/T427</f>
        <v>-0.10000000000000005</v>
      </c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30"/>
      <c r="BB427" s="30"/>
      <c r="BC427" s="30"/>
      <c r="BD427" s="30"/>
      <c r="BE427" s="30"/>
      <c r="BF427" s="30"/>
      <c r="BG427" s="30"/>
      <c r="BH427" s="30"/>
      <c r="BI427" s="30"/>
      <c r="BJ427" s="30"/>
      <c r="BK427" s="30"/>
      <c r="BL427" s="30"/>
      <c r="BM427" s="30"/>
      <c r="BN427" s="30"/>
      <c r="BO427" s="30"/>
      <c r="BP427" s="30"/>
      <c r="BQ427" s="30"/>
      <c r="BR427" s="30"/>
      <c r="BS427" s="30"/>
    </row>
    <row r="428" spans="2:71" ht="27">
      <c r="E428" s="51"/>
      <c r="F428" s="15"/>
      <c r="G428" s="40" t="s">
        <v>260</v>
      </c>
      <c r="H428" s="101">
        <v>6971.8</v>
      </c>
      <c r="I428" s="101">
        <v>7000</v>
      </c>
      <c r="J428" s="103">
        <v>7663.5</v>
      </c>
      <c r="K428" s="103">
        <f t="shared" si="235"/>
        <v>663.5</v>
      </c>
      <c r="L428" s="103">
        <v>7663.5</v>
      </c>
      <c r="M428" s="103">
        <v>7663.5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101">
        <f>J428+N428+Q428</f>
        <v>7663.5</v>
      </c>
      <c r="U428" s="6">
        <f t="shared" si="250"/>
        <v>663.5</v>
      </c>
      <c r="V428" s="624">
        <f>+T428+T428*AC427</f>
        <v>6897.15</v>
      </c>
      <c r="W428" s="152">
        <f t="shared" si="251"/>
        <v>-766.35000000000036</v>
      </c>
      <c r="X428" s="241"/>
      <c r="Y428" s="218">
        <f t="shared" si="234"/>
        <v>-7663.5</v>
      </c>
      <c r="Z428" s="101">
        <f>L428+O428+R428</f>
        <v>7663.5</v>
      </c>
      <c r="AA428" s="101">
        <f>M428+P428+S428</f>
        <v>7663.5</v>
      </c>
    </row>
    <row r="429" spans="2:71" s="34" customFormat="1" ht="46.5" customHeight="1">
      <c r="E429" s="20"/>
      <c r="F429" s="20">
        <v>11004</v>
      </c>
      <c r="G429" s="34" t="s">
        <v>286</v>
      </c>
      <c r="H429" s="29">
        <f>H430</f>
        <v>16610.2</v>
      </c>
      <c r="I429" s="29">
        <f t="shared" ref="I429:AA429" si="254">I430</f>
        <v>16945.3</v>
      </c>
      <c r="J429" s="29">
        <f t="shared" si="254"/>
        <v>13201.1</v>
      </c>
      <c r="K429" s="134">
        <f t="shared" si="235"/>
        <v>-3744.1999999999989</v>
      </c>
      <c r="L429" s="29">
        <f t="shared" si="254"/>
        <v>13201.1</v>
      </c>
      <c r="M429" s="29">
        <f t="shared" si="254"/>
        <v>13201.1</v>
      </c>
      <c r="N429" s="29">
        <f t="shared" si="254"/>
        <v>0</v>
      </c>
      <c r="O429" s="29">
        <f t="shared" si="254"/>
        <v>0</v>
      </c>
      <c r="P429" s="29">
        <f t="shared" si="254"/>
        <v>0</v>
      </c>
      <c r="Q429" s="29">
        <f t="shared" si="254"/>
        <v>0</v>
      </c>
      <c r="R429" s="29">
        <f t="shared" si="254"/>
        <v>0</v>
      </c>
      <c r="S429" s="29">
        <f t="shared" si="254"/>
        <v>0</v>
      </c>
      <c r="T429" s="29">
        <f t="shared" si="254"/>
        <v>13201.1</v>
      </c>
      <c r="U429" s="6">
        <f t="shared" si="250"/>
        <v>-3744.1999999999989</v>
      </c>
      <c r="V429" s="630">
        <f>+T429-T429*0.1</f>
        <v>11880.99</v>
      </c>
      <c r="W429" s="152">
        <f t="shared" si="251"/>
        <v>-1320.1100000000006</v>
      </c>
      <c r="X429" s="243">
        <v>13201.1</v>
      </c>
      <c r="Y429" s="218">
        <f t="shared" si="234"/>
        <v>0</v>
      </c>
      <c r="Z429" s="29">
        <f t="shared" si="254"/>
        <v>13201.1</v>
      </c>
      <c r="AA429" s="29">
        <f t="shared" si="254"/>
        <v>13201.1</v>
      </c>
      <c r="AB429" s="35"/>
      <c r="AC429" s="301">
        <f>+W429/T429</f>
        <v>-0.10000000000000005</v>
      </c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30"/>
      <c r="BB429" s="30"/>
      <c r="BC429" s="30"/>
      <c r="BD429" s="30"/>
      <c r="BE429" s="30"/>
      <c r="BF429" s="30"/>
      <c r="BG429" s="30"/>
      <c r="BH429" s="30"/>
      <c r="BI429" s="30"/>
      <c r="BJ429" s="30"/>
      <c r="BK429" s="30"/>
      <c r="BL429" s="30"/>
      <c r="BM429" s="30"/>
      <c r="BN429" s="30"/>
      <c r="BO429" s="30"/>
      <c r="BP429" s="30"/>
      <c r="BQ429" s="30"/>
      <c r="BR429" s="30"/>
      <c r="BS429" s="30"/>
    </row>
    <row r="430" spans="2:71" ht="27">
      <c r="E430" s="51"/>
      <c r="F430" s="15"/>
      <c r="G430" s="40" t="s">
        <v>260</v>
      </c>
      <c r="H430" s="101">
        <v>16610.2</v>
      </c>
      <c r="I430" s="101">
        <v>16945.3</v>
      </c>
      <c r="J430" s="103">
        <v>13201.1</v>
      </c>
      <c r="K430" s="103">
        <f t="shared" si="235"/>
        <v>-3744.1999999999989</v>
      </c>
      <c r="L430" s="103">
        <v>13201.1</v>
      </c>
      <c r="M430" s="103">
        <v>13201.1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101">
        <f>J430+N430+Q430</f>
        <v>13201.1</v>
      </c>
      <c r="U430" s="6">
        <f t="shared" si="250"/>
        <v>-3744.1999999999989</v>
      </c>
      <c r="V430" s="624">
        <f>+T430+T430*AC429</f>
        <v>11880.99</v>
      </c>
      <c r="W430" s="152">
        <f t="shared" si="251"/>
        <v>-1320.1100000000006</v>
      </c>
      <c r="X430" s="241"/>
      <c r="Y430" s="218">
        <f t="shared" si="234"/>
        <v>-13201.1</v>
      </c>
      <c r="Z430" s="101">
        <f>L430+O430+R430</f>
        <v>13201.1</v>
      </c>
      <c r="AA430" s="101">
        <f>M430+P430+S430</f>
        <v>13201.1</v>
      </c>
    </row>
    <row r="431" spans="2:71" s="34" customFormat="1" ht="54" customHeight="1">
      <c r="E431" s="20"/>
      <c r="F431" s="20">
        <v>11005</v>
      </c>
      <c r="G431" s="34" t="s">
        <v>287</v>
      </c>
      <c r="H431" s="29">
        <f>H432</f>
        <v>18149.2</v>
      </c>
      <c r="I431" s="29">
        <f t="shared" ref="I431:AA431" si="255">I432</f>
        <v>19574.7</v>
      </c>
      <c r="J431" s="29">
        <f t="shared" si="255"/>
        <v>21022.75</v>
      </c>
      <c r="K431" s="134">
        <f t="shared" si="235"/>
        <v>1448.0499999999993</v>
      </c>
      <c r="L431" s="29">
        <f t="shared" si="255"/>
        <v>21022.75</v>
      </c>
      <c r="M431" s="29">
        <f t="shared" si="255"/>
        <v>21022.75</v>
      </c>
      <c r="N431" s="29">
        <f t="shared" si="255"/>
        <v>0</v>
      </c>
      <c r="O431" s="29">
        <f t="shared" si="255"/>
        <v>0</v>
      </c>
      <c r="P431" s="29">
        <f t="shared" si="255"/>
        <v>0</v>
      </c>
      <c r="Q431" s="29">
        <f t="shared" si="255"/>
        <v>0</v>
      </c>
      <c r="R431" s="29">
        <f t="shared" si="255"/>
        <v>0</v>
      </c>
      <c r="S431" s="29">
        <f t="shared" si="255"/>
        <v>0</v>
      </c>
      <c r="T431" s="29">
        <f t="shared" si="255"/>
        <v>21022.75</v>
      </c>
      <c r="U431" s="6">
        <f t="shared" si="250"/>
        <v>1448.0499999999993</v>
      </c>
      <c r="V431" s="630">
        <f>+T431-T431*0.1</f>
        <v>18920.474999999999</v>
      </c>
      <c r="W431" s="152">
        <f t="shared" si="251"/>
        <v>-2102.2750000000015</v>
      </c>
      <c r="X431" s="243">
        <v>21022.75</v>
      </c>
      <c r="Y431" s="218">
        <f t="shared" si="234"/>
        <v>0</v>
      </c>
      <c r="Z431" s="29">
        <f t="shared" si="255"/>
        <v>21022.75</v>
      </c>
      <c r="AA431" s="29">
        <f t="shared" si="255"/>
        <v>21022.75</v>
      </c>
      <c r="AB431" s="35"/>
      <c r="AC431" s="301">
        <f>+W431/T431</f>
        <v>-0.10000000000000007</v>
      </c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30"/>
      <c r="BB431" s="30"/>
      <c r="BC431" s="30"/>
      <c r="BD431" s="30"/>
      <c r="BE431" s="30"/>
      <c r="BF431" s="30"/>
      <c r="BG431" s="30"/>
      <c r="BH431" s="30"/>
      <c r="BI431" s="30"/>
      <c r="BJ431" s="30"/>
      <c r="BK431" s="30"/>
      <c r="BL431" s="30"/>
      <c r="BM431" s="30"/>
      <c r="BN431" s="30"/>
      <c r="BO431" s="30"/>
      <c r="BP431" s="30"/>
      <c r="BQ431" s="30"/>
      <c r="BR431" s="30"/>
      <c r="BS431" s="30"/>
    </row>
    <row r="432" spans="2:71" ht="27">
      <c r="E432" s="51"/>
      <c r="F432" s="15"/>
      <c r="G432" s="61" t="s">
        <v>260</v>
      </c>
      <c r="H432" s="101">
        <v>18149.2</v>
      </c>
      <c r="I432" s="101">
        <v>19574.7</v>
      </c>
      <c r="J432" s="103">
        <v>21022.75</v>
      </c>
      <c r="K432" s="103">
        <f t="shared" si="235"/>
        <v>1448.0499999999993</v>
      </c>
      <c r="L432" s="103">
        <v>21022.75</v>
      </c>
      <c r="M432" s="103">
        <v>21022.75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101">
        <f>J432+N432+Q432</f>
        <v>21022.75</v>
      </c>
      <c r="U432" s="6">
        <f t="shared" si="250"/>
        <v>1448.0499999999993</v>
      </c>
      <c r="V432" s="624">
        <f>+T432+T432*AC431</f>
        <v>18920.474999999999</v>
      </c>
      <c r="W432" s="152">
        <f t="shared" si="251"/>
        <v>-2102.2750000000015</v>
      </c>
      <c r="X432" s="241"/>
      <c r="Y432" s="218">
        <f t="shared" si="234"/>
        <v>-21022.75</v>
      </c>
      <c r="Z432" s="101">
        <f>L432+O432+R432</f>
        <v>21022.75</v>
      </c>
      <c r="AA432" s="101">
        <f>M432+P432+S432</f>
        <v>21022.75</v>
      </c>
    </row>
    <row r="433" spans="5:71" s="34" customFormat="1" ht="37.5" customHeight="1">
      <c r="E433" s="20"/>
      <c r="F433" s="20">
        <v>11006</v>
      </c>
      <c r="G433" s="34" t="s">
        <v>288</v>
      </c>
      <c r="H433" s="29">
        <f>H434</f>
        <v>4455.6000000000004</v>
      </c>
      <c r="I433" s="29">
        <f t="shared" ref="I433:AA433" si="256">I434</f>
        <v>4975</v>
      </c>
      <c r="J433" s="29">
        <f t="shared" si="256"/>
        <v>5770</v>
      </c>
      <c r="K433" s="134">
        <f t="shared" si="235"/>
        <v>795</v>
      </c>
      <c r="L433" s="29">
        <f t="shared" si="256"/>
        <v>5770</v>
      </c>
      <c r="M433" s="29">
        <f t="shared" si="256"/>
        <v>5770</v>
      </c>
      <c r="N433" s="29">
        <f t="shared" si="256"/>
        <v>0</v>
      </c>
      <c r="O433" s="29">
        <f t="shared" si="256"/>
        <v>0</v>
      </c>
      <c r="P433" s="29">
        <f t="shared" si="256"/>
        <v>0</v>
      </c>
      <c r="Q433" s="29">
        <f t="shared" si="256"/>
        <v>0</v>
      </c>
      <c r="R433" s="29">
        <f t="shared" si="256"/>
        <v>0</v>
      </c>
      <c r="S433" s="29">
        <f t="shared" si="256"/>
        <v>0</v>
      </c>
      <c r="T433" s="29">
        <f t="shared" si="256"/>
        <v>5770</v>
      </c>
      <c r="U433" s="6">
        <f t="shared" si="250"/>
        <v>795</v>
      </c>
      <c r="V433" s="630">
        <f>+T433-T433*0.1</f>
        <v>5193</v>
      </c>
      <c r="W433" s="152">
        <f t="shared" si="251"/>
        <v>-577</v>
      </c>
      <c r="X433" s="243">
        <v>5770</v>
      </c>
      <c r="Y433" s="218">
        <f t="shared" si="234"/>
        <v>0</v>
      </c>
      <c r="Z433" s="29">
        <f t="shared" si="256"/>
        <v>5770</v>
      </c>
      <c r="AA433" s="29">
        <f t="shared" si="256"/>
        <v>5770</v>
      </c>
      <c r="AB433" s="35"/>
      <c r="AC433" s="301">
        <f>+W433/T433</f>
        <v>-0.1</v>
      </c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30"/>
      <c r="BB433" s="30"/>
      <c r="BC433" s="30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0"/>
      <c r="BR433" s="30"/>
      <c r="BS433" s="30"/>
    </row>
    <row r="434" spans="5:71" ht="27">
      <c r="E434" s="62"/>
      <c r="F434" s="15"/>
      <c r="G434" s="61" t="s">
        <v>260</v>
      </c>
      <c r="H434" s="101">
        <v>4455.6000000000004</v>
      </c>
      <c r="I434" s="101">
        <v>4975</v>
      </c>
      <c r="J434" s="103">
        <v>5770</v>
      </c>
      <c r="K434" s="103">
        <f t="shared" si="235"/>
        <v>795</v>
      </c>
      <c r="L434" s="103">
        <v>5770</v>
      </c>
      <c r="M434" s="103">
        <v>5770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101">
        <f>J434+N434+Q434</f>
        <v>5770</v>
      </c>
      <c r="U434" s="6">
        <f t="shared" si="250"/>
        <v>795</v>
      </c>
      <c r="V434" s="624">
        <f>+T434+T434*AC433</f>
        <v>5193</v>
      </c>
      <c r="W434" s="152">
        <f t="shared" si="251"/>
        <v>-577</v>
      </c>
      <c r="X434" s="241"/>
      <c r="Y434" s="218">
        <f t="shared" si="234"/>
        <v>-5770</v>
      </c>
      <c r="Z434" s="101">
        <f>L434+O434+R434</f>
        <v>5770</v>
      </c>
      <c r="AA434" s="101">
        <f>M434+P434+S434</f>
        <v>5770</v>
      </c>
    </row>
    <row r="435" spans="5:71" s="34" customFormat="1" ht="37.5" customHeight="1">
      <c r="E435" s="20"/>
      <c r="F435" s="20">
        <v>11007</v>
      </c>
      <c r="G435" s="34" t="s">
        <v>289</v>
      </c>
      <c r="H435" s="29">
        <f>H436</f>
        <v>11858.8</v>
      </c>
      <c r="I435" s="29">
        <f t="shared" ref="I435:AA435" si="257">I436</f>
        <v>20349.900000000001</v>
      </c>
      <c r="J435" s="29">
        <f t="shared" si="257"/>
        <v>24445.9</v>
      </c>
      <c r="K435" s="134">
        <f t="shared" si="235"/>
        <v>4096</v>
      </c>
      <c r="L435" s="29">
        <f t="shared" si="257"/>
        <v>24445.9</v>
      </c>
      <c r="M435" s="29">
        <f t="shared" si="257"/>
        <v>24445.9</v>
      </c>
      <c r="N435" s="29">
        <f t="shared" si="257"/>
        <v>0</v>
      </c>
      <c r="O435" s="29">
        <f t="shared" si="257"/>
        <v>0</v>
      </c>
      <c r="P435" s="29">
        <f t="shared" si="257"/>
        <v>0</v>
      </c>
      <c r="Q435" s="29">
        <f t="shared" si="257"/>
        <v>0</v>
      </c>
      <c r="R435" s="29">
        <f t="shared" si="257"/>
        <v>0</v>
      </c>
      <c r="S435" s="29">
        <f t="shared" si="257"/>
        <v>0</v>
      </c>
      <c r="T435" s="29">
        <f t="shared" si="257"/>
        <v>24445.9</v>
      </c>
      <c r="U435" s="6">
        <f t="shared" si="250"/>
        <v>4096</v>
      </c>
      <c r="V435" s="630">
        <f>+T435-T435*0.1</f>
        <v>22001.31</v>
      </c>
      <c r="W435" s="152">
        <f t="shared" si="251"/>
        <v>-2444.59</v>
      </c>
      <c r="X435" s="243">
        <v>24445.9</v>
      </c>
      <c r="Y435" s="218">
        <f t="shared" si="234"/>
        <v>0</v>
      </c>
      <c r="Z435" s="29">
        <f t="shared" si="257"/>
        <v>24445.9</v>
      </c>
      <c r="AA435" s="29">
        <f t="shared" si="257"/>
        <v>24445.9</v>
      </c>
      <c r="AB435" s="35"/>
      <c r="AC435" s="301">
        <f>+W435/T435</f>
        <v>-0.1</v>
      </c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</row>
    <row r="436" spans="5:71" ht="27">
      <c r="E436" s="62"/>
      <c r="F436" s="15"/>
      <c r="G436" s="40" t="s">
        <v>260</v>
      </c>
      <c r="H436" s="101">
        <v>11858.8</v>
      </c>
      <c r="I436" s="101">
        <v>20349.900000000001</v>
      </c>
      <c r="J436" s="103">
        <v>24445.9</v>
      </c>
      <c r="K436" s="103">
        <f t="shared" si="235"/>
        <v>4096</v>
      </c>
      <c r="L436" s="103">
        <v>24445.9</v>
      </c>
      <c r="M436" s="103">
        <v>24445.9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101">
        <f>J436+N436+Q436</f>
        <v>24445.9</v>
      </c>
      <c r="U436" s="6">
        <f t="shared" si="250"/>
        <v>4096</v>
      </c>
      <c r="V436" s="624">
        <f>+T436+T436*AC435</f>
        <v>22001.31</v>
      </c>
      <c r="W436" s="152">
        <f t="shared" si="251"/>
        <v>-2444.59</v>
      </c>
      <c r="X436" s="241"/>
      <c r="Y436" s="218">
        <f t="shared" si="234"/>
        <v>-24445.9</v>
      </c>
      <c r="Z436" s="101">
        <f>L436+O436+R436</f>
        <v>24445.9</v>
      </c>
      <c r="AA436" s="101">
        <f>M436+P436+S436</f>
        <v>24445.9</v>
      </c>
    </row>
    <row r="437" spans="5:71" s="34" customFormat="1" ht="72.75" customHeight="1">
      <c r="E437" s="20"/>
      <c r="F437" s="20">
        <v>11008</v>
      </c>
      <c r="G437" s="34" t="s">
        <v>290</v>
      </c>
      <c r="H437" s="29">
        <f>H438</f>
        <v>23441.4</v>
      </c>
      <c r="I437" s="29">
        <f t="shared" ref="I437:AA437" si="258">I438</f>
        <v>31000.7</v>
      </c>
      <c r="J437" s="29">
        <f t="shared" si="258"/>
        <v>52862.05</v>
      </c>
      <c r="K437" s="134">
        <f t="shared" si="235"/>
        <v>21861.350000000002</v>
      </c>
      <c r="L437" s="29">
        <f t="shared" si="258"/>
        <v>52862.05</v>
      </c>
      <c r="M437" s="29">
        <f t="shared" si="258"/>
        <v>52862.05</v>
      </c>
      <c r="N437" s="29">
        <f t="shared" si="258"/>
        <v>0</v>
      </c>
      <c r="O437" s="29">
        <f t="shared" si="258"/>
        <v>0</v>
      </c>
      <c r="P437" s="29">
        <f t="shared" si="258"/>
        <v>0</v>
      </c>
      <c r="Q437" s="29">
        <f t="shared" si="258"/>
        <v>0</v>
      </c>
      <c r="R437" s="29">
        <f t="shared" si="258"/>
        <v>0</v>
      </c>
      <c r="S437" s="29">
        <f t="shared" si="258"/>
        <v>0</v>
      </c>
      <c r="T437" s="29">
        <f t="shared" si="258"/>
        <v>52862.05</v>
      </c>
      <c r="U437" s="6">
        <f t="shared" si="250"/>
        <v>21861.350000000002</v>
      </c>
      <c r="V437" s="630">
        <f>+T437-T437*0.1</f>
        <v>47575.845000000001</v>
      </c>
      <c r="W437" s="152">
        <f t="shared" si="251"/>
        <v>-5286.2050000000017</v>
      </c>
      <c r="X437" s="243">
        <v>52862.01</v>
      </c>
      <c r="Y437" s="218">
        <f t="shared" si="234"/>
        <v>-4.0000000000873115E-2</v>
      </c>
      <c r="Z437" s="29">
        <f t="shared" si="258"/>
        <v>52862.05</v>
      </c>
      <c r="AA437" s="29">
        <f t="shared" si="258"/>
        <v>52862.05</v>
      </c>
      <c r="AB437" s="35"/>
      <c r="AC437" s="301">
        <f>+W437/T437</f>
        <v>-0.10000000000000003</v>
      </c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</row>
    <row r="438" spans="5:71" ht="27">
      <c r="E438" s="62"/>
      <c r="F438" s="15"/>
      <c r="G438" s="40" t="s">
        <v>260</v>
      </c>
      <c r="H438" s="101">
        <v>23441.4</v>
      </c>
      <c r="I438" s="101">
        <v>31000.7</v>
      </c>
      <c r="J438" s="103">
        <v>52862.05</v>
      </c>
      <c r="K438" s="103">
        <f t="shared" si="235"/>
        <v>21861.350000000002</v>
      </c>
      <c r="L438" s="103">
        <v>52862.05</v>
      </c>
      <c r="M438" s="103">
        <v>52862.05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101">
        <f>J438+N438+Q438</f>
        <v>52862.05</v>
      </c>
      <c r="U438" s="6">
        <f t="shared" si="250"/>
        <v>21861.350000000002</v>
      </c>
      <c r="V438" s="624">
        <f>+T438+T438*AC437</f>
        <v>47575.845000000001</v>
      </c>
      <c r="W438" s="152">
        <f t="shared" si="251"/>
        <v>-5286.2050000000017</v>
      </c>
      <c r="X438" s="241"/>
      <c r="Y438" s="218">
        <f t="shared" si="234"/>
        <v>-52862.05</v>
      </c>
      <c r="Z438" s="101">
        <f>L438+O438+R438</f>
        <v>52862.05</v>
      </c>
      <c r="AA438" s="101">
        <f>M438+P438+S438</f>
        <v>52862.05</v>
      </c>
    </row>
    <row r="439" spans="5:71" s="34" customFormat="1" ht="88.5" customHeight="1">
      <c r="E439" s="20"/>
      <c r="F439" s="20">
        <v>11009</v>
      </c>
      <c r="G439" s="34" t="s">
        <v>291</v>
      </c>
      <c r="H439" s="29">
        <f>H440</f>
        <v>26619.439999999999</v>
      </c>
      <c r="I439" s="29">
        <f t="shared" ref="I439:AA439" si="259">I440</f>
        <v>28773.4</v>
      </c>
      <c r="J439" s="29">
        <f t="shared" si="259"/>
        <v>29173.200000000001</v>
      </c>
      <c r="K439" s="134">
        <f t="shared" si="235"/>
        <v>399.79999999999927</v>
      </c>
      <c r="L439" s="29">
        <f t="shared" si="259"/>
        <v>29173.200000000001</v>
      </c>
      <c r="M439" s="29">
        <f t="shared" si="259"/>
        <v>29173.200000000001</v>
      </c>
      <c r="N439" s="29">
        <f t="shared" si="259"/>
        <v>0</v>
      </c>
      <c r="O439" s="29">
        <f t="shared" si="259"/>
        <v>0</v>
      </c>
      <c r="P439" s="29">
        <f t="shared" si="259"/>
        <v>0</v>
      </c>
      <c r="Q439" s="29">
        <f t="shared" si="259"/>
        <v>0</v>
      </c>
      <c r="R439" s="29">
        <f t="shared" si="259"/>
        <v>0</v>
      </c>
      <c r="S439" s="29">
        <f t="shared" si="259"/>
        <v>0</v>
      </c>
      <c r="T439" s="29">
        <f t="shared" si="259"/>
        <v>29173.200000000001</v>
      </c>
      <c r="U439" s="6">
        <f t="shared" si="250"/>
        <v>399.79999999999927</v>
      </c>
      <c r="V439" s="630">
        <f>+T439-T439*0.1</f>
        <v>26255.88</v>
      </c>
      <c r="W439" s="152">
        <f t="shared" si="251"/>
        <v>-2917.3199999999997</v>
      </c>
      <c r="X439" s="243">
        <v>29173.200000000001</v>
      </c>
      <c r="Y439" s="218">
        <f t="shared" si="234"/>
        <v>0</v>
      </c>
      <c r="Z439" s="29">
        <f t="shared" si="259"/>
        <v>29173.200000000001</v>
      </c>
      <c r="AA439" s="29">
        <f t="shared" si="259"/>
        <v>29173.200000000001</v>
      </c>
      <c r="AB439" s="35"/>
      <c r="AC439" s="301">
        <f>+W439/T439</f>
        <v>-9.9999999999999992E-2</v>
      </c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  <c r="BO439" s="30"/>
      <c r="BP439" s="30"/>
      <c r="BQ439" s="30"/>
      <c r="BR439" s="30"/>
      <c r="BS439" s="30"/>
    </row>
    <row r="440" spans="5:71" ht="27">
      <c r="E440" s="62"/>
      <c r="F440" s="15"/>
      <c r="G440" s="61" t="s">
        <v>260</v>
      </c>
      <c r="H440" s="101">
        <v>26619.439999999999</v>
      </c>
      <c r="I440" s="101">
        <v>28773.4</v>
      </c>
      <c r="J440" s="101">
        <v>29173.200000000001</v>
      </c>
      <c r="K440" s="101">
        <f t="shared" si="235"/>
        <v>399.79999999999927</v>
      </c>
      <c r="L440" s="101">
        <v>29173.200000000001</v>
      </c>
      <c r="M440" s="101">
        <v>29173.200000000001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101">
        <f>J440+N440+Q440</f>
        <v>29173.200000000001</v>
      </c>
      <c r="U440" s="6">
        <f t="shared" si="250"/>
        <v>399.79999999999927</v>
      </c>
      <c r="V440" s="624">
        <f>+T440+T440*AC439</f>
        <v>26255.88</v>
      </c>
      <c r="W440" s="152">
        <f t="shared" si="251"/>
        <v>-2917.3199999999997</v>
      </c>
      <c r="X440" s="241"/>
      <c r="Y440" s="218">
        <f t="shared" si="234"/>
        <v>-29173.200000000001</v>
      </c>
      <c r="Z440" s="101">
        <f>L440+O440+R440</f>
        <v>29173.200000000001</v>
      </c>
      <c r="AA440" s="101">
        <f>M440+P440+S440</f>
        <v>29173.200000000001</v>
      </c>
    </row>
    <row r="441" spans="5:71" s="34" customFormat="1" ht="37.5" customHeight="1">
      <c r="E441" s="20"/>
      <c r="F441" s="20">
        <v>11010</v>
      </c>
      <c r="G441" s="34" t="s">
        <v>292</v>
      </c>
      <c r="H441" s="29">
        <f>H442</f>
        <v>5648.6</v>
      </c>
      <c r="I441" s="29">
        <f t="shared" ref="I441:AA441" si="260">I442</f>
        <v>6028.1</v>
      </c>
      <c r="J441" s="29">
        <f t="shared" si="260"/>
        <v>4887.8500000000004</v>
      </c>
      <c r="K441" s="134">
        <f t="shared" si="235"/>
        <v>-1140.25</v>
      </c>
      <c r="L441" s="29">
        <f t="shared" si="260"/>
        <v>4887.8500000000004</v>
      </c>
      <c r="M441" s="29">
        <f t="shared" si="260"/>
        <v>4887.8500000000004</v>
      </c>
      <c r="N441" s="29">
        <f t="shared" si="260"/>
        <v>0</v>
      </c>
      <c r="O441" s="29">
        <f t="shared" si="260"/>
        <v>0</v>
      </c>
      <c r="P441" s="29">
        <f t="shared" si="260"/>
        <v>0</v>
      </c>
      <c r="Q441" s="29">
        <f t="shared" si="260"/>
        <v>0</v>
      </c>
      <c r="R441" s="29">
        <f t="shared" si="260"/>
        <v>0</v>
      </c>
      <c r="S441" s="29">
        <f t="shared" si="260"/>
        <v>0</v>
      </c>
      <c r="T441" s="29">
        <f t="shared" si="260"/>
        <v>4887.8500000000004</v>
      </c>
      <c r="U441" s="6">
        <f t="shared" si="250"/>
        <v>-1140.25</v>
      </c>
      <c r="V441" s="630">
        <f>+T441-T441*0.1</f>
        <v>4399.0650000000005</v>
      </c>
      <c r="W441" s="152">
        <f t="shared" si="251"/>
        <v>-488.78499999999985</v>
      </c>
      <c r="X441" s="243">
        <v>4887.8500000000004</v>
      </c>
      <c r="Y441" s="218">
        <f t="shared" si="234"/>
        <v>0</v>
      </c>
      <c r="Z441" s="29">
        <f t="shared" si="260"/>
        <v>4887.8500000000004</v>
      </c>
      <c r="AA441" s="29">
        <f t="shared" si="260"/>
        <v>4887.8500000000004</v>
      </c>
      <c r="AB441" s="35"/>
      <c r="AC441" s="301">
        <f>+W441/T441</f>
        <v>-9.9999999999999964E-2</v>
      </c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0"/>
      <c r="BR441" s="30"/>
      <c r="BS441" s="30"/>
    </row>
    <row r="442" spans="5:71" ht="27">
      <c r="E442" s="62"/>
      <c r="F442" s="15"/>
      <c r="G442" s="61" t="s">
        <v>260</v>
      </c>
      <c r="H442" s="101">
        <v>5648.6</v>
      </c>
      <c r="I442" s="101">
        <v>6028.1</v>
      </c>
      <c r="J442" s="103">
        <v>4887.8500000000004</v>
      </c>
      <c r="K442" s="103">
        <f t="shared" si="235"/>
        <v>-1140.25</v>
      </c>
      <c r="L442" s="103">
        <v>4887.8500000000004</v>
      </c>
      <c r="M442" s="103">
        <v>4887.8500000000004</v>
      </c>
      <c r="N442" s="50"/>
      <c r="O442" s="50"/>
      <c r="P442" s="50"/>
      <c r="Q442" s="50"/>
      <c r="R442" s="50"/>
      <c r="S442" s="50"/>
      <c r="T442" s="101">
        <f>J442+N442+Q442</f>
        <v>4887.8500000000004</v>
      </c>
      <c r="U442" s="6">
        <f t="shared" si="250"/>
        <v>-1140.25</v>
      </c>
      <c r="V442" s="624">
        <f>+T442+T442*AC441</f>
        <v>4399.0650000000005</v>
      </c>
      <c r="W442" s="152">
        <f t="shared" si="251"/>
        <v>-488.78499999999985</v>
      </c>
      <c r="X442" s="241"/>
      <c r="Y442" s="218">
        <f t="shared" si="234"/>
        <v>-4887.8500000000004</v>
      </c>
      <c r="Z442" s="101">
        <f>L442+O442+R442</f>
        <v>4887.8500000000004</v>
      </c>
      <c r="AA442" s="101">
        <f>M442+P442+S442</f>
        <v>4887.8500000000004</v>
      </c>
    </row>
    <row r="443" spans="5:71" s="34" customFormat="1" ht="57.75" customHeight="1">
      <c r="E443" s="20"/>
      <c r="F443" s="20">
        <v>11011</v>
      </c>
      <c r="G443" s="34" t="s">
        <v>293</v>
      </c>
      <c r="H443" s="29">
        <f>H444</f>
        <v>691.2</v>
      </c>
      <c r="I443" s="29">
        <f t="shared" ref="I443:AA443" si="261">I444</f>
        <v>700</v>
      </c>
      <c r="J443" s="29">
        <f t="shared" si="261"/>
        <v>1544</v>
      </c>
      <c r="K443" s="134">
        <f t="shared" si="235"/>
        <v>844</v>
      </c>
      <c r="L443" s="29">
        <f t="shared" si="261"/>
        <v>1544</v>
      </c>
      <c r="M443" s="29">
        <f t="shared" si="261"/>
        <v>1544</v>
      </c>
      <c r="N443" s="29">
        <f t="shared" si="261"/>
        <v>0</v>
      </c>
      <c r="O443" s="29">
        <f t="shared" si="261"/>
        <v>0</v>
      </c>
      <c r="P443" s="29">
        <f t="shared" si="261"/>
        <v>0</v>
      </c>
      <c r="Q443" s="29">
        <f t="shared" si="261"/>
        <v>0</v>
      </c>
      <c r="R443" s="29">
        <f t="shared" si="261"/>
        <v>0</v>
      </c>
      <c r="S443" s="29">
        <f t="shared" si="261"/>
        <v>0</v>
      </c>
      <c r="T443" s="29">
        <f t="shared" si="261"/>
        <v>1544</v>
      </c>
      <c r="U443" s="6">
        <f t="shared" si="250"/>
        <v>844</v>
      </c>
      <c r="V443" s="630">
        <f>+T443-T443*0.1</f>
        <v>1389.6</v>
      </c>
      <c r="W443" s="152">
        <f t="shared" si="251"/>
        <v>-154.40000000000009</v>
      </c>
      <c r="X443" s="243">
        <v>1544</v>
      </c>
      <c r="Y443" s="218">
        <f t="shared" si="234"/>
        <v>0</v>
      </c>
      <c r="Z443" s="29">
        <f t="shared" si="261"/>
        <v>1544</v>
      </c>
      <c r="AA443" s="29">
        <f t="shared" si="261"/>
        <v>1544</v>
      </c>
      <c r="AB443" s="35"/>
      <c r="AC443" s="301">
        <f>+W443/T443</f>
        <v>-0.10000000000000006</v>
      </c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  <c r="BO443" s="30"/>
      <c r="BP443" s="30"/>
      <c r="BQ443" s="30"/>
      <c r="BR443" s="30"/>
      <c r="BS443" s="30"/>
    </row>
    <row r="444" spans="5:71" ht="27">
      <c r="E444" s="62"/>
      <c r="F444" s="15"/>
      <c r="G444" s="61" t="s">
        <v>260</v>
      </c>
      <c r="H444" s="103">
        <v>691.2</v>
      </c>
      <c r="I444" s="103">
        <v>700</v>
      </c>
      <c r="J444" s="103">
        <v>1544</v>
      </c>
      <c r="K444" s="103">
        <f t="shared" si="235"/>
        <v>844</v>
      </c>
      <c r="L444" s="103">
        <v>1544</v>
      </c>
      <c r="M444" s="103">
        <v>1544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101">
        <f>J444+N444+Q444</f>
        <v>1544</v>
      </c>
      <c r="U444" s="6">
        <f t="shared" si="250"/>
        <v>844</v>
      </c>
      <c r="V444" s="624">
        <f>+T444+T444*AC443</f>
        <v>1389.6</v>
      </c>
      <c r="W444" s="152">
        <f t="shared" si="251"/>
        <v>-154.40000000000009</v>
      </c>
      <c r="X444" s="241"/>
      <c r="Y444" s="218">
        <f t="shared" si="234"/>
        <v>-1544</v>
      </c>
      <c r="Z444" s="101">
        <f>L444+O444+R444</f>
        <v>1544</v>
      </c>
      <c r="AA444" s="101">
        <f>M444+P444+S444</f>
        <v>1544</v>
      </c>
    </row>
    <row r="445" spans="5:71" s="34" customFormat="1" ht="37.5" customHeight="1">
      <c r="E445" s="20"/>
      <c r="F445" s="20">
        <v>11012</v>
      </c>
      <c r="G445" s="34" t="s">
        <v>294</v>
      </c>
      <c r="H445" s="29">
        <f>H446</f>
        <v>9055</v>
      </c>
      <c r="I445" s="29">
        <f t="shared" ref="I445:AA445" si="262">I446</f>
        <v>9335</v>
      </c>
      <c r="J445" s="29">
        <f t="shared" si="262"/>
        <v>7960</v>
      </c>
      <c r="K445" s="134">
        <f t="shared" si="235"/>
        <v>-1375</v>
      </c>
      <c r="L445" s="29">
        <f t="shared" si="262"/>
        <v>7960</v>
      </c>
      <c r="M445" s="29">
        <f t="shared" si="262"/>
        <v>7960</v>
      </c>
      <c r="N445" s="29">
        <f t="shared" si="262"/>
        <v>0</v>
      </c>
      <c r="O445" s="29">
        <f t="shared" si="262"/>
        <v>0</v>
      </c>
      <c r="P445" s="29">
        <f t="shared" si="262"/>
        <v>0</v>
      </c>
      <c r="Q445" s="29">
        <f t="shared" si="262"/>
        <v>0</v>
      </c>
      <c r="R445" s="29">
        <f t="shared" si="262"/>
        <v>0</v>
      </c>
      <c r="S445" s="29">
        <f t="shared" si="262"/>
        <v>0</v>
      </c>
      <c r="T445" s="29">
        <f t="shared" si="262"/>
        <v>7960</v>
      </c>
      <c r="U445" s="6">
        <f t="shared" si="250"/>
        <v>-1375</v>
      </c>
      <c r="V445" s="630">
        <f>+T445-T445*0.1</f>
        <v>7164</v>
      </c>
      <c r="W445" s="152">
        <f t="shared" si="251"/>
        <v>-796</v>
      </c>
      <c r="X445" s="243">
        <v>7960</v>
      </c>
      <c r="Y445" s="218">
        <f t="shared" si="234"/>
        <v>0</v>
      </c>
      <c r="Z445" s="29">
        <f t="shared" si="262"/>
        <v>7960</v>
      </c>
      <c r="AA445" s="29">
        <f t="shared" si="262"/>
        <v>7960</v>
      </c>
      <c r="AB445" s="35"/>
      <c r="AC445" s="301">
        <f>+W445/T445</f>
        <v>-0.1</v>
      </c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</row>
    <row r="446" spans="5:71" ht="27">
      <c r="E446" s="62"/>
      <c r="F446" s="15"/>
      <c r="G446" s="61" t="s">
        <v>260</v>
      </c>
      <c r="H446" s="103">
        <v>9055</v>
      </c>
      <c r="I446" s="103">
        <v>9335</v>
      </c>
      <c r="J446" s="103">
        <v>7960</v>
      </c>
      <c r="K446" s="103">
        <f t="shared" si="235"/>
        <v>-1375</v>
      </c>
      <c r="L446" s="103">
        <v>7960</v>
      </c>
      <c r="M446" s="103">
        <v>7960</v>
      </c>
      <c r="N446" s="50">
        <v>0</v>
      </c>
      <c r="O446" s="50">
        <v>0</v>
      </c>
      <c r="P446" s="50">
        <v>0</v>
      </c>
      <c r="Q446" s="63">
        <v>0</v>
      </c>
      <c r="R446" s="63">
        <v>0</v>
      </c>
      <c r="S446" s="63">
        <v>0</v>
      </c>
      <c r="T446" s="101">
        <f>J446+N446+Q446</f>
        <v>7960</v>
      </c>
      <c r="U446" s="6">
        <f t="shared" si="250"/>
        <v>-1375</v>
      </c>
      <c r="V446" s="624">
        <f>+T446+T446*AC445</f>
        <v>7164</v>
      </c>
      <c r="W446" s="152">
        <f t="shared" si="251"/>
        <v>-796</v>
      </c>
      <c r="X446" s="241"/>
      <c r="Y446" s="218">
        <f t="shared" si="234"/>
        <v>-7960</v>
      </c>
      <c r="Z446" s="101">
        <f>L446+O446+R446</f>
        <v>7960</v>
      </c>
      <c r="AA446" s="101">
        <f>M446+P446+S446</f>
        <v>7960</v>
      </c>
    </row>
    <row r="447" spans="5:71" s="34" customFormat="1" ht="34.5" customHeight="1">
      <c r="E447" s="20"/>
      <c r="F447" s="20">
        <v>11013</v>
      </c>
      <c r="G447" s="34" t="s">
        <v>295</v>
      </c>
      <c r="H447" s="29">
        <f>H448</f>
        <v>20096</v>
      </c>
      <c r="I447" s="29">
        <f t="shared" ref="I447:AA447" si="263">I448</f>
        <v>14096</v>
      </c>
      <c r="J447" s="29">
        <f t="shared" si="263"/>
        <v>0</v>
      </c>
      <c r="K447" s="134">
        <f t="shared" si="235"/>
        <v>-14096</v>
      </c>
      <c r="L447" s="29">
        <f t="shared" si="263"/>
        <v>0</v>
      </c>
      <c r="M447" s="29">
        <f t="shared" si="263"/>
        <v>0</v>
      </c>
      <c r="N447" s="29">
        <f t="shared" si="263"/>
        <v>0</v>
      </c>
      <c r="O447" s="29">
        <f t="shared" si="263"/>
        <v>0</v>
      </c>
      <c r="P447" s="29">
        <f t="shared" si="263"/>
        <v>0</v>
      </c>
      <c r="Q447" s="29">
        <f t="shared" si="263"/>
        <v>0</v>
      </c>
      <c r="R447" s="29">
        <f t="shared" si="263"/>
        <v>0</v>
      </c>
      <c r="S447" s="29">
        <f t="shared" si="263"/>
        <v>0</v>
      </c>
      <c r="T447" s="29">
        <f t="shared" si="263"/>
        <v>0</v>
      </c>
      <c r="U447" s="6">
        <f t="shared" si="250"/>
        <v>-14096</v>
      </c>
      <c r="V447" s="630">
        <f>+T447</f>
        <v>0</v>
      </c>
      <c r="W447" s="152">
        <f t="shared" si="251"/>
        <v>0</v>
      </c>
      <c r="X447" s="243">
        <v>0</v>
      </c>
      <c r="Y447" s="218">
        <f t="shared" si="234"/>
        <v>0</v>
      </c>
      <c r="Z447" s="29">
        <f t="shared" si="263"/>
        <v>0</v>
      </c>
      <c r="AA447" s="29">
        <f t="shared" si="263"/>
        <v>0</v>
      </c>
      <c r="AB447" s="35"/>
      <c r="AC447" s="301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  <c r="BO447" s="30"/>
      <c r="BP447" s="30"/>
      <c r="BQ447" s="30"/>
      <c r="BR447" s="30"/>
      <c r="BS447" s="30"/>
    </row>
    <row r="448" spans="5:71" ht="27">
      <c r="E448" s="62"/>
      <c r="F448" s="15"/>
      <c r="G448" s="61" t="s">
        <v>260</v>
      </c>
      <c r="H448" s="103">
        <v>20096</v>
      </c>
      <c r="I448" s="103">
        <v>14096</v>
      </c>
      <c r="J448" s="103">
        <v>0</v>
      </c>
      <c r="K448" s="103">
        <f t="shared" si="235"/>
        <v>-14096</v>
      </c>
      <c r="L448" s="103">
        <v>0</v>
      </c>
      <c r="M448" s="103">
        <v>0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101">
        <f>J448+N448+Q448</f>
        <v>0</v>
      </c>
      <c r="U448" s="6">
        <f t="shared" si="250"/>
        <v>-14096</v>
      </c>
      <c r="V448" s="624">
        <f>+T448+T448*AC447</f>
        <v>0</v>
      </c>
      <c r="W448" s="152">
        <f t="shared" si="251"/>
        <v>0</v>
      </c>
      <c r="X448" s="241"/>
      <c r="Y448" s="218">
        <f t="shared" si="234"/>
        <v>0</v>
      </c>
      <c r="Z448" s="101">
        <f>L448+O448+R448</f>
        <v>0</v>
      </c>
      <c r="AA448" s="101">
        <f>M448+P448+S448</f>
        <v>0</v>
      </c>
    </row>
    <row r="449" spans="2:71" s="34" customFormat="1" ht="54.75" customHeight="1">
      <c r="E449" s="20"/>
      <c r="F449" s="20">
        <v>11017</v>
      </c>
      <c r="G449" s="34" t="s">
        <v>337</v>
      </c>
      <c r="H449" s="29">
        <f>H450</f>
        <v>0</v>
      </c>
      <c r="I449" s="29">
        <f>I450</f>
        <v>15000</v>
      </c>
      <c r="J449" s="29">
        <f t="shared" ref="J449:AA449" si="264">J450</f>
        <v>21500</v>
      </c>
      <c r="K449" s="134">
        <f t="shared" si="235"/>
        <v>6500</v>
      </c>
      <c r="L449" s="29">
        <f t="shared" si="264"/>
        <v>20000</v>
      </c>
      <c r="M449" s="29">
        <f t="shared" si="264"/>
        <v>30000</v>
      </c>
      <c r="N449" s="29">
        <f t="shared" si="264"/>
        <v>0</v>
      </c>
      <c r="O449" s="29">
        <f t="shared" si="264"/>
        <v>0</v>
      </c>
      <c r="P449" s="29">
        <f t="shared" si="264"/>
        <v>0</v>
      </c>
      <c r="Q449" s="29">
        <f t="shared" si="264"/>
        <v>0</v>
      </c>
      <c r="R449" s="29">
        <f t="shared" si="264"/>
        <v>0</v>
      </c>
      <c r="S449" s="29">
        <f t="shared" si="264"/>
        <v>0</v>
      </c>
      <c r="T449" s="29">
        <f t="shared" si="264"/>
        <v>21500</v>
      </c>
      <c r="U449" s="6">
        <f t="shared" si="250"/>
        <v>6500</v>
      </c>
      <c r="V449" s="630">
        <f>+T449-T449*0.1</f>
        <v>19350</v>
      </c>
      <c r="W449" s="152">
        <f t="shared" si="251"/>
        <v>-2150</v>
      </c>
      <c r="X449" s="243">
        <v>21500</v>
      </c>
      <c r="Y449" s="218">
        <f t="shared" si="234"/>
        <v>0</v>
      </c>
      <c r="Z449" s="29">
        <f t="shared" si="264"/>
        <v>20000</v>
      </c>
      <c r="AA449" s="29">
        <f t="shared" si="264"/>
        <v>30000</v>
      </c>
      <c r="AB449" s="35"/>
      <c r="AC449" s="301">
        <f>+W449/T449</f>
        <v>-0.1</v>
      </c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</row>
    <row r="450" spans="2:71" ht="27">
      <c r="E450" s="62"/>
      <c r="F450" s="15"/>
      <c r="G450" s="61" t="s">
        <v>260</v>
      </c>
      <c r="H450" s="103">
        <v>0</v>
      </c>
      <c r="I450" s="103">
        <v>15000</v>
      </c>
      <c r="J450" s="103">
        <v>21500</v>
      </c>
      <c r="K450" s="103">
        <f t="shared" si="235"/>
        <v>6500</v>
      </c>
      <c r="L450" s="103">
        <v>20000</v>
      </c>
      <c r="M450" s="103">
        <v>30000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101">
        <f>J450+N450+Q450</f>
        <v>21500</v>
      </c>
      <c r="U450" s="6">
        <f t="shared" si="250"/>
        <v>6500</v>
      </c>
      <c r="V450" s="624">
        <f>+T450+T450*AC449</f>
        <v>19350</v>
      </c>
      <c r="W450" s="152">
        <f t="shared" si="251"/>
        <v>-2150</v>
      </c>
      <c r="X450" s="241"/>
      <c r="Y450" s="218">
        <f t="shared" si="234"/>
        <v>-21500</v>
      </c>
      <c r="Z450" s="101">
        <f>L450+O450+R450</f>
        <v>20000</v>
      </c>
      <c r="AA450" s="101">
        <f>M450+P450+S450</f>
        <v>30000</v>
      </c>
    </row>
    <row r="451" spans="2:71" s="34" customFormat="1" ht="75.75" customHeight="1">
      <c r="E451" s="20"/>
      <c r="F451" s="20">
        <v>12001</v>
      </c>
      <c r="G451" s="34" t="s">
        <v>296</v>
      </c>
      <c r="H451" s="29">
        <f>H452</f>
        <v>23900.6</v>
      </c>
      <c r="I451" s="29">
        <f>I452</f>
        <v>2000000</v>
      </c>
      <c r="J451" s="29">
        <f>J452</f>
        <v>0</v>
      </c>
      <c r="K451" s="134">
        <f t="shared" si="235"/>
        <v>-2000000</v>
      </c>
      <c r="L451" s="29">
        <f t="shared" ref="L451:T451" si="265">L452</f>
        <v>0</v>
      </c>
      <c r="M451" s="29">
        <f t="shared" si="265"/>
        <v>0</v>
      </c>
      <c r="N451" s="29">
        <f t="shared" si="265"/>
        <v>0</v>
      </c>
      <c r="O451" s="29">
        <f t="shared" si="265"/>
        <v>0</v>
      </c>
      <c r="P451" s="29">
        <f t="shared" si="265"/>
        <v>0</v>
      </c>
      <c r="Q451" s="29">
        <f t="shared" si="265"/>
        <v>0</v>
      </c>
      <c r="R451" s="29">
        <f t="shared" si="265"/>
        <v>0</v>
      </c>
      <c r="S451" s="29">
        <f t="shared" si="265"/>
        <v>0</v>
      </c>
      <c r="T451" s="29">
        <f t="shared" si="265"/>
        <v>0</v>
      </c>
      <c r="U451" s="6">
        <f t="shared" si="250"/>
        <v>-2000000</v>
      </c>
      <c r="V451" s="630">
        <f>+T451</f>
        <v>0</v>
      </c>
      <c r="W451" s="152">
        <f t="shared" si="251"/>
        <v>0</v>
      </c>
      <c r="X451" s="243">
        <v>0</v>
      </c>
      <c r="Y451" s="218">
        <f t="shared" si="234"/>
        <v>0</v>
      </c>
      <c r="Z451" s="29">
        <f>Z452</f>
        <v>0</v>
      </c>
      <c r="AA451" s="29">
        <f>AA452</f>
        <v>0</v>
      </c>
      <c r="AB451" s="35"/>
      <c r="AC451" s="301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  <c r="BO451" s="30"/>
      <c r="BP451" s="30"/>
      <c r="BQ451" s="30"/>
      <c r="BR451" s="30"/>
      <c r="BS451" s="30"/>
    </row>
    <row r="452" spans="2:71" ht="27" customHeight="1">
      <c r="E452" s="64"/>
      <c r="F452" s="15"/>
      <c r="G452" s="61" t="s">
        <v>220</v>
      </c>
      <c r="H452" s="103">
        <v>23900.6</v>
      </c>
      <c r="I452" s="103">
        <v>2000000</v>
      </c>
      <c r="J452" s="103">
        <v>0</v>
      </c>
      <c r="K452" s="103">
        <f t="shared" si="235"/>
        <v>-2000000</v>
      </c>
      <c r="L452" s="103">
        <v>0</v>
      </c>
      <c r="M452" s="103">
        <v>0</v>
      </c>
      <c r="N452" s="103">
        <v>0</v>
      </c>
      <c r="O452" s="103">
        <v>0</v>
      </c>
      <c r="P452" s="103">
        <v>0</v>
      </c>
      <c r="Q452" s="103">
        <v>0</v>
      </c>
      <c r="R452" s="103">
        <v>0</v>
      </c>
      <c r="S452" s="103">
        <v>0</v>
      </c>
      <c r="T452" s="101">
        <f>J452+N452+Q452</f>
        <v>0</v>
      </c>
      <c r="U452" s="6">
        <f t="shared" si="250"/>
        <v>-2000000</v>
      </c>
      <c r="V452" s="624">
        <f>+T452+T452*AC451</f>
        <v>0</v>
      </c>
      <c r="W452" s="152">
        <f t="shared" si="251"/>
        <v>0</v>
      </c>
      <c r="X452" s="241"/>
      <c r="Y452" s="218">
        <f t="shared" si="234"/>
        <v>0</v>
      </c>
      <c r="Z452" s="101">
        <f>L452+O452+R452</f>
        <v>0</v>
      </c>
      <c r="AA452" s="101">
        <f>M452+P452+S452</f>
        <v>0</v>
      </c>
    </row>
    <row r="453" spans="2:71" s="174" customFormat="1" ht="33">
      <c r="E453" s="170"/>
      <c r="F453" s="170" t="s">
        <v>300</v>
      </c>
      <c r="G453" s="174" t="s">
        <v>330</v>
      </c>
      <c r="H453" s="175">
        <f>H454</f>
        <v>427182.4</v>
      </c>
      <c r="I453" s="175">
        <f>I454</f>
        <v>0</v>
      </c>
      <c r="J453" s="175">
        <f>J454</f>
        <v>2360052.6</v>
      </c>
      <c r="K453" s="112">
        <f t="shared" si="235"/>
        <v>2360052.6</v>
      </c>
      <c r="L453" s="175">
        <f t="shared" ref="L453:T453" si="266">L454</f>
        <v>3681540.6</v>
      </c>
      <c r="M453" s="175">
        <f t="shared" si="266"/>
        <v>508500</v>
      </c>
      <c r="N453" s="175">
        <f t="shared" si="266"/>
        <v>0</v>
      </c>
      <c r="O453" s="175">
        <f t="shared" si="266"/>
        <v>0</v>
      </c>
      <c r="P453" s="175">
        <f t="shared" si="266"/>
        <v>0</v>
      </c>
      <c r="Q453" s="175">
        <f t="shared" si="266"/>
        <v>0</v>
      </c>
      <c r="R453" s="175">
        <f t="shared" si="266"/>
        <v>0</v>
      </c>
      <c r="S453" s="175">
        <f t="shared" si="266"/>
        <v>0</v>
      </c>
      <c r="T453" s="175">
        <f t="shared" si="266"/>
        <v>2360052.6</v>
      </c>
      <c r="U453" s="113">
        <f t="shared" si="250"/>
        <v>2360052.6</v>
      </c>
      <c r="V453" s="630">
        <f>+T453</f>
        <v>2360052.6</v>
      </c>
      <c r="W453" s="152">
        <f t="shared" si="251"/>
        <v>0</v>
      </c>
      <c r="X453" s="243">
        <v>0</v>
      </c>
      <c r="Y453" s="218">
        <f t="shared" si="234"/>
        <v>-2360052.6</v>
      </c>
      <c r="Z453" s="175">
        <f>Z454</f>
        <v>3681540.6</v>
      </c>
      <c r="AA453" s="175">
        <f>AA454</f>
        <v>508500</v>
      </c>
      <c r="AB453" s="176"/>
      <c r="AC453" s="301">
        <f>+W453/T453</f>
        <v>0</v>
      </c>
      <c r="AD453" s="177"/>
      <c r="AE453" s="177"/>
      <c r="AF453" s="177"/>
      <c r="AG453" s="177"/>
      <c r="AH453" s="177"/>
      <c r="AI453" s="177"/>
      <c r="AJ453" s="177"/>
      <c r="AK453" s="177"/>
      <c r="AL453" s="177"/>
      <c r="AM453" s="177"/>
      <c r="AN453" s="177"/>
      <c r="AO453" s="177"/>
      <c r="AP453" s="177"/>
      <c r="AQ453" s="177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77"/>
      <c r="BB453" s="177"/>
      <c r="BC453" s="177"/>
      <c r="BD453" s="177"/>
      <c r="BE453" s="177"/>
      <c r="BF453" s="177"/>
      <c r="BG453" s="177"/>
      <c r="BH453" s="177"/>
      <c r="BI453" s="177"/>
      <c r="BJ453" s="177"/>
      <c r="BK453" s="177"/>
      <c r="BL453" s="177"/>
      <c r="BM453" s="177"/>
      <c r="BN453" s="177"/>
      <c r="BO453" s="177"/>
      <c r="BP453" s="177"/>
      <c r="BQ453" s="177"/>
      <c r="BR453" s="177"/>
      <c r="BS453" s="177"/>
    </row>
    <row r="454" spans="2:71" ht="27" customHeight="1">
      <c r="E454" s="62"/>
      <c r="F454" s="15"/>
      <c r="G454" s="61" t="s">
        <v>34</v>
      </c>
      <c r="H454" s="103">
        <v>427182.4</v>
      </c>
      <c r="I454" s="103"/>
      <c r="J454" s="103">
        <v>2360052.6</v>
      </c>
      <c r="K454" s="103">
        <f t="shared" si="235"/>
        <v>2360052.6</v>
      </c>
      <c r="L454" s="103">
        <v>3681540.6</v>
      </c>
      <c r="M454" s="103">
        <v>508500</v>
      </c>
      <c r="N454" s="103">
        <v>0</v>
      </c>
      <c r="O454" s="103">
        <v>0</v>
      </c>
      <c r="P454" s="103">
        <v>0</v>
      </c>
      <c r="Q454" s="103">
        <v>0</v>
      </c>
      <c r="R454" s="103">
        <v>0</v>
      </c>
      <c r="S454" s="103">
        <v>0</v>
      </c>
      <c r="T454" s="101">
        <f>J454+N454+Q454</f>
        <v>2360052.6</v>
      </c>
      <c r="U454" s="6">
        <f t="shared" si="250"/>
        <v>2360052.6</v>
      </c>
      <c r="V454" s="624">
        <f>+T454+T454*AC453</f>
        <v>2360052.6</v>
      </c>
      <c r="W454" s="152">
        <f t="shared" si="251"/>
        <v>0</v>
      </c>
      <c r="X454" s="241"/>
      <c r="Y454" s="218">
        <f t="shared" si="234"/>
        <v>-2360052.6</v>
      </c>
      <c r="Z454" s="101">
        <f>L454+O454+R454</f>
        <v>3681540.6</v>
      </c>
      <c r="AA454" s="101">
        <f>M454+P454+S454</f>
        <v>508500</v>
      </c>
    </row>
    <row r="455" spans="2:71" s="34" customFormat="1" ht="37.5" customHeight="1">
      <c r="E455" s="20"/>
      <c r="F455" s="20" t="s">
        <v>309</v>
      </c>
      <c r="G455" s="34" t="s">
        <v>302</v>
      </c>
      <c r="H455" s="29">
        <f>H456</f>
        <v>0</v>
      </c>
      <c r="I455" s="29">
        <f>I456</f>
        <v>0</v>
      </c>
      <c r="J455" s="29">
        <f>J456</f>
        <v>0</v>
      </c>
      <c r="K455" s="134">
        <f t="shared" si="235"/>
        <v>0</v>
      </c>
      <c r="L455" s="29">
        <f t="shared" ref="L455:T455" si="267">L456</f>
        <v>0</v>
      </c>
      <c r="M455" s="29">
        <f t="shared" si="267"/>
        <v>0</v>
      </c>
      <c r="N455" s="29">
        <f t="shared" si="267"/>
        <v>0</v>
      </c>
      <c r="O455" s="29">
        <f t="shared" si="267"/>
        <v>0</v>
      </c>
      <c r="P455" s="29">
        <f t="shared" si="267"/>
        <v>0</v>
      </c>
      <c r="Q455" s="29">
        <f t="shared" si="267"/>
        <v>0</v>
      </c>
      <c r="R455" s="29">
        <f t="shared" si="267"/>
        <v>0</v>
      </c>
      <c r="S455" s="29">
        <f t="shared" si="267"/>
        <v>0</v>
      </c>
      <c r="T455" s="29">
        <f t="shared" si="267"/>
        <v>0</v>
      </c>
      <c r="U455" s="6">
        <f t="shared" si="250"/>
        <v>0</v>
      </c>
      <c r="V455" s="630">
        <f>+V456</f>
        <v>0</v>
      </c>
      <c r="W455" s="152">
        <f t="shared" si="251"/>
        <v>0</v>
      </c>
      <c r="X455" s="243">
        <v>0</v>
      </c>
      <c r="Y455" s="218">
        <f t="shared" si="234"/>
        <v>0</v>
      </c>
      <c r="Z455" s="29">
        <f>Z456</f>
        <v>0</v>
      </c>
      <c r="AA455" s="29">
        <f>AA456</f>
        <v>0</v>
      </c>
      <c r="AB455" s="35"/>
      <c r="AC455" s="276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  <c r="BO455" s="30"/>
      <c r="BP455" s="30"/>
      <c r="BQ455" s="30"/>
      <c r="BR455" s="30"/>
      <c r="BS455" s="30"/>
    </row>
    <row r="456" spans="2:71" ht="27">
      <c r="E456" s="65"/>
      <c r="F456" s="15"/>
      <c r="G456" s="61" t="s">
        <v>260</v>
      </c>
      <c r="H456" s="103">
        <v>0</v>
      </c>
      <c r="I456" s="103">
        <v>0</v>
      </c>
      <c r="J456" s="103">
        <v>0</v>
      </c>
      <c r="K456" s="103">
        <f t="shared" si="235"/>
        <v>0</v>
      </c>
      <c r="L456" s="103">
        <v>0</v>
      </c>
      <c r="M456" s="103">
        <v>0</v>
      </c>
      <c r="N456" s="50">
        <v>0</v>
      </c>
      <c r="O456" s="50">
        <v>0</v>
      </c>
      <c r="P456" s="50">
        <v>0</v>
      </c>
      <c r="Q456" s="103">
        <v>0</v>
      </c>
      <c r="R456" s="103">
        <v>0</v>
      </c>
      <c r="S456" s="103">
        <v>0</v>
      </c>
      <c r="T456" s="101">
        <f>J456+N456+Q456</f>
        <v>0</v>
      </c>
      <c r="U456" s="6">
        <f t="shared" si="250"/>
        <v>0</v>
      </c>
      <c r="V456" s="624">
        <f>+T456+T456*AC455</f>
        <v>0</v>
      </c>
      <c r="W456" s="152">
        <f t="shared" si="251"/>
        <v>0</v>
      </c>
      <c r="X456" s="241"/>
      <c r="Y456" s="218">
        <f t="shared" si="234"/>
        <v>0</v>
      </c>
      <c r="Z456" s="101">
        <f>L456+O456+R456</f>
        <v>0</v>
      </c>
      <c r="AA456" s="101">
        <f>M456+P456+S456</f>
        <v>0</v>
      </c>
    </row>
    <row r="457" spans="2:71" ht="19.5" customHeight="1">
      <c r="B457" s="123"/>
      <c r="C457" s="123"/>
      <c r="D457" s="123"/>
      <c r="E457" s="223">
        <v>1168</v>
      </c>
      <c r="F457" s="216" t="s">
        <v>391</v>
      </c>
      <c r="G457" s="217" t="s">
        <v>46</v>
      </c>
      <c r="H457" s="6">
        <f>+H458+H460+H462+H467+H470+H472+H474+H476+H478+H480+H482+H484+H486+H489</f>
        <v>7924945.2500000009</v>
      </c>
      <c r="I457" s="6">
        <f>+I458+I460+I462+I467+I470+I472+I474+I476+I478++I480+I482+I484+I486+I489</f>
        <v>9114930.6999999993</v>
      </c>
      <c r="J457" s="6">
        <f t="shared" ref="J457:AA457" si="268">+J458+J460+J462+J467+J470+J472+J474+J476+J478++J480+J482+J484+J486+J489</f>
        <v>9084018.5</v>
      </c>
      <c r="K457" s="6">
        <f t="shared" si="268"/>
        <v>-30912.200000000274</v>
      </c>
      <c r="L457" s="6">
        <f t="shared" si="268"/>
        <v>11853664.15</v>
      </c>
      <c r="M457" s="6">
        <f t="shared" si="268"/>
        <v>9597067.6000000015</v>
      </c>
      <c r="N457" s="6">
        <f t="shared" si="268"/>
        <v>0</v>
      </c>
      <c r="O457" s="6">
        <f t="shared" si="268"/>
        <v>0</v>
      </c>
      <c r="P457" s="6">
        <f t="shared" si="268"/>
        <v>0</v>
      </c>
      <c r="Q457" s="6">
        <f t="shared" si="268"/>
        <v>0</v>
      </c>
      <c r="R457" s="6">
        <f t="shared" si="268"/>
        <v>1588404.6699999997</v>
      </c>
      <c r="S457" s="6">
        <f t="shared" si="268"/>
        <v>164008.4</v>
      </c>
      <c r="T457" s="222">
        <f t="shared" si="268"/>
        <v>9084018.5</v>
      </c>
      <c r="U457" s="222">
        <f t="shared" si="268"/>
        <v>-30912.200000000274</v>
      </c>
      <c r="V457" s="621">
        <f t="shared" si="268"/>
        <v>8741054.3537600003</v>
      </c>
      <c r="W457" s="222">
        <f>+V457-T457</f>
        <v>-342964.14623999968</v>
      </c>
      <c r="X457" s="241">
        <f t="shared" si="268"/>
        <v>8666689.5</v>
      </c>
      <c r="Y457" s="218">
        <f t="shared" si="234"/>
        <v>-417329</v>
      </c>
      <c r="Z457" s="222">
        <f t="shared" si="268"/>
        <v>12097472.550000001</v>
      </c>
      <c r="AA457" s="222">
        <f t="shared" si="268"/>
        <v>9761076.0000000019</v>
      </c>
    </row>
    <row r="458" spans="2:71" s="34" customFormat="1" ht="37.5" customHeight="1">
      <c r="E458" s="20"/>
      <c r="F458" s="20">
        <v>11001</v>
      </c>
      <c r="G458" s="34" t="s">
        <v>47</v>
      </c>
      <c r="H458" s="29">
        <f>H459</f>
        <v>1438330.1</v>
      </c>
      <c r="I458" s="29">
        <f>I459</f>
        <v>1460827.7</v>
      </c>
      <c r="J458" s="29">
        <f t="shared" ref="J458:AA458" si="269">J459</f>
        <v>1451727.5999999999</v>
      </c>
      <c r="K458" s="134">
        <f t="shared" si="235"/>
        <v>-9100.1000000000931</v>
      </c>
      <c r="L458" s="29">
        <f t="shared" si="269"/>
        <v>1460827.7</v>
      </c>
      <c r="M458" s="29">
        <f t="shared" si="269"/>
        <v>1460827.7</v>
      </c>
      <c r="N458" s="29">
        <f t="shared" si="269"/>
        <v>0</v>
      </c>
      <c r="O458" s="29">
        <f t="shared" si="269"/>
        <v>0</v>
      </c>
      <c r="P458" s="29">
        <f t="shared" si="269"/>
        <v>0</v>
      </c>
      <c r="Q458" s="29">
        <f t="shared" si="269"/>
        <v>0</v>
      </c>
      <c r="R458" s="29">
        <f t="shared" si="269"/>
        <v>0</v>
      </c>
      <c r="S458" s="29">
        <f t="shared" si="269"/>
        <v>0</v>
      </c>
      <c r="T458" s="29">
        <f t="shared" si="269"/>
        <v>1451727.5999999999</v>
      </c>
      <c r="U458" s="6">
        <f t="shared" ref="U458:U483" si="270">+T458-I458</f>
        <v>-9100.1000000000931</v>
      </c>
      <c r="V458" s="621">
        <f>+T458-T458*0.0084</f>
        <v>1439533.0881599998</v>
      </c>
      <c r="W458" s="152">
        <f>+V458-T458</f>
        <v>-12194.51184000005</v>
      </c>
      <c r="X458" s="243">
        <v>1451727.6</v>
      </c>
      <c r="Y458" s="218">
        <f t="shared" si="234"/>
        <v>0</v>
      </c>
      <c r="Z458" s="29">
        <f t="shared" si="269"/>
        <v>1460827.7</v>
      </c>
      <c r="AA458" s="29">
        <f t="shared" si="269"/>
        <v>1460827.7</v>
      </c>
      <c r="AB458" s="35"/>
      <c r="AC458" s="303">
        <f>+W458/T458</f>
        <v>-8.4000000000000359E-3</v>
      </c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30"/>
      <c r="BB458" s="30"/>
      <c r="BC458" s="30"/>
      <c r="BD458" s="30"/>
      <c r="BE458" s="30"/>
      <c r="BF458" s="30"/>
      <c r="BG458" s="30"/>
      <c r="BH458" s="30"/>
      <c r="BI458" s="30"/>
      <c r="BJ458" s="30"/>
      <c r="BK458" s="30"/>
      <c r="BL458" s="30"/>
      <c r="BM458" s="30"/>
      <c r="BN458" s="30"/>
      <c r="BO458" s="30"/>
      <c r="BP458" s="30"/>
      <c r="BQ458" s="30"/>
      <c r="BR458" s="30"/>
      <c r="BS458" s="30"/>
    </row>
    <row r="459" spans="2:71" ht="27">
      <c r="B459" s="123"/>
      <c r="C459" s="123"/>
      <c r="D459" s="123"/>
      <c r="E459" s="51"/>
      <c r="F459" s="16"/>
      <c r="G459" s="40" t="s">
        <v>260</v>
      </c>
      <c r="H459" s="101">
        <v>1438330.1</v>
      </c>
      <c r="I459" s="101">
        <v>1460827.7</v>
      </c>
      <c r="J459" s="101">
        <v>1451727.5999999999</v>
      </c>
      <c r="K459" s="134">
        <f t="shared" si="235"/>
        <v>-9100.1000000000931</v>
      </c>
      <c r="L459" s="101">
        <v>1460827.7</v>
      </c>
      <c r="M459" s="101">
        <v>1460827.7</v>
      </c>
      <c r="N459" s="60">
        <v>0</v>
      </c>
      <c r="O459" s="60">
        <v>0</v>
      </c>
      <c r="P459" s="60">
        <v>0</v>
      </c>
      <c r="Q459" s="60">
        <v>0</v>
      </c>
      <c r="R459" s="60">
        <v>0</v>
      </c>
      <c r="S459" s="60">
        <v>0</v>
      </c>
      <c r="T459" s="101">
        <f>J459+N459+Q459</f>
        <v>1451727.5999999999</v>
      </c>
      <c r="U459" s="6">
        <f t="shared" si="270"/>
        <v>-9100.1000000000931</v>
      </c>
      <c r="V459" s="624">
        <f>+T459+T459*AC458</f>
        <v>1439533.0881599998</v>
      </c>
      <c r="W459" s="152">
        <f t="shared" ref="W459:W490" si="271">+V459-T459</f>
        <v>-12194.51184000005</v>
      </c>
      <c r="X459" s="241"/>
      <c r="Y459" s="218">
        <f t="shared" si="234"/>
        <v>-1451727.5999999999</v>
      </c>
      <c r="Z459" s="101">
        <f>L459+O459+R459</f>
        <v>1460827.7</v>
      </c>
      <c r="AA459" s="101">
        <f>M459+P459+S459</f>
        <v>1460827.7</v>
      </c>
    </row>
    <row r="460" spans="2:71" s="34" customFormat="1" ht="42" customHeight="1">
      <c r="E460" s="20"/>
      <c r="F460" s="20">
        <v>11002</v>
      </c>
      <c r="G460" s="34" t="s">
        <v>48</v>
      </c>
      <c r="H460" s="29">
        <f>H461</f>
        <v>350473.1</v>
      </c>
      <c r="I460" s="29">
        <f>I461</f>
        <v>360117.1</v>
      </c>
      <c r="J460" s="29">
        <f t="shared" ref="J460:AA460" si="272">J461</f>
        <v>352251.3</v>
      </c>
      <c r="K460" s="134">
        <f t="shared" si="235"/>
        <v>-7865.7999999999884</v>
      </c>
      <c r="L460" s="29">
        <f t="shared" si="272"/>
        <v>360117.1</v>
      </c>
      <c r="M460" s="29">
        <f t="shared" si="272"/>
        <v>360117.1</v>
      </c>
      <c r="N460" s="29">
        <f t="shared" si="272"/>
        <v>0</v>
      </c>
      <c r="O460" s="29">
        <f t="shared" si="272"/>
        <v>0</v>
      </c>
      <c r="P460" s="29">
        <f t="shared" si="272"/>
        <v>0</v>
      </c>
      <c r="Q460" s="29">
        <f t="shared" si="272"/>
        <v>0</v>
      </c>
      <c r="R460" s="29">
        <f t="shared" si="272"/>
        <v>0</v>
      </c>
      <c r="S460" s="29">
        <f t="shared" si="272"/>
        <v>0</v>
      </c>
      <c r="T460" s="29">
        <f t="shared" si="272"/>
        <v>352251.3</v>
      </c>
      <c r="U460" s="6">
        <f t="shared" si="270"/>
        <v>-7865.7999999999884</v>
      </c>
      <c r="V460" s="621">
        <f>+T460-T460*0.0084</f>
        <v>349292.38907999999</v>
      </c>
      <c r="W460" s="152">
        <f t="shared" si="271"/>
        <v>-2958.9109199999948</v>
      </c>
      <c r="X460" s="243">
        <v>352251.3</v>
      </c>
      <c r="Y460" s="218">
        <f t="shared" ref="Y460:Y523" si="273">+X460-T460</f>
        <v>0</v>
      </c>
      <c r="Z460" s="29">
        <f t="shared" si="272"/>
        <v>360117.1</v>
      </c>
      <c r="AA460" s="29">
        <f t="shared" si="272"/>
        <v>360117.1</v>
      </c>
      <c r="AB460" s="35"/>
      <c r="AC460" s="303">
        <f>+W460/T460</f>
        <v>-8.3999999999999856E-3</v>
      </c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30"/>
      <c r="BB460" s="30"/>
      <c r="BC460" s="30"/>
      <c r="BD460" s="30"/>
      <c r="BE460" s="30"/>
      <c r="BF460" s="30"/>
      <c r="BG460" s="30"/>
      <c r="BH460" s="30"/>
      <c r="BI460" s="30"/>
      <c r="BJ460" s="30"/>
      <c r="BK460" s="30"/>
      <c r="BL460" s="30"/>
      <c r="BM460" s="30"/>
      <c r="BN460" s="30"/>
      <c r="BO460" s="30"/>
      <c r="BP460" s="30"/>
      <c r="BQ460" s="30"/>
      <c r="BR460" s="30"/>
      <c r="BS460" s="30"/>
    </row>
    <row r="461" spans="2:71" ht="27">
      <c r="B461" s="123"/>
      <c r="C461" s="123"/>
      <c r="D461" s="123"/>
      <c r="E461" s="51"/>
      <c r="F461" s="16"/>
      <c r="G461" s="40" t="s">
        <v>260</v>
      </c>
      <c r="H461" s="101">
        <v>350473.1</v>
      </c>
      <c r="I461" s="101">
        <v>360117.1</v>
      </c>
      <c r="J461" s="101">
        <v>352251.3</v>
      </c>
      <c r="K461" s="134">
        <f t="shared" ref="K461:K529" si="274">J461-I461</f>
        <v>-7865.7999999999884</v>
      </c>
      <c r="L461" s="101">
        <v>360117.1</v>
      </c>
      <c r="M461" s="101">
        <v>360117.1</v>
      </c>
      <c r="N461" s="60">
        <v>0</v>
      </c>
      <c r="O461" s="60">
        <v>0</v>
      </c>
      <c r="P461" s="60">
        <v>0</v>
      </c>
      <c r="Q461" s="60">
        <v>0</v>
      </c>
      <c r="R461" s="60">
        <v>0</v>
      </c>
      <c r="S461" s="60">
        <v>0</v>
      </c>
      <c r="T461" s="101">
        <f>J461+N461+Q461</f>
        <v>352251.3</v>
      </c>
      <c r="U461" s="6">
        <f t="shared" si="270"/>
        <v>-7865.7999999999884</v>
      </c>
      <c r="V461" s="624">
        <f>+T461+T461*AC460</f>
        <v>349292.38907999999</v>
      </c>
      <c r="W461" s="152">
        <f t="shared" si="271"/>
        <v>-2958.9109199999948</v>
      </c>
      <c r="X461" s="241"/>
      <c r="Y461" s="218">
        <f t="shared" si="273"/>
        <v>-352251.3</v>
      </c>
      <c r="Z461" s="101">
        <f>L461+O461+R461</f>
        <v>360117.1</v>
      </c>
      <c r="AA461" s="101">
        <f>M461+P461+S461</f>
        <v>360117.1</v>
      </c>
    </row>
    <row r="462" spans="2:71" s="34" customFormat="1" ht="16.5" customHeight="1">
      <c r="E462" s="20"/>
      <c r="F462" s="20">
        <v>11003</v>
      </c>
      <c r="G462" s="34" t="s">
        <v>9</v>
      </c>
      <c r="H462" s="29">
        <f>H463+H464+H465+H466</f>
        <v>2194357.85</v>
      </c>
      <c r="I462" s="29">
        <f>I463+I464+I465+I466</f>
        <v>2411053.7000000002</v>
      </c>
      <c r="J462" s="29">
        <f>SUM(J463:J466)</f>
        <v>2400416.2000000002</v>
      </c>
      <c r="K462" s="134">
        <f t="shared" si="274"/>
        <v>-10637.5</v>
      </c>
      <c r="L462" s="29">
        <f t="shared" ref="L462:AA462" si="275">L463+L464+L465+L466</f>
        <v>2434701.5</v>
      </c>
      <c r="M462" s="29">
        <f t="shared" si="275"/>
        <v>2434701.5</v>
      </c>
      <c r="N462" s="29">
        <f t="shared" si="275"/>
        <v>0</v>
      </c>
      <c r="O462" s="29">
        <f t="shared" si="275"/>
        <v>0</v>
      </c>
      <c r="P462" s="29">
        <f t="shared" si="275"/>
        <v>0</v>
      </c>
      <c r="Q462" s="29">
        <f t="shared" si="275"/>
        <v>0</v>
      </c>
      <c r="R462" s="29">
        <f t="shared" si="275"/>
        <v>0</v>
      </c>
      <c r="S462" s="29">
        <f t="shared" si="275"/>
        <v>0</v>
      </c>
      <c r="T462" s="29">
        <f t="shared" si="275"/>
        <v>2400416.2000000002</v>
      </c>
      <c r="U462" s="6">
        <f t="shared" si="270"/>
        <v>-10637.5</v>
      </c>
      <c r="V462" s="621">
        <f>+T462-T462*0.0084</f>
        <v>2380252.7039200002</v>
      </c>
      <c r="W462" s="152">
        <f t="shared" si="271"/>
        <v>-20163.496079999954</v>
      </c>
      <c r="X462" s="243">
        <v>2400416.2000000002</v>
      </c>
      <c r="Y462" s="218">
        <f t="shared" si="273"/>
        <v>0</v>
      </c>
      <c r="Z462" s="29">
        <f t="shared" si="275"/>
        <v>2434701.5</v>
      </c>
      <c r="AA462" s="29">
        <f t="shared" si="275"/>
        <v>2434701.5</v>
      </c>
      <c r="AB462" s="35"/>
      <c r="AC462" s="303">
        <f>+W462/T462</f>
        <v>-8.3999999999999804E-3</v>
      </c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30"/>
      <c r="BB462" s="30"/>
      <c r="BC462" s="30"/>
      <c r="BD462" s="30"/>
      <c r="BE462" s="30"/>
      <c r="BF462" s="30"/>
      <c r="BG462" s="30"/>
      <c r="BH462" s="30"/>
      <c r="BI462" s="30"/>
      <c r="BJ462" s="30"/>
      <c r="BK462" s="30"/>
      <c r="BL462" s="30"/>
      <c r="BM462" s="30"/>
      <c r="BN462" s="30"/>
      <c r="BO462" s="30"/>
      <c r="BP462" s="30"/>
      <c r="BQ462" s="30"/>
      <c r="BR462" s="30"/>
      <c r="BS462" s="30"/>
    </row>
    <row r="463" spans="2:71" ht="16.5" customHeight="1">
      <c r="B463" s="123"/>
      <c r="C463" s="123"/>
      <c r="D463" s="123"/>
      <c r="E463" s="51"/>
      <c r="F463" s="15"/>
      <c r="G463" s="40" t="s">
        <v>32</v>
      </c>
      <c r="H463" s="101">
        <v>435900.1</v>
      </c>
      <c r="I463" s="101">
        <v>460203.8</v>
      </c>
      <c r="J463" s="101">
        <v>459127.9</v>
      </c>
      <c r="K463" s="134">
        <f t="shared" si="274"/>
        <v>-1075.8999999999651</v>
      </c>
      <c r="L463" s="101">
        <v>460203.8</v>
      </c>
      <c r="M463" s="101">
        <v>460203.8</v>
      </c>
      <c r="N463" s="60">
        <v>0</v>
      </c>
      <c r="O463" s="60">
        <v>0</v>
      </c>
      <c r="P463" s="60">
        <v>0</v>
      </c>
      <c r="Q463" s="60">
        <v>0</v>
      </c>
      <c r="R463" s="60">
        <v>0</v>
      </c>
      <c r="S463" s="60">
        <v>0</v>
      </c>
      <c r="T463" s="101">
        <f>J463+N463+Q463</f>
        <v>459127.9</v>
      </c>
      <c r="U463" s="6">
        <f t="shared" si="270"/>
        <v>-1075.8999999999651</v>
      </c>
      <c r="V463" s="624">
        <f>+T463+T463*$AC$462</f>
        <v>455271.22564000002</v>
      </c>
      <c r="W463" s="152">
        <f t="shared" si="271"/>
        <v>-3856.6743600000045</v>
      </c>
      <c r="X463" s="241"/>
      <c r="Y463" s="218">
        <f t="shared" si="273"/>
        <v>-459127.9</v>
      </c>
      <c r="Z463" s="101">
        <f t="shared" ref="Z463:AA466" si="276">L463+O463+R463</f>
        <v>460203.8</v>
      </c>
      <c r="AA463" s="101">
        <f t="shared" si="276"/>
        <v>460203.8</v>
      </c>
    </row>
    <row r="464" spans="2:71" ht="16.5" customHeight="1">
      <c r="B464" s="123"/>
      <c r="C464" s="123"/>
      <c r="D464" s="123"/>
      <c r="E464" s="51"/>
      <c r="F464" s="15"/>
      <c r="G464" s="40" t="s">
        <v>260</v>
      </c>
      <c r="H464" s="101">
        <v>1642033.05</v>
      </c>
      <c r="I464" s="101">
        <v>1808703.2</v>
      </c>
      <c r="J464" s="101">
        <v>1799851.8000000003</v>
      </c>
      <c r="K464" s="134">
        <f t="shared" si="274"/>
        <v>-8851.399999999674</v>
      </c>
      <c r="L464" s="101">
        <v>1808703.2</v>
      </c>
      <c r="M464" s="101">
        <v>1808703.2</v>
      </c>
      <c r="N464" s="60">
        <v>0</v>
      </c>
      <c r="O464" s="60">
        <v>0</v>
      </c>
      <c r="P464" s="60">
        <v>0</v>
      </c>
      <c r="Q464" s="60">
        <v>0</v>
      </c>
      <c r="R464" s="60">
        <v>0</v>
      </c>
      <c r="S464" s="60">
        <v>0</v>
      </c>
      <c r="T464" s="101">
        <f>J464+N464+Q464</f>
        <v>1799851.8000000003</v>
      </c>
      <c r="U464" s="6">
        <f t="shared" si="270"/>
        <v>-8851.399999999674</v>
      </c>
      <c r="V464" s="624">
        <f>+T464+T464*$AC$462</f>
        <v>1784733.0448800004</v>
      </c>
      <c r="W464" s="152">
        <f t="shared" si="271"/>
        <v>-15118.755119999871</v>
      </c>
      <c r="X464" s="241"/>
      <c r="Y464" s="218">
        <f t="shared" si="273"/>
        <v>-1799851.8000000003</v>
      </c>
      <c r="Z464" s="101">
        <f t="shared" si="276"/>
        <v>1808703.2</v>
      </c>
      <c r="AA464" s="101">
        <f t="shared" si="276"/>
        <v>1808703.2</v>
      </c>
    </row>
    <row r="465" spans="2:71" ht="15.75" customHeight="1">
      <c r="B465" s="123"/>
      <c r="C465" s="123"/>
      <c r="D465" s="123"/>
      <c r="E465" s="51"/>
      <c r="F465" s="15"/>
      <c r="G465" s="40" t="s">
        <v>36</v>
      </c>
      <c r="H465" s="101">
        <v>47118.6</v>
      </c>
      <c r="I465" s="101">
        <v>56951.199999999997</v>
      </c>
      <c r="J465" s="101">
        <v>56951.199999999997</v>
      </c>
      <c r="K465" s="134">
        <f t="shared" si="274"/>
        <v>0</v>
      </c>
      <c r="L465" s="101">
        <f>56951.2+23647.8</f>
        <v>80599</v>
      </c>
      <c r="M465" s="101">
        <f>56951.2+23647.8</f>
        <v>80599</v>
      </c>
      <c r="N465" s="60">
        <v>0</v>
      </c>
      <c r="O465" s="60">
        <v>0</v>
      </c>
      <c r="P465" s="60">
        <v>0</v>
      </c>
      <c r="Q465" s="60">
        <v>0</v>
      </c>
      <c r="R465" s="60">
        <v>0</v>
      </c>
      <c r="S465" s="60">
        <v>0</v>
      </c>
      <c r="T465" s="101">
        <f>J465+N465+Q465</f>
        <v>56951.199999999997</v>
      </c>
      <c r="U465" s="6">
        <f t="shared" si="270"/>
        <v>0</v>
      </c>
      <c r="V465" s="624">
        <f>+T465+T465*$AC$462</f>
        <v>56472.80992</v>
      </c>
      <c r="W465" s="152">
        <f t="shared" si="271"/>
        <v>-478.3900799999974</v>
      </c>
      <c r="X465" s="241"/>
      <c r="Y465" s="218">
        <f t="shared" si="273"/>
        <v>-56951.199999999997</v>
      </c>
      <c r="Z465" s="101">
        <f t="shared" si="276"/>
        <v>80599</v>
      </c>
      <c r="AA465" s="101">
        <f t="shared" si="276"/>
        <v>80599</v>
      </c>
      <c r="AB465" s="162" t="s">
        <v>344</v>
      </c>
      <c r="AC465" s="283"/>
    </row>
    <row r="466" spans="2:71" ht="16.5" customHeight="1">
      <c r="B466" s="123"/>
      <c r="C466" s="123"/>
      <c r="D466" s="123"/>
      <c r="E466" s="51"/>
      <c r="F466" s="16"/>
      <c r="G466" s="40" t="s">
        <v>39</v>
      </c>
      <c r="H466" s="101">
        <v>69306.100000000006</v>
      </c>
      <c r="I466" s="101">
        <v>85195.5</v>
      </c>
      <c r="J466" s="101">
        <v>84485.3</v>
      </c>
      <c r="K466" s="134">
        <f t="shared" si="274"/>
        <v>-710.19999999999709</v>
      </c>
      <c r="L466" s="101">
        <v>85195.5</v>
      </c>
      <c r="M466" s="101">
        <v>85195.5</v>
      </c>
      <c r="N466" s="60">
        <v>0</v>
      </c>
      <c r="O466" s="60">
        <v>0</v>
      </c>
      <c r="P466" s="60">
        <v>0</v>
      </c>
      <c r="Q466" s="60">
        <v>0</v>
      </c>
      <c r="R466" s="60">
        <v>0</v>
      </c>
      <c r="S466" s="60">
        <v>0</v>
      </c>
      <c r="T466" s="101">
        <f>J466+N466+Q466</f>
        <v>84485.3</v>
      </c>
      <c r="U466" s="6">
        <f t="shared" si="270"/>
        <v>-710.19999999999709</v>
      </c>
      <c r="V466" s="624">
        <f>+T466+T466*$AC$462</f>
        <v>83775.623480000009</v>
      </c>
      <c r="W466" s="152">
        <f t="shared" si="271"/>
        <v>-709.67651999999362</v>
      </c>
      <c r="X466" s="241"/>
      <c r="Y466" s="218">
        <f t="shared" si="273"/>
        <v>-84485.3</v>
      </c>
      <c r="Z466" s="101">
        <f t="shared" si="276"/>
        <v>85195.5</v>
      </c>
      <c r="AA466" s="101">
        <f t="shared" si="276"/>
        <v>85195.5</v>
      </c>
    </row>
    <row r="467" spans="2:71" s="34" customFormat="1" ht="16.5" customHeight="1">
      <c r="E467" s="20"/>
      <c r="F467" s="20">
        <v>11004</v>
      </c>
      <c r="G467" s="34" t="s">
        <v>0</v>
      </c>
      <c r="H467" s="29">
        <f>H468+H469</f>
        <v>1750758.73</v>
      </c>
      <c r="I467" s="29">
        <f>I468+I469</f>
        <v>2470107.1</v>
      </c>
      <c r="J467" s="29">
        <f>SUM(J468:J469)</f>
        <v>2970849.1999999997</v>
      </c>
      <c r="K467" s="134">
        <f t="shared" si="274"/>
        <v>500742.09999999963</v>
      </c>
      <c r="L467" s="29">
        <f t="shared" ref="L467:AA467" si="277">L468+L469</f>
        <v>2994068.5000000005</v>
      </c>
      <c r="M467" s="29">
        <f t="shared" si="277"/>
        <v>2994068.5000000005</v>
      </c>
      <c r="N467" s="29">
        <f t="shared" si="277"/>
        <v>0</v>
      </c>
      <c r="O467" s="29">
        <f t="shared" si="277"/>
        <v>0</v>
      </c>
      <c r="P467" s="29">
        <f t="shared" si="277"/>
        <v>0</v>
      </c>
      <c r="Q467" s="29">
        <f t="shared" si="277"/>
        <v>0</v>
      </c>
      <c r="R467" s="29">
        <f t="shared" si="277"/>
        <v>0</v>
      </c>
      <c r="S467" s="29">
        <f t="shared" si="277"/>
        <v>0</v>
      </c>
      <c r="T467" s="29">
        <f t="shared" si="277"/>
        <v>2970849.1999999997</v>
      </c>
      <c r="U467" s="6">
        <f t="shared" si="270"/>
        <v>500742.09999999963</v>
      </c>
      <c r="V467" s="621">
        <f>+T467-T467*0.0084</f>
        <v>2945894.0667199995</v>
      </c>
      <c r="W467" s="152">
        <f t="shared" si="271"/>
        <v>-24955.133280000184</v>
      </c>
      <c r="X467" s="243">
        <v>2933495</v>
      </c>
      <c r="Y467" s="218">
        <f t="shared" si="273"/>
        <v>-37354.199999999721</v>
      </c>
      <c r="Z467" s="29">
        <f t="shared" si="277"/>
        <v>2994068.5000000005</v>
      </c>
      <c r="AA467" s="29">
        <f t="shared" si="277"/>
        <v>2994068.5000000005</v>
      </c>
      <c r="AB467" s="35"/>
      <c r="AC467" s="303">
        <f>+W467/T467</f>
        <v>-8.4000000000000619E-3</v>
      </c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30"/>
      <c r="BB467" s="30"/>
      <c r="BC467" s="30"/>
      <c r="BD467" s="30"/>
      <c r="BE467" s="30"/>
      <c r="BF467" s="30"/>
      <c r="BG467" s="30"/>
      <c r="BH467" s="30"/>
      <c r="BI467" s="30"/>
      <c r="BJ467" s="30"/>
      <c r="BK467" s="30"/>
      <c r="BL467" s="30"/>
      <c r="BM467" s="30"/>
      <c r="BN467" s="30"/>
      <c r="BO467" s="30"/>
      <c r="BP467" s="30"/>
      <c r="BQ467" s="30"/>
      <c r="BR467" s="30"/>
      <c r="BS467" s="30"/>
    </row>
    <row r="468" spans="2:71" ht="29.1" customHeight="1">
      <c r="B468" s="123"/>
      <c r="C468" s="123"/>
      <c r="D468" s="123"/>
      <c r="E468" s="51"/>
      <c r="F468" s="15"/>
      <c r="G468" s="40" t="s">
        <v>260</v>
      </c>
      <c r="H468" s="101">
        <v>1634834.13</v>
      </c>
      <c r="I468" s="101">
        <v>2330732.2000000002</v>
      </c>
      <c r="J468" s="101">
        <f>+'[1]DOC3 KGMS nax 2021-2023'!$I$2291-J469</f>
        <v>2794120.0999999996</v>
      </c>
      <c r="K468" s="134">
        <f t="shared" si="274"/>
        <v>463387.89999999944</v>
      </c>
      <c r="L468" s="101">
        <f>2330732.2-35773.7+423513.2+84702.7</f>
        <v>2803174.4000000004</v>
      </c>
      <c r="M468" s="101">
        <f>2330732.2-35773.7+423513.2+84702.7</f>
        <v>2803174.4000000004</v>
      </c>
      <c r="N468" s="60">
        <v>0</v>
      </c>
      <c r="O468" s="60">
        <v>0</v>
      </c>
      <c r="P468" s="60">
        <v>0</v>
      </c>
      <c r="Q468" s="60">
        <v>0</v>
      </c>
      <c r="R468" s="60">
        <v>0</v>
      </c>
      <c r="S468" s="60">
        <v>0</v>
      </c>
      <c r="T468" s="101">
        <f>J468+N468+Q468</f>
        <v>2794120.0999999996</v>
      </c>
      <c r="U468" s="6">
        <f t="shared" si="270"/>
        <v>463387.89999999944</v>
      </c>
      <c r="V468" s="624">
        <f>+T468+T468*$AC$467</f>
        <v>2770649.4911599993</v>
      </c>
      <c r="W468" s="152">
        <f t="shared" si="271"/>
        <v>-23470.60884000035</v>
      </c>
      <c r="X468" s="241"/>
      <c r="Y468" s="218">
        <f t="shared" si="273"/>
        <v>-2794120.0999999996</v>
      </c>
      <c r="Z468" s="101">
        <f>L468+O468+R468</f>
        <v>2803174.4000000004</v>
      </c>
      <c r="AA468" s="101">
        <f>M468+P468+S468</f>
        <v>2803174.4000000004</v>
      </c>
      <c r="AB468" s="163" t="s">
        <v>345</v>
      </c>
      <c r="AC468" s="280"/>
    </row>
    <row r="469" spans="2:71" ht="17.25" customHeight="1">
      <c r="B469" s="123"/>
      <c r="C469" s="123"/>
      <c r="D469" s="123"/>
      <c r="E469" s="51"/>
      <c r="F469" s="16"/>
      <c r="G469" s="40" t="s">
        <v>38</v>
      </c>
      <c r="H469" s="101">
        <v>115924.6</v>
      </c>
      <c r="I469" s="101">
        <v>139374.9</v>
      </c>
      <c r="J469" s="101">
        <f>+I469+37354.2</f>
        <v>176729.09999999998</v>
      </c>
      <c r="K469" s="134">
        <f t="shared" si="274"/>
        <v>37354.199999999983</v>
      </c>
      <c r="L469" s="101">
        <f>139374.9+51519.2</f>
        <v>190894.09999999998</v>
      </c>
      <c r="M469" s="101">
        <f>139374.9+51519.2</f>
        <v>190894.09999999998</v>
      </c>
      <c r="N469" s="60">
        <v>0</v>
      </c>
      <c r="O469" s="60">
        <v>0</v>
      </c>
      <c r="P469" s="60">
        <v>0</v>
      </c>
      <c r="Q469" s="60">
        <v>0</v>
      </c>
      <c r="R469" s="60">
        <v>0</v>
      </c>
      <c r="S469" s="60">
        <v>0</v>
      </c>
      <c r="T469" s="101">
        <f>J469+N469+Q469</f>
        <v>176729.09999999998</v>
      </c>
      <c r="U469" s="6">
        <f t="shared" si="270"/>
        <v>37354.199999999983</v>
      </c>
      <c r="V469" s="624">
        <f>+T469+T469*$AC$467</f>
        <v>175244.57555999997</v>
      </c>
      <c r="W469" s="152">
        <f t="shared" si="271"/>
        <v>-1484.5244400000083</v>
      </c>
      <c r="X469" s="241"/>
      <c r="Y469" s="218">
        <f t="shared" si="273"/>
        <v>-176729.09999999998</v>
      </c>
      <c r="Z469" s="101">
        <f>L469+O469+R469</f>
        <v>190894.09999999998</v>
      </c>
      <c r="AA469" s="101">
        <f>M469+P469+S469</f>
        <v>190894.09999999998</v>
      </c>
      <c r="AB469" s="88" t="s">
        <v>346</v>
      </c>
      <c r="AC469" s="280"/>
    </row>
    <row r="470" spans="2:71" s="34" customFormat="1" ht="16.5" customHeight="1">
      <c r="E470" s="20"/>
      <c r="F470" s="20">
        <v>11005</v>
      </c>
      <c r="G470" s="34" t="s">
        <v>49</v>
      </c>
      <c r="H470" s="29">
        <f>H471</f>
        <v>1611354.37</v>
      </c>
      <c r="I470" s="29">
        <f>I471</f>
        <v>1495613</v>
      </c>
      <c r="J470" s="29">
        <f t="shared" ref="J470:AA470" si="278">J471</f>
        <v>1196490.4000000001</v>
      </c>
      <c r="K470" s="134">
        <f t="shared" si="274"/>
        <v>-299122.59999999986</v>
      </c>
      <c r="L470" s="29">
        <f t="shared" si="278"/>
        <v>1579013</v>
      </c>
      <c r="M470" s="29">
        <f t="shared" si="278"/>
        <v>1589013</v>
      </c>
      <c r="N470" s="29">
        <f t="shared" si="278"/>
        <v>0</v>
      </c>
      <c r="O470" s="29">
        <f t="shared" si="278"/>
        <v>0</v>
      </c>
      <c r="P470" s="29">
        <f t="shared" si="278"/>
        <v>0</v>
      </c>
      <c r="Q470" s="29">
        <f t="shared" si="278"/>
        <v>0</v>
      </c>
      <c r="R470" s="29">
        <f t="shared" si="278"/>
        <v>0</v>
      </c>
      <c r="S470" s="29">
        <f t="shared" si="278"/>
        <v>0</v>
      </c>
      <c r="T470" s="29">
        <f t="shared" si="278"/>
        <v>1196490.4000000001</v>
      </c>
      <c r="U470" s="6">
        <f t="shared" si="270"/>
        <v>-299122.59999999986</v>
      </c>
      <c r="V470" s="630">
        <f>+T470-T470*0.2</f>
        <v>957192.32000000007</v>
      </c>
      <c r="W470" s="152">
        <f t="shared" si="271"/>
        <v>-239298.08000000007</v>
      </c>
      <c r="X470" s="243">
        <v>899178</v>
      </c>
      <c r="Y470" s="218">
        <f t="shared" si="273"/>
        <v>-297312.40000000014</v>
      </c>
      <c r="Z470" s="29">
        <f t="shared" si="278"/>
        <v>1579013</v>
      </c>
      <c r="AA470" s="29">
        <f t="shared" si="278"/>
        <v>1589013</v>
      </c>
      <c r="AB470" s="35"/>
      <c r="AC470" s="301">
        <f>+W470/T470</f>
        <v>-0.20000000000000004</v>
      </c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30"/>
      <c r="BB470" s="30"/>
      <c r="BC470" s="30"/>
      <c r="BD470" s="30"/>
      <c r="BE470" s="30"/>
      <c r="BF470" s="30"/>
      <c r="BG470" s="30"/>
      <c r="BH470" s="30"/>
      <c r="BI470" s="30"/>
      <c r="BJ470" s="30"/>
      <c r="BK470" s="30"/>
      <c r="BL470" s="30"/>
      <c r="BM470" s="30"/>
      <c r="BN470" s="30"/>
      <c r="BO470" s="30"/>
      <c r="BP470" s="30"/>
      <c r="BQ470" s="30"/>
      <c r="BR470" s="30"/>
      <c r="BS470" s="30"/>
    </row>
    <row r="471" spans="2:71" ht="33.75" customHeight="1">
      <c r="B471" s="123"/>
      <c r="C471" s="123"/>
      <c r="D471" s="123"/>
      <c r="E471" s="51"/>
      <c r="F471" s="15"/>
      <c r="G471" s="40" t="s">
        <v>260</v>
      </c>
      <c r="H471" s="101">
        <v>1611354.37</v>
      </c>
      <c r="I471" s="101">
        <v>1495613</v>
      </c>
      <c r="J471" s="101">
        <v>1196490.4000000001</v>
      </c>
      <c r="K471" s="134">
        <f t="shared" si="274"/>
        <v>-299122.59999999986</v>
      </c>
      <c r="L471" s="66">
        <v>1579013</v>
      </c>
      <c r="M471" s="66">
        <v>1589013</v>
      </c>
      <c r="N471" s="60">
        <v>0</v>
      </c>
      <c r="O471" s="60">
        <v>0</v>
      </c>
      <c r="P471" s="60">
        <v>0</v>
      </c>
      <c r="Q471" s="60">
        <v>0</v>
      </c>
      <c r="R471" s="60">
        <v>0</v>
      </c>
      <c r="S471" s="60">
        <v>0</v>
      </c>
      <c r="T471" s="101">
        <f>J471+N471+Q471</f>
        <v>1196490.4000000001</v>
      </c>
      <c r="U471" s="6">
        <f t="shared" si="270"/>
        <v>-299122.59999999986</v>
      </c>
      <c r="V471" s="624">
        <f>+T471+T471*AC470</f>
        <v>957192.32000000007</v>
      </c>
      <c r="W471" s="152">
        <f t="shared" si="271"/>
        <v>-239298.08000000007</v>
      </c>
      <c r="X471" s="241"/>
      <c r="Y471" s="218">
        <f t="shared" si="273"/>
        <v>-1196490.4000000001</v>
      </c>
      <c r="Z471" s="101">
        <f>L471+O471+R471</f>
        <v>1579013</v>
      </c>
      <c r="AA471" s="101">
        <f>M471+P471+S471</f>
        <v>1589013</v>
      </c>
    </row>
    <row r="472" spans="2:71" s="34" customFormat="1" ht="39.75" customHeight="1">
      <c r="E472" s="20"/>
      <c r="F472" s="20">
        <v>11006</v>
      </c>
      <c r="G472" s="34" t="s">
        <v>11</v>
      </c>
      <c r="H472" s="29">
        <f>H473</f>
        <v>316766.2</v>
      </c>
      <c r="I472" s="29">
        <f>I473</f>
        <v>334308.09999999998</v>
      </c>
      <c r="J472" s="29">
        <f t="shared" ref="J472:AA472" si="279">J473</f>
        <v>404049.3</v>
      </c>
      <c r="K472" s="134">
        <f t="shared" si="274"/>
        <v>69741.200000000012</v>
      </c>
      <c r="L472" s="29">
        <f t="shared" si="279"/>
        <v>404049.3</v>
      </c>
      <c r="M472" s="29">
        <f t="shared" si="279"/>
        <v>404049.3</v>
      </c>
      <c r="N472" s="29">
        <f t="shared" si="279"/>
        <v>0</v>
      </c>
      <c r="O472" s="29">
        <f t="shared" si="279"/>
        <v>0</v>
      </c>
      <c r="P472" s="29">
        <f t="shared" si="279"/>
        <v>0</v>
      </c>
      <c r="Q472" s="29">
        <f t="shared" si="279"/>
        <v>0</v>
      </c>
      <c r="R472" s="29">
        <f t="shared" si="279"/>
        <v>0</v>
      </c>
      <c r="S472" s="29">
        <f t="shared" si="279"/>
        <v>0</v>
      </c>
      <c r="T472" s="29">
        <f t="shared" si="279"/>
        <v>404049.3</v>
      </c>
      <c r="U472" s="6">
        <f t="shared" si="270"/>
        <v>69741.200000000012</v>
      </c>
      <c r="V472" s="621">
        <f>+T472-T472*0.0084</f>
        <v>400655.28587999998</v>
      </c>
      <c r="W472" s="152">
        <f t="shared" si="271"/>
        <v>-3394.0141200000071</v>
      </c>
      <c r="X472" s="243">
        <v>404049.3</v>
      </c>
      <c r="Y472" s="218">
        <f t="shared" si="273"/>
        <v>0</v>
      </c>
      <c r="Z472" s="29">
        <f t="shared" si="279"/>
        <v>404049.3</v>
      </c>
      <c r="AA472" s="29">
        <f t="shared" si="279"/>
        <v>404049.3</v>
      </c>
      <c r="AB472" s="35"/>
      <c r="AC472" s="303">
        <f>+W472/T472</f>
        <v>-8.4000000000000186E-3</v>
      </c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30"/>
      <c r="BB472" s="30"/>
      <c r="BC472" s="30"/>
      <c r="BD472" s="30"/>
      <c r="BE472" s="30"/>
      <c r="BF472" s="30"/>
      <c r="BG472" s="30"/>
      <c r="BH472" s="30"/>
      <c r="BI472" s="30"/>
      <c r="BJ472" s="30"/>
      <c r="BK472" s="30"/>
      <c r="BL472" s="30"/>
      <c r="BM472" s="30"/>
      <c r="BN472" s="30"/>
      <c r="BO472" s="30"/>
      <c r="BP472" s="30"/>
      <c r="BQ472" s="30"/>
      <c r="BR472" s="30"/>
      <c r="BS472" s="30"/>
    </row>
    <row r="473" spans="2:71" ht="27">
      <c r="B473" s="123"/>
      <c r="C473" s="123"/>
      <c r="D473" s="123"/>
      <c r="E473" s="51"/>
      <c r="F473" s="15"/>
      <c r="G473" s="40" t="s">
        <v>260</v>
      </c>
      <c r="H473" s="101">
        <v>316766.2</v>
      </c>
      <c r="I473" s="101">
        <v>334308.09999999998</v>
      </c>
      <c r="J473" s="66">
        <v>404049.3</v>
      </c>
      <c r="K473" s="134">
        <f t="shared" si="274"/>
        <v>69741.200000000012</v>
      </c>
      <c r="L473" s="66">
        <f>334308.1+58117.7+11623.5</f>
        <v>404049.3</v>
      </c>
      <c r="M473" s="66">
        <f>334308.1+58117.7+11623.5</f>
        <v>404049.3</v>
      </c>
      <c r="N473" s="60">
        <v>0</v>
      </c>
      <c r="O473" s="60">
        <v>0</v>
      </c>
      <c r="P473" s="60">
        <v>0</v>
      </c>
      <c r="Q473" s="60">
        <v>0</v>
      </c>
      <c r="R473" s="60">
        <v>0</v>
      </c>
      <c r="S473" s="60">
        <v>0</v>
      </c>
      <c r="T473" s="101">
        <f>J473+N473+Q473</f>
        <v>404049.3</v>
      </c>
      <c r="U473" s="6">
        <f t="shared" si="270"/>
        <v>69741.200000000012</v>
      </c>
      <c r="V473" s="624">
        <f>+T473+T473*AC472</f>
        <v>400655.28587999998</v>
      </c>
      <c r="W473" s="152">
        <f t="shared" si="271"/>
        <v>-3394.0141200000071</v>
      </c>
      <c r="X473" s="241"/>
      <c r="Y473" s="218">
        <f t="shared" si="273"/>
        <v>-404049.3</v>
      </c>
      <c r="Z473" s="101">
        <f>L473+O473+R473</f>
        <v>404049.3</v>
      </c>
      <c r="AA473" s="101">
        <f>M473+P473+S473</f>
        <v>404049.3</v>
      </c>
      <c r="AB473" s="47" t="s">
        <v>347</v>
      </c>
      <c r="AC473" s="283"/>
    </row>
    <row r="474" spans="2:71" s="34" customFormat="1" ht="71.25" customHeight="1">
      <c r="E474" s="20"/>
      <c r="F474" s="20">
        <v>11008</v>
      </c>
      <c r="G474" s="34" t="s">
        <v>10</v>
      </c>
      <c r="H474" s="29">
        <f>H475</f>
        <v>160.80000000000001</v>
      </c>
      <c r="I474" s="29">
        <f>I475</f>
        <v>422.4</v>
      </c>
      <c r="J474" s="29">
        <f t="shared" ref="J474:AA474" si="280">J475</f>
        <v>844.8</v>
      </c>
      <c r="K474" s="134">
        <f t="shared" si="274"/>
        <v>422.4</v>
      </c>
      <c r="L474" s="29">
        <f t="shared" si="280"/>
        <v>844.8</v>
      </c>
      <c r="M474" s="29">
        <f t="shared" si="280"/>
        <v>844.8</v>
      </c>
      <c r="N474" s="29">
        <f t="shared" si="280"/>
        <v>0</v>
      </c>
      <c r="O474" s="29">
        <f t="shared" si="280"/>
        <v>0</v>
      </c>
      <c r="P474" s="29">
        <f t="shared" si="280"/>
        <v>0</v>
      </c>
      <c r="Q474" s="29">
        <f t="shared" si="280"/>
        <v>0</v>
      </c>
      <c r="R474" s="29">
        <f t="shared" si="280"/>
        <v>0</v>
      </c>
      <c r="S474" s="29">
        <f t="shared" si="280"/>
        <v>0</v>
      </c>
      <c r="T474" s="29">
        <f t="shared" si="280"/>
        <v>844.8</v>
      </c>
      <c r="U474" s="6">
        <f t="shared" si="270"/>
        <v>422.4</v>
      </c>
      <c r="V474" s="630">
        <f>+T474</f>
        <v>844.8</v>
      </c>
      <c r="W474" s="152">
        <f t="shared" si="271"/>
        <v>0</v>
      </c>
      <c r="X474" s="243">
        <v>422.4</v>
      </c>
      <c r="Y474" s="218">
        <f t="shared" si="273"/>
        <v>-422.4</v>
      </c>
      <c r="Z474" s="29">
        <f t="shared" si="280"/>
        <v>844.8</v>
      </c>
      <c r="AA474" s="29">
        <f t="shared" si="280"/>
        <v>844.8</v>
      </c>
      <c r="AB474" s="35"/>
      <c r="AC474" s="301">
        <f>+W474/T474</f>
        <v>0</v>
      </c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30"/>
      <c r="BB474" s="30"/>
      <c r="BC474" s="30"/>
      <c r="BD474" s="30"/>
      <c r="BE474" s="30"/>
      <c r="BF474" s="30"/>
      <c r="BG474" s="30"/>
      <c r="BH474" s="30"/>
      <c r="BI474" s="30"/>
      <c r="BJ474" s="30"/>
      <c r="BK474" s="30"/>
      <c r="BL474" s="30"/>
      <c r="BM474" s="30"/>
      <c r="BN474" s="30"/>
      <c r="BO474" s="30"/>
      <c r="BP474" s="30"/>
      <c r="BQ474" s="30"/>
      <c r="BR474" s="30"/>
      <c r="BS474" s="30"/>
    </row>
    <row r="475" spans="2:71" ht="29.25" customHeight="1">
      <c r="B475" s="123"/>
      <c r="C475" s="123"/>
      <c r="D475" s="123"/>
      <c r="E475" s="51"/>
      <c r="F475" s="15"/>
      <c r="G475" s="40" t="s">
        <v>1</v>
      </c>
      <c r="H475" s="101">
        <v>160.80000000000001</v>
      </c>
      <c r="I475" s="101">
        <v>422.4</v>
      </c>
      <c r="J475" s="101">
        <f>422.4+422.4</f>
        <v>844.8</v>
      </c>
      <c r="K475" s="134">
        <f t="shared" si="274"/>
        <v>422.4</v>
      </c>
      <c r="L475" s="101">
        <f>422.4+422.4</f>
        <v>844.8</v>
      </c>
      <c r="M475" s="101">
        <f>422.4+422.4</f>
        <v>844.8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>
        <f>J475+N475+Q475</f>
        <v>844.8</v>
      </c>
      <c r="U475" s="6">
        <f t="shared" si="270"/>
        <v>422.4</v>
      </c>
      <c r="V475" s="624">
        <f>+T475+T475*AC474</f>
        <v>844.8</v>
      </c>
      <c r="W475" s="152">
        <f t="shared" si="271"/>
        <v>0</v>
      </c>
      <c r="X475" s="241"/>
      <c r="Y475" s="218">
        <f t="shared" si="273"/>
        <v>-844.8</v>
      </c>
      <c r="Z475" s="101">
        <f>L475+O475+R475</f>
        <v>844.8</v>
      </c>
      <c r="AA475" s="101">
        <f>M475+P475+S475</f>
        <v>844.8</v>
      </c>
    </row>
    <row r="476" spans="2:71" s="34" customFormat="1" ht="39" customHeight="1">
      <c r="E476" s="20"/>
      <c r="F476" s="20">
        <v>11010</v>
      </c>
      <c r="G476" s="34" t="s">
        <v>275</v>
      </c>
      <c r="H476" s="29">
        <f>H477</f>
        <v>182781.2</v>
      </c>
      <c r="I476" s="29">
        <f>I477</f>
        <v>182909.7</v>
      </c>
      <c r="J476" s="29">
        <f t="shared" ref="J476:AA476" si="281">J477</f>
        <v>222909.7</v>
      </c>
      <c r="K476" s="134">
        <f t="shared" si="274"/>
        <v>40000</v>
      </c>
      <c r="L476" s="29">
        <f t="shared" si="281"/>
        <v>222909.7</v>
      </c>
      <c r="M476" s="29">
        <f t="shared" si="281"/>
        <v>222909.7</v>
      </c>
      <c r="N476" s="29">
        <f t="shared" si="281"/>
        <v>0</v>
      </c>
      <c r="O476" s="29">
        <f t="shared" si="281"/>
        <v>0</v>
      </c>
      <c r="P476" s="29">
        <f t="shared" si="281"/>
        <v>0</v>
      </c>
      <c r="Q476" s="29">
        <f t="shared" si="281"/>
        <v>0</v>
      </c>
      <c r="R476" s="29">
        <f t="shared" si="281"/>
        <v>0</v>
      </c>
      <c r="S476" s="29">
        <f t="shared" si="281"/>
        <v>0</v>
      </c>
      <c r="T476" s="29">
        <f t="shared" si="281"/>
        <v>222909.7</v>
      </c>
      <c r="U476" s="6">
        <f t="shared" si="270"/>
        <v>40000</v>
      </c>
      <c r="V476" s="630">
        <f>+I476</f>
        <v>182909.7</v>
      </c>
      <c r="W476" s="152">
        <f t="shared" si="271"/>
        <v>-40000</v>
      </c>
      <c r="X476" s="243">
        <v>182909.7</v>
      </c>
      <c r="Y476" s="218">
        <f t="shared" si="273"/>
        <v>-40000</v>
      </c>
      <c r="Z476" s="29">
        <f t="shared" si="281"/>
        <v>222909.7</v>
      </c>
      <c r="AA476" s="5">
        <f t="shared" si="281"/>
        <v>222909.7</v>
      </c>
      <c r="AB476" s="87"/>
      <c r="AC476" s="301">
        <f>+W476/T476</f>
        <v>-0.17944486040760002</v>
      </c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  <c r="BO476" s="30"/>
      <c r="BP476" s="30"/>
      <c r="BQ476" s="30"/>
      <c r="BR476" s="30"/>
      <c r="BS476" s="30"/>
    </row>
    <row r="477" spans="2:71" ht="29.25" customHeight="1">
      <c r="B477" s="123"/>
      <c r="C477" s="123"/>
      <c r="D477" s="123"/>
      <c r="E477" s="51"/>
      <c r="F477" s="15"/>
      <c r="G477" s="40" t="s">
        <v>276</v>
      </c>
      <c r="H477" s="101">
        <v>182781.2</v>
      </c>
      <c r="I477" s="101">
        <v>182909.7</v>
      </c>
      <c r="J477" s="101">
        <f>182909.7+7732+25600+6668</f>
        <v>222909.7</v>
      </c>
      <c r="K477" s="134">
        <f t="shared" si="274"/>
        <v>40000</v>
      </c>
      <c r="L477" s="101">
        <f>182909.7+7732+25600+6668</f>
        <v>222909.7</v>
      </c>
      <c r="M477" s="101">
        <f>182909.7+7732+25600+6668</f>
        <v>222909.7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>
        <f>J477+N477+Q477</f>
        <v>222909.7</v>
      </c>
      <c r="U477" s="6">
        <f t="shared" si="270"/>
        <v>40000</v>
      </c>
      <c r="V477" s="624">
        <f>+T477+T477*AC476</f>
        <v>182909.7</v>
      </c>
      <c r="W477" s="152">
        <f t="shared" si="271"/>
        <v>-40000</v>
      </c>
      <c r="X477" s="241"/>
      <c r="Y477" s="218">
        <f t="shared" si="273"/>
        <v>-222909.7</v>
      </c>
      <c r="Z477" s="101">
        <f>L477+O477+R477</f>
        <v>222909.7</v>
      </c>
      <c r="AA477" s="101">
        <f>M477+P477+S477</f>
        <v>222909.7</v>
      </c>
      <c r="AB477" s="163" t="s">
        <v>348</v>
      </c>
      <c r="AC477" s="280"/>
    </row>
    <row r="478" spans="2:71" s="34" customFormat="1" ht="54" customHeight="1">
      <c r="E478" s="20"/>
      <c r="F478" s="20">
        <v>12001</v>
      </c>
      <c r="G478" s="34" t="s">
        <v>50</v>
      </c>
      <c r="H478" s="29">
        <f>H479</f>
        <v>33880</v>
      </c>
      <c r="I478" s="29">
        <f>I479</f>
        <v>42240</v>
      </c>
      <c r="J478" s="29">
        <f t="shared" ref="J478:AA478" si="282">J479</f>
        <v>84480</v>
      </c>
      <c r="K478" s="134">
        <f t="shared" si="274"/>
        <v>42240</v>
      </c>
      <c r="L478" s="29">
        <f t="shared" si="282"/>
        <v>84480</v>
      </c>
      <c r="M478" s="29">
        <f t="shared" si="282"/>
        <v>84480</v>
      </c>
      <c r="N478" s="29">
        <f t="shared" si="282"/>
        <v>0</v>
      </c>
      <c r="O478" s="29">
        <f t="shared" si="282"/>
        <v>0</v>
      </c>
      <c r="P478" s="29">
        <f t="shared" si="282"/>
        <v>0</v>
      </c>
      <c r="Q478" s="29">
        <f t="shared" si="282"/>
        <v>0</v>
      </c>
      <c r="R478" s="29">
        <f t="shared" si="282"/>
        <v>0</v>
      </c>
      <c r="S478" s="29">
        <f t="shared" si="282"/>
        <v>0</v>
      </c>
      <c r="T478" s="29">
        <f t="shared" si="282"/>
        <v>84480</v>
      </c>
      <c r="U478" s="6">
        <f t="shared" si="270"/>
        <v>42240</v>
      </c>
      <c r="V478" s="630">
        <f>+T478</f>
        <v>84480</v>
      </c>
      <c r="W478" s="152">
        <f t="shared" si="271"/>
        <v>0</v>
      </c>
      <c r="X478" s="243">
        <v>42240</v>
      </c>
      <c r="Y478" s="218">
        <f t="shared" si="273"/>
        <v>-42240</v>
      </c>
      <c r="Z478" s="29">
        <f t="shared" si="282"/>
        <v>84480</v>
      </c>
      <c r="AA478" s="5">
        <f t="shared" si="282"/>
        <v>84480</v>
      </c>
      <c r="AB478" s="30"/>
      <c r="AC478" s="301">
        <f>+W478/T478</f>
        <v>0</v>
      </c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  <c r="BO478" s="30"/>
      <c r="BP478" s="30"/>
      <c r="BQ478" s="30"/>
      <c r="BR478" s="30"/>
      <c r="BS478" s="30"/>
    </row>
    <row r="479" spans="2:71" ht="43.5" customHeight="1">
      <c r="B479" s="123"/>
      <c r="C479" s="123"/>
      <c r="D479" s="123"/>
      <c r="E479" s="51"/>
      <c r="F479" s="15"/>
      <c r="G479" s="40" t="s">
        <v>1</v>
      </c>
      <c r="H479" s="101">
        <v>33880</v>
      </c>
      <c r="I479" s="101">
        <v>42240</v>
      </c>
      <c r="J479" s="101">
        <f>42240+42240</f>
        <v>84480</v>
      </c>
      <c r="K479" s="134">
        <f t="shared" si="274"/>
        <v>42240</v>
      </c>
      <c r="L479" s="101">
        <f>42240+42240</f>
        <v>84480</v>
      </c>
      <c r="M479" s="101">
        <f>42240+42240</f>
        <v>84480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>
        <f>J479+N479+Q479</f>
        <v>84480</v>
      </c>
      <c r="U479" s="6">
        <f t="shared" si="270"/>
        <v>42240</v>
      </c>
      <c r="V479" s="624">
        <f>+T479+T479*AC478</f>
        <v>84480</v>
      </c>
      <c r="W479" s="152">
        <f t="shared" si="271"/>
        <v>0</v>
      </c>
      <c r="X479" s="241"/>
      <c r="Y479" s="218">
        <f t="shared" si="273"/>
        <v>-84480</v>
      </c>
      <c r="Z479" s="101">
        <f>L479+O479+R479</f>
        <v>84480</v>
      </c>
      <c r="AA479" s="101">
        <f>M479+P479+S479</f>
        <v>84480</v>
      </c>
      <c r="AB479" s="164" t="s">
        <v>349</v>
      </c>
      <c r="AC479" s="280"/>
    </row>
    <row r="480" spans="2:71" s="34" customFormat="1" ht="33">
      <c r="E480" s="20"/>
      <c r="F480" s="20">
        <v>32001</v>
      </c>
      <c r="G480" s="34" t="s">
        <v>20</v>
      </c>
      <c r="H480" s="29">
        <f t="shared" ref="H480:AA480" si="283">H481</f>
        <v>46082.9</v>
      </c>
      <c r="I480" s="29">
        <f t="shared" si="283"/>
        <v>166373</v>
      </c>
      <c r="J480" s="29">
        <f t="shared" si="283"/>
        <v>0</v>
      </c>
      <c r="K480" s="134">
        <f t="shared" si="274"/>
        <v>-166373</v>
      </c>
      <c r="L480" s="29">
        <f t="shared" si="283"/>
        <v>968056.28</v>
      </c>
      <c r="M480" s="29">
        <f t="shared" si="283"/>
        <v>0</v>
      </c>
      <c r="N480" s="29">
        <f t="shared" si="283"/>
        <v>0</v>
      </c>
      <c r="O480" s="29">
        <f t="shared" si="283"/>
        <v>0</v>
      </c>
      <c r="P480" s="29">
        <f t="shared" si="283"/>
        <v>0</v>
      </c>
      <c r="Q480" s="29">
        <f t="shared" si="283"/>
        <v>0</v>
      </c>
      <c r="R480" s="29">
        <f t="shared" si="283"/>
        <v>0</v>
      </c>
      <c r="S480" s="29">
        <f t="shared" si="283"/>
        <v>0</v>
      </c>
      <c r="T480" s="29">
        <f t="shared" si="283"/>
        <v>0</v>
      </c>
      <c r="U480" s="6">
        <f t="shared" si="270"/>
        <v>-166373</v>
      </c>
      <c r="V480" s="630">
        <v>0</v>
      </c>
      <c r="W480" s="152">
        <f t="shared" si="271"/>
        <v>0</v>
      </c>
      <c r="X480" s="152">
        <v>0</v>
      </c>
      <c r="Y480" s="131">
        <f t="shared" si="273"/>
        <v>0</v>
      </c>
      <c r="Z480" s="29">
        <f t="shared" si="283"/>
        <v>968056.28</v>
      </c>
      <c r="AA480" s="5">
        <f t="shared" si="283"/>
        <v>0</v>
      </c>
      <c r="AB480" s="645" t="s">
        <v>342</v>
      </c>
      <c r="AC480" s="276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0"/>
      <c r="BR480" s="30"/>
      <c r="BS480" s="30"/>
    </row>
    <row r="481" spans="2:71" ht="21.75" customHeight="1">
      <c r="B481" s="123"/>
      <c r="C481" s="123"/>
      <c r="D481" s="123"/>
      <c r="E481" s="51"/>
      <c r="F481" s="15"/>
      <c r="G481" s="40" t="s">
        <v>34</v>
      </c>
      <c r="H481" s="101">
        <v>46082.9</v>
      </c>
      <c r="I481" s="101">
        <v>166373</v>
      </c>
      <c r="J481" s="101">
        <v>0</v>
      </c>
      <c r="K481" s="134">
        <f t="shared" si="274"/>
        <v>-166373</v>
      </c>
      <c r="L481" s="101">
        <v>968056.28</v>
      </c>
      <c r="M481" s="101">
        <v>0</v>
      </c>
      <c r="N481" s="66">
        <v>0</v>
      </c>
      <c r="O481" s="66">
        <v>0</v>
      </c>
      <c r="P481" s="66">
        <v>0</v>
      </c>
      <c r="Q481" s="66">
        <v>0</v>
      </c>
      <c r="R481" s="66">
        <v>0</v>
      </c>
      <c r="S481" s="66">
        <v>0</v>
      </c>
      <c r="T481" s="101">
        <f>J481+N481+Q481</f>
        <v>0</v>
      </c>
      <c r="U481" s="6">
        <f t="shared" si="270"/>
        <v>-166373</v>
      </c>
      <c r="V481" s="624">
        <f>+T481+T481*AC480</f>
        <v>0</v>
      </c>
      <c r="W481" s="152">
        <f t="shared" si="271"/>
        <v>0</v>
      </c>
      <c r="X481" s="241"/>
      <c r="Y481" s="218">
        <f t="shared" si="273"/>
        <v>0</v>
      </c>
      <c r="Z481" s="101">
        <f>L481+O481+R481</f>
        <v>968056.28</v>
      </c>
      <c r="AA481" s="101">
        <f>M481+P481+S481</f>
        <v>0</v>
      </c>
      <c r="AB481" s="646"/>
      <c r="AC481" s="288"/>
    </row>
    <row r="482" spans="2:71" s="34" customFormat="1" ht="45" customHeight="1">
      <c r="E482" s="20"/>
      <c r="F482" s="20">
        <v>32002</v>
      </c>
      <c r="G482" s="34" t="s">
        <v>277</v>
      </c>
      <c r="H482" s="29">
        <f t="shared" ref="H482:AA482" si="284">H483</f>
        <v>0</v>
      </c>
      <c r="I482" s="29">
        <f t="shared" si="284"/>
        <v>190958.9</v>
      </c>
      <c r="J482" s="29">
        <f t="shared" si="284"/>
        <v>0</v>
      </c>
      <c r="K482" s="134">
        <f t="shared" si="274"/>
        <v>-190958.9</v>
      </c>
      <c r="L482" s="29">
        <f t="shared" si="284"/>
        <v>0</v>
      </c>
      <c r="M482" s="29">
        <f t="shared" si="284"/>
        <v>0</v>
      </c>
      <c r="N482" s="29">
        <f t="shared" si="284"/>
        <v>0</v>
      </c>
      <c r="O482" s="29">
        <f t="shared" si="284"/>
        <v>0</v>
      </c>
      <c r="P482" s="29">
        <f t="shared" si="284"/>
        <v>0</v>
      </c>
      <c r="Q482" s="29">
        <f t="shared" si="284"/>
        <v>0</v>
      </c>
      <c r="R482" s="29">
        <f t="shared" si="284"/>
        <v>0</v>
      </c>
      <c r="S482" s="29">
        <f t="shared" si="284"/>
        <v>0</v>
      </c>
      <c r="T482" s="29">
        <f t="shared" si="284"/>
        <v>0</v>
      </c>
      <c r="U482" s="6">
        <f t="shared" si="270"/>
        <v>-190958.9</v>
      </c>
      <c r="V482" s="630">
        <v>0</v>
      </c>
      <c r="W482" s="152">
        <f t="shared" si="271"/>
        <v>0</v>
      </c>
      <c r="X482" s="243">
        <v>0</v>
      </c>
      <c r="Y482" s="218">
        <f t="shared" si="273"/>
        <v>0</v>
      </c>
      <c r="Z482" s="29">
        <f t="shared" si="284"/>
        <v>0</v>
      </c>
      <c r="AA482" s="5">
        <f t="shared" si="284"/>
        <v>0</v>
      </c>
      <c r="AB482" s="165"/>
      <c r="AC482" s="276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  <c r="BO482" s="30"/>
      <c r="BP482" s="30"/>
      <c r="BQ482" s="30"/>
      <c r="BR482" s="30"/>
      <c r="BS482" s="30"/>
    </row>
    <row r="483" spans="2:71" ht="15" customHeight="1">
      <c r="B483" s="123"/>
      <c r="C483" s="123"/>
      <c r="D483" s="123"/>
      <c r="E483" s="51"/>
      <c r="F483" s="15"/>
      <c r="G483" s="40" t="s">
        <v>41</v>
      </c>
      <c r="H483" s="101">
        <v>0</v>
      </c>
      <c r="I483" s="101">
        <v>190958.9</v>
      </c>
      <c r="J483" s="101">
        <v>0</v>
      </c>
      <c r="K483" s="134">
        <f t="shared" si="274"/>
        <v>-190958.9</v>
      </c>
      <c r="L483" s="101">
        <v>0</v>
      </c>
      <c r="M483" s="101">
        <v>0</v>
      </c>
      <c r="N483" s="66">
        <v>0</v>
      </c>
      <c r="O483" s="66">
        <v>0</v>
      </c>
      <c r="P483" s="66">
        <v>0</v>
      </c>
      <c r="Q483" s="66">
        <v>0</v>
      </c>
      <c r="R483" s="66">
        <v>0</v>
      </c>
      <c r="S483" s="66">
        <v>0</v>
      </c>
      <c r="T483" s="101">
        <f>J483+N483+Q483</f>
        <v>0</v>
      </c>
      <c r="U483" s="6">
        <f t="shared" si="270"/>
        <v>-190958.9</v>
      </c>
      <c r="V483" s="624">
        <f>+T483+T483*AC482</f>
        <v>0</v>
      </c>
      <c r="W483" s="152">
        <f t="shared" si="271"/>
        <v>0</v>
      </c>
      <c r="X483" s="241"/>
      <c r="Y483" s="218">
        <f t="shared" si="273"/>
        <v>0</v>
      </c>
      <c r="Z483" s="101">
        <f>L483+O483+R483</f>
        <v>0</v>
      </c>
      <c r="AA483" s="85">
        <f>M483+P483+S483</f>
        <v>0</v>
      </c>
      <c r="AB483" s="165"/>
    </row>
    <row r="484" spans="2:71" s="34" customFormat="1" ht="50.25" customHeight="1">
      <c r="E484" s="20"/>
      <c r="F484" s="20" t="s">
        <v>323</v>
      </c>
      <c r="G484" s="34" t="s">
        <v>278</v>
      </c>
      <c r="H484" s="29">
        <f t="shared" ref="H484:AA484" si="285">H485</f>
        <v>0</v>
      </c>
      <c r="I484" s="29">
        <f t="shared" si="285"/>
        <v>0</v>
      </c>
      <c r="J484" s="29">
        <f>+J485</f>
        <v>0</v>
      </c>
      <c r="K484" s="134">
        <f t="shared" si="274"/>
        <v>0</v>
      </c>
      <c r="L484" s="29">
        <f>+L485</f>
        <v>1344596.2699999998</v>
      </c>
      <c r="M484" s="29">
        <f t="shared" si="285"/>
        <v>46056</v>
      </c>
      <c r="N484" s="29">
        <f t="shared" si="285"/>
        <v>0</v>
      </c>
      <c r="O484" s="29">
        <f t="shared" si="285"/>
        <v>0</v>
      </c>
      <c r="P484" s="29">
        <f t="shared" si="285"/>
        <v>0</v>
      </c>
      <c r="Q484" s="29">
        <f>J485</f>
        <v>0</v>
      </c>
      <c r="R484" s="29">
        <f>L485</f>
        <v>1344596.2699999998</v>
      </c>
      <c r="S484" s="29">
        <f t="shared" si="285"/>
        <v>0</v>
      </c>
      <c r="T484" s="29">
        <f t="shared" si="285"/>
        <v>0</v>
      </c>
      <c r="U484" s="29">
        <f t="shared" si="285"/>
        <v>0</v>
      </c>
      <c r="V484" s="629">
        <v>0</v>
      </c>
      <c r="W484" s="152">
        <f t="shared" si="271"/>
        <v>0</v>
      </c>
      <c r="X484" s="246">
        <v>0</v>
      </c>
      <c r="Y484" s="218">
        <f t="shared" si="273"/>
        <v>0</v>
      </c>
      <c r="Z484" s="29">
        <f t="shared" si="285"/>
        <v>1344596.2699999998</v>
      </c>
      <c r="AA484" s="29">
        <f t="shared" si="285"/>
        <v>46056</v>
      </c>
      <c r="AB484" s="86"/>
      <c r="AC484" s="276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</row>
    <row r="485" spans="2:71" s="179" customFormat="1" ht="30" customHeight="1">
      <c r="B485" s="123"/>
      <c r="C485" s="123"/>
      <c r="D485" s="123"/>
      <c r="E485" s="67"/>
      <c r="F485" s="15"/>
      <c r="G485" s="40" t="s">
        <v>260</v>
      </c>
      <c r="H485" s="101">
        <v>0</v>
      </c>
      <c r="I485" s="101">
        <v>0</v>
      </c>
      <c r="J485" s="178">
        <v>0</v>
      </c>
      <c r="K485" s="134">
        <f>+J485-I485</f>
        <v>0</v>
      </c>
      <c r="L485" s="178">
        <v>1344596.2699999998</v>
      </c>
      <c r="M485" s="101">
        <v>46056</v>
      </c>
      <c r="N485" s="178">
        <v>0</v>
      </c>
      <c r="O485" s="178">
        <v>0</v>
      </c>
      <c r="P485" s="178">
        <v>0</v>
      </c>
      <c r="Q485" s="180">
        <v>0</v>
      </c>
      <c r="R485" s="180">
        <v>0</v>
      </c>
      <c r="S485" s="178">
        <v>0</v>
      </c>
      <c r="T485" s="101">
        <f>Q485+N485+J485</f>
        <v>0</v>
      </c>
      <c r="U485" s="101">
        <f t="shared" ref="U485:U490" si="286">+T485-I485</f>
        <v>0</v>
      </c>
      <c r="V485" s="624">
        <f>+T485+T485*AC484</f>
        <v>0</v>
      </c>
      <c r="W485" s="152">
        <f t="shared" si="271"/>
        <v>0</v>
      </c>
      <c r="X485" s="244"/>
      <c r="Y485" s="218">
        <f t="shared" si="273"/>
        <v>0</v>
      </c>
      <c r="Z485" s="101">
        <f>S485+O485+L485</f>
        <v>1344596.2699999998</v>
      </c>
      <c r="AA485" s="101">
        <f>M485+P485+S485</f>
        <v>46056</v>
      </c>
      <c r="AB485" s="181" t="s">
        <v>343</v>
      </c>
      <c r="AC485" s="276"/>
      <c r="AD485" s="182"/>
      <c r="AE485" s="182"/>
      <c r="AF485" s="182"/>
      <c r="AG485" s="182"/>
      <c r="AH485" s="182"/>
      <c r="AI485" s="182"/>
      <c r="AJ485" s="182"/>
      <c r="AK485" s="182"/>
      <c r="AL485" s="182"/>
      <c r="AM485" s="182"/>
      <c r="AN485" s="182"/>
      <c r="AO485" s="182"/>
      <c r="AP485" s="182"/>
      <c r="AQ485" s="182"/>
      <c r="AR485" s="182"/>
      <c r="AS485" s="182"/>
      <c r="AT485" s="182"/>
      <c r="AU485" s="182"/>
      <c r="AV485" s="182"/>
      <c r="AW485" s="182"/>
      <c r="AX485" s="182"/>
      <c r="AY485" s="182"/>
      <c r="AZ485" s="182"/>
      <c r="BA485" s="182"/>
      <c r="BB485" s="182"/>
      <c r="BC485" s="182"/>
      <c r="BD485" s="182"/>
      <c r="BE485" s="182"/>
      <c r="BF485" s="182"/>
      <c r="BG485" s="182"/>
      <c r="BH485" s="182"/>
      <c r="BI485" s="182"/>
      <c r="BJ485" s="182"/>
      <c r="BK485" s="182"/>
      <c r="BL485" s="182"/>
      <c r="BM485" s="182"/>
      <c r="BN485" s="182"/>
      <c r="BO485" s="182"/>
      <c r="BP485" s="182"/>
      <c r="BQ485" s="182"/>
      <c r="BR485" s="182"/>
      <c r="BS485" s="182"/>
    </row>
    <row r="486" spans="2:71" s="34" customFormat="1" ht="18.75" customHeight="1">
      <c r="E486" s="20"/>
      <c r="F486" s="20" t="s">
        <v>324</v>
      </c>
      <c r="G486" s="34" t="s">
        <v>279</v>
      </c>
      <c r="H486" s="29">
        <f>H487+H488</f>
        <v>0</v>
      </c>
      <c r="I486" s="29">
        <f t="shared" ref="I486:AA486" si="287">I487+I488</f>
        <v>0</v>
      </c>
      <c r="J486" s="29">
        <f t="shared" si="287"/>
        <v>0</v>
      </c>
      <c r="K486" s="134">
        <f t="shared" si="274"/>
        <v>0</v>
      </c>
      <c r="L486" s="29">
        <f t="shared" si="287"/>
        <v>0</v>
      </c>
      <c r="M486" s="29">
        <f t="shared" si="287"/>
        <v>0</v>
      </c>
      <c r="N486" s="29">
        <f t="shared" si="287"/>
        <v>0</v>
      </c>
      <c r="O486" s="29">
        <f t="shared" si="287"/>
        <v>0</v>
      </c>
      <c r="P486" s="29">
        <f t="shared" si="287"/>
        <v>0</v>
      </c>
      <c r="Q486" s="29">
        <f t="shared" si="287"/>
        <v>0</v>
      </c>
      <c r="R486" s="29">
        <f t="shared" si="287"/>
        <v>162808.4</v>
      </c>
      <c r="S486" s="29">
        <f t="shared" si="287"/>
        <v>162808.4</v>
      </c>
      <c r="T486" s="29">
        <f t="shared" si="287"/>
        <v>0</v>
      </c>
      <c r="U486" s="6">
        <f t="shared" si="286"/>
        <v>0</v>
      </c>
      <c r="V486" s="630">
        <v>0</v>
      </c>
      <c r="W486" s="152">
        <f t="shared" si="271"/>
        <v>0</v>
      </c>
      <c r="X486" s="243">
        <v>0</v>
      </c>
      <c r="Y486" s="218">
        <f t="shared" si="273"/>
        <v>0</v>
      </c>
      <c r="Z486" s="29">
        <f t="shared" si="287"/>
        <v>162808.4</v>
      </c>
      <c r="AA486" s="29">
        <f t="shared" si="287"/>
        <v>162808.4</v>
      </c>
      <c r="AB486" s="35"/>
      <c r="AC486" s="276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  <c r="BO486" s="30"/>
      <c r="BP486" s="30"/>
      <c r="BQ486" s="30"/>
      <c r="BR486" s="30"/>
      <c r="BS486" s="30"/>
    </row>
    <row r="487" spans="2:71" ht="27">
      <c r="B487" s="123"/>
      <c r="C487" s="123"/>
      <c r="D487" s="123"/>
      <c r="E487" s="67"/>
      <c r="F487" s="15"/>
      <c r="G487" s="40" t="s">
        <v>260</v>
      </c>
      <c r="H487" s="101">
        <v>0</v>
      </c>
      <c r="I487" s="101">
        <v>0</v>
      </c>
      <c r="J487" s="101">
        <v>0</v>
      </c>
      <c r="K487" s="134">
        <f t="shared" si="274"/>
        <v>0</v>
      </c>
      <c r="L487" s="101">
        <v>0</v>
      </c>
      <c r="M487" s="101">
        <v>0</v>
      </c>
      <c r="N487" s="66">
        <v>0</v>
      </c>
      <c r="O487" s="66">
        <v>0</v>
      </c>
      <c r="P487" s="66">
        <v>0</v>
      </c>
      <c r="Q487" s="66"/>
      <c r="R487" s="211">
        <v>162808.4</v>
      </c>
      <c r="S487" s="211">
        <v>162808.4</v>
      </c>
      <c r="T487" s="101">
        <f>J487+N487+Q487</f>
        <v>0</v>
      </c>
      <c r="U487" s="101">
        <f t="shared" si="286"/>
        <v>0</v>
      </c>
      <c r="V487" s="621">
        <f>+T487+T487*AC486</f>
        <v>0</v>
      </c>
      <c r="W487" s="152">
        <f t="shared" si="271"/>
        <v>0</v>
      </c>
      <c r="X487" s="244"/>
      <c r="Y487" s="218">
        <f t="shared" si="273"/>
        <v>0</v>
      </c>
      <c r="Z487" s="101">
        <f>L487+O487+S487</f>
        <v>162808.4</v>
      </c>
      <c r="AA487" s="101">
        <f>M487+P487+S487</f>
        <v>162808.4</v>
      </c>
      <c r="AB487" s="166"/>
    </row>
    <row r="488" spans="2:71" ht="23.25" customHeight="1">
      <c r="B488" s="123"/>
      <c r="C488" s="123"/>
      <c r="D488" s="123"/>
      <c r="E488" s="67"/>
      <c r="F488" s="37"/>
      <c r="G488" s="40" t="s">
        <v>38</v>
      </c>
      <c r="H488" s="101">
        <v>0</v>
      </c>
      <c r="I488" s="101">
        <v>0</v>
      </c>
      <c r="J488" s="101">
        <v>0</v>
      </c>
      <c r="K488" s="134">
        <f t="shared" si="274"/>
        <v>0</v>
      </c>
      <c r="L488" s="101">
        <v>0</v>
      </c>
      <c r="M488" s="101">
        <v>0</v>
      </c>
      <c r="N488" s="66"/>
      <c r="O488" s="66"/>
      <c r="P488" s="66"/>
      <c r="Q488" s="66"/>
      <c r="R488" s="211">
        <v>0</v>
      </c>
      <c r="S488" s="211">
        <v>0</v>
      </c>
      <c r="T488" s="101">
        <f>J488+N488+Q488</f>
        <v>0</v>
      </c>
      <c r="U488" s="101">
        <f t="shared" si="286"/>
        <v>0</v>
      </c>
      <c r="V488" s="624">
        <f>+T488+T488*AC487</f>
        <v>0</v>
      </c>
      <c r="W488" s="152">
        <f t="shared" si="271"/>
        <v>0</v>
      </c>
      <c r="X488" s="244"/>
      <c r="Y488" s="218">
        <f t="shared" si="273"/>
        <v>0</v>
      </c>
      <c r="Z488" s="101">
        <f>M488+P488+S488</f>
        <v>0</v>
      </c>
      <c r="AA488" s="101">
        <f>N488+Q488+T488</f>
        <v>0</v>
      </c>
      <c r="AB488" s="164"/>
    </row>
    <row r="489" spans="2:71" s="34" customFormat="1" ht="56.25" customHeight="1">
      <c r="E489" s="20"/>
      <c r="F489" s="20" t="s">
        <v>376</v>
      </c>
      <c r="G489" s="34" t="s">
        <v>280</v>
      </c>
      <c r="H489" s="29">
        <f t="shared" ref="H489:AA489" si="288">H490</f>
        <v>0</v>
      </c>
      <c r="I489" s="29">
        <f t="shared" si="288"/>
        <v>0</v>
      </c>
      <c r="J489" s="29">
        <f t="shared" si="288"/>
        <v>0</v>
      </c>
      <c r="K489" s="134">
        <f t="shared" si="274"/>
        <v>0</v>
      </c>
      <c r="L489" s="29">
        <f t="shared" si="288"/>
        <v>0</v>
      </c>
      <c r="M489" s="29">
        <f t="shared" si="288"/>
        <v>0</v>
      </c>
      <c r="N489" s="29">
        <f t="shared" si="288"/>
        <v>0</v>
      </c>
      <c r="O489" s="29">
        <f t="shared" si="288"/>
        <v>0</v>
      </c>
      <c r="P489" s="29">
        <f t="shared" si="288"/>
        <v>0</v>
      </c>
      <c r="Q489" s="29">
        <f t="shared" si="288"/>
        <v>0</v>
      </c>
      <c r="R489" s="29">
        <f t="shared" si="288"/>
        <v>81000</v>
      </c>
      <c r="S489" s="29">
        <f t="shared" si="288"/>
        <v>1200</v>
      </c>
      <c r="T489" s="29">
        <f t="shared" si="288"/>
        <v>0</v>
      </c>
      <c r="U489" s="6">
        <f t="shared" si="286"/>
        <v>0</v>
      </c>
      <c r="V489" s="630">
        <v>0</v>
      </c>
      <c r="W489" s="152">
        <f t="shared" si="271"/>
        <v>0</v>
      </c>
      <c r="X489" s="243"/>
      <c r="Y489" s="218">
        <f t="shared" si="273"/>
        <v>0</v>
      </c>
      <c r="Z489" s="29">
        <f t="shared" si="288"/>
        <v>81000</v>
      </c>
      <c r="AA489" s="29">
        <f t="shared" si="288"/>
        <v>1200</v>
      </c>
      <c r="AB489" s="86"/>
      <c r="AC489" s="276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  <c r="BO489" s="30"/>
      <c r="BP489" s="30"/>
      <c r="BQ489" s="30"/>
      <c r="BR489" s="30"/>
      <c r="BS489" s="30"/>
    </row>
    <row r="490" spans="2:71" ht="27">
      <c r="B490" s="123"/>
      <c r="C490" s="123"/>
      <c r="D490" s="123"/>
      <c r="E490" s="167"/>
      <c r="F490" s="15"/>
      <c r="G490" s="40" t="s">
        <v>260</v>
      </c>
      <c r="H490" s="101">
        <v>0</v>
      </c>
      <c r="I490" s="101">
        <v>0</v>
      </c>
      <c r="J490" s="101">
        <v>0</v>
      </c>
      <c r="K490" s="134">
        <f t="shared" si="274"/>
        <v>0</v>
      </c>
      <c r="L490" s="101">
        <v>0</v>
      </c>
      <c r="M490" s="101">
        <v>0</v>
      </c>
      <c r="N490" s="66">
        <v>0</v>
      </c>
      <c r="O490" s="66">
        <v>0</v>
      </c>
      <c r="P490" s="66">
        <v>0</v>
      </c>
      <c r="Q490" s="66">
        <v>0</v>
      </c>
      <c r="R490" s="66">
        <v>81000</v>
      </c>
      <c r="S490" s="66">
        <v>1200</v>
      </c>
      <c r="T490" s="101">
        <f>J490+N490+Q490</f>
        <v>0</v>
      </c>
      <c r="U490" s="101">
        <f t="shared" si="286"/>
        <v>0</v>
      </c>
      <c r="V490" s="624">
        <f>+T490+T490*AC489</f>
        <v>0</v>
      </c>
      <c r="W490" s="152">
        <f t="shared" si="271"/>
        <v>0</v>
      </c>
      <c r="X490" s="244"/>
      <c r="Y490" s="218">
        <f t="shared" si="273"/>
        <v>0</v>
      </c>
      <c r="Z490" s="101">
        <f>L490+O490+R490</f>
        <v>81000</v>
      </c>
      <c r="AA490" s="101">
        <f>M490+P490+S490</f>
        <v>1200</v>
      </c>
    </row>
    <row r="491" spans="2:71" s="54" customFormat="1" ht="28.5" customHeight="1">
      <c r="B491" s="53"/>
      <c r="C491" s="53"/>
      <c r="D491" s="53"/>
      <c r="E491" s="233" t="s">
        <v>222</v>
      </c>
      <c r="F491" s="216" t="s">
        <v>391</v>
      </c>
      <c r="G491" s="217" t="s">
        <v>223</v>
      </c>
      <c r="H491" s="6">
        <f>+H492+H494+H496+H500+H502+H505+H507+H509+H511+H513</f>
        <v>1041801.31</v>
      </c>
      <c r="I491" s="6">
        <f>+I492+I494+I496+I500+I502+I505+I507+I509+I511+I513</f>
        <v>1706708.4</v>
      </c>
      <c r="J491" s="6">
        <f t="shared" ref="J491:AB491" si="289">+J492+J494+J496+J500+J502+J505+J507+J509+J511+J513</f>
        <v>12024681.390000002</v>
      </c>
      <c r="K491" s="6">
        <f t="shared" si="289"/>
        <v>10317972.990000002</v>
      </c>
      <c r="L491" s="6">
        <f t="shared" si="289"/>
        <v>19861968.82</v>
      </c>
      <c r="M491" s="6">
        <f t="shared" si="289"/>
        <v>23501575.399999999</v>
      </c>
      <c r="N491" s="6">
        <f t="shared" si="289"/>
        <v>0</v>
      </c>
      <c r="O491" s="6">
        <f t="shared" si="289"/>
        <v>0</v>
      </c>
      <c r="P491" s="6">
        <f t="shared" si="289"/>
        <v>0</v>
      </c>
      <c r="Q491" s="6">
        <f t="shared" si="289"/>
        <v>1100000</v>
      </c>
      <c r="R491" s="6">
        <f t="shared" si="289"/>
        <v>1687310.919</v>
      </c>
      <c r="S491" s="6">
        <f t="shared" si="289"/>
        <v>500000</v>
      </c>
      <c r="T491" s="222">
        <f t="shared" si="289"/>
        <v>13124681.390000002</v>
      </c>
      <c r="U491" s="222">
        <f t="shared" si="289"/>
        <v>11417972.990000002</v>
      </c>
      <c r="V491" s="621">
        <f t="shared" si="289"/>
        <v>13124681.390000002</v>
      </c>
      <c r="W491" s="222">
        <f t="shared" si="289"/>
        <v>0</v>
      </c>
      <c r="X491" s="241">
        <f t="shared" si="289"/>
        <v>1127042</v>
      </c>
      <c r="Y491" s="218">
        <f t="shared" si="273"/>
        <v>-11997639.390000002</v>
      </c>
      <c r="Z491" s="222">
        <f t="shared" si="289"/>
        <v>21549279.739</v>
      </c>
      <c r="AA491" s="222">
        <f t="shared" si="289"/>
        <v>24001575.399999999</v>
      </c>
      <c r="AB491" s="6">
        <f t="shared" si="289"/>
        <v>0</v>
      </c>
      <c r="AC491" s="275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</row>
    <row r="492" spans="2:71" s="34" customFormat="1" ht="33">
      <c r="E492" s="20"/>
      <c r="F492" s="20" t="s">
        <v>100</v>
      </c>
      <c r="G492" s="34" t="s">
        <v>224</v>
      </c>
      <c r="H492" s="29">
        <f>H493</f>
        <v>13589.8</v>
      </c>
      <c r="I492" s="29">
        <f>I493</f>
        <v>23722</v>
      </c>
      <c r="J492" s="29">
        <f>J493</f>
        <v>23722</v>
      </c>
      <c r="K492" s="134">
        <f t="shared" si="274"/>
        <v>0</v>
      </c>
      <c r="L492" s="29">
        <f t="shared" ref="L492:T492" si="290">L493</f>
        <v>47444</v>
      </c>
      <c r="M492" s="29">
        <f t="shared" si="290"/>
        <v>75000</v>
      </c>
      <c r="N492" s="29">
        <f t="shared" si="290"/>
        <v>0</v>
      </c>
      <c r="O492" s="29">
        <f t="shared" si="290"/>
        <v>0</v>
      </c>
      <c r="P492" s="29">
        <f t="shared" si="290"/>
        <v>0</v>
      </c>
      <c r="Q492" s="29">
        <f t="shared" si="290"/>
        <v>0</v>
      </c>
      <c r="R492" s="29">
        <f t="shared" si="290"/>
        <v>0</v>
      </c>
      <c r="S492" s="29">
        <f t="shared" si="290"/>
        <v>0</v>
      </c>
      <c r="T492" s="29">
        <f t="shared" si="290"/>
        <v>23722</v>
      </c>
      <c r="U492" s="6">
        <f t="shared" ref="U492:U504" si="291">+T492-I492</f>
        <v>0</v>
      </c>
      <c r="V492" s="630">
        <f>+T492</f>
        <v>23722</v>
      </c>
      <c r="W492" s="152">
        <f>+V492-T492</f>
        <v>0</v>
      </c>
      <c r="X492" s="243">
        <v>23722</v>
      </c>
      <c r="Y492" s="218">
        <f t="shared" si="273"/>
        <v>0</v>
      </c>
      <c r="Z492" s="29">
        <f>Z493</f>
        <v>47444</v>
      </c>
      <c r="AA492" s="29">
        <f>AA493</f>
        <v>75000</v>
      </c>
      <c r="AB492" s="35"/>
      <c r="AC492" s="301">
        <f>+W492/T492</f>
        <v>0</v>
      </c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0"/>
      <c r="BR492" s="30"/>
      <c r="BS492" s="30"/>
    </row>
    <row r="493" spans="2:71" ht="33">
      <c r="B493" s="123"/>
      <c r="C493" s="123"/>
      <c r="D493" s="123"/>
      <c r="E493" s="36"/>
      <c r="F493" s="37"/>
      <c r="G493" s="23" t="s">
        <v>97</v>
      </c>
      <c r="H493" s="101">
        <v>13589.8</v>
      </c>
      <c r="I493" s="101">
        <v>23722</v>
      </c>
      <c r="J493" s="101">
        <v>23722</v>
      </c>
      <c r="K493" s="134">
        <f t="shared" si="274"/>
        <v>0</v>
      </c>
      <c r="L493" s="101">
        <v>47444</v>
      </c>
      <c r="M493" s="101">
        <v>75000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>
        <v>0</v>
      </c>
      <c r="T493" s="101">
        <f>J493+N493+Q493</f>
        <v>23722</v>
      </c>
      <c r="U493" s="6">
        <f t="shared" si="291"/>
        <v>0</v>
      </c>
      <c r="V493" s="624">
        <f>+T493+T493*AC492</f>
        <v>23722</v>
      </c>
      <c r="W493" s="152">
        <f t="shared" ref="W493:W514" si="292">+V493-T493</f>
        <v>0</v>
      </c>
      <c r="X493" s="241"/>
      <c r="Y493" s="218">
        <f t="shared" si="273"/>
        <v>-23722</v>
      </c>
      <c r="Z493" s="101">
        <f>L493+O493+R493</f>
        <v>47444</v>
      </c>
      <c r="AA493" s="101">
        <f>M493+P493+S493</f>
        <v>75000</v>
      </c>
    </row>
    <row r="494" spans="2:71" s="34" customFormat="1" ht="33">
      <c r="E494" s="20"/>
      <c r="F494" s="20" t="s">
        <v>81</v>
      </c>
      <c r="G494" s="34" t="s">
        <v>225</v>
      </c>
      <c r="H494" s="29">
        <f>H495</f>
        <v>21407.599999999999</v>
      </c>
      <c r="I494" s="29">
        <f>I495</f>
        <v>45664.9</v>
      </c>
      <c r="J494" s="29">
        <f>J495</f>
        <v>45664.9</v>
      </c>
      <c r="K494" s="134">
        <f t="shared" si="274"/>
        <v>0</v>
      </c>
      <c r="L494" s="29">
        <f t="shared" ref="L494:T494" si="293">L495</f>
        <v>45664.9</v>
      </c>
      <c r="M494" s="29">
        <f t="shared" si="293"/>
        <v>45664.9</v>
      </c>
      <c r="N494" s="29">
        <f t="shared" si="293"/>
        <v>0</v>
      </c>
      <c r="O494" s="29">
        <f t="shared" si="293"/>
        <v>0</v>
      </c>
      <c r="P494" s="29">
        <f t="shared" si="293"/>
        <v>0</v>
      </c>
      <c r="Q494" s="29">
        <f t="shared" si="293"/>
        <v>0</v>
      </c>
      <c r="R494" s="29">
        <f t="shared" si="293"/>
        <v>0</v>
      </c>
      <c r="S494" s="29">
        <f t="shared" si="293"/>
        <v>0</v>
      </c>
      <c r="T494" s="29">
        <f t="shared" si="293"/>
        <v>45664.9</v>
      </c>
      <c r="U494" s="6">
        <f t="shared" si="291"/>
        <v>0</v>
      </c>
      <c r="V494" s="630">
        <f>+T494</f>
        <v>45664.9</v>
      </c>
      <c r="W494" s="152">
        <f t="shared" si="292"/>
        <v>0</v>
      </c>
      <c r="X494" s="243">
        <v>45664.9</v>
      </c>
      <c r="Y494" s="218">
        <f t="shared" si="273"/>
        <v>0</v>
      </c>
      <c r="Z494" s="29">
        <f>Z495</f>
        <v>45664.9</v>
      </c>
      <c r="AA494" s="29">
        <f>AA495</f>
        <v>45664.9</v>
      </c>
      <c r="AB494" s="35"/>
      <c r="AC494" s="301">
        <f>+W494/T494</f>
        <v>0</v>
      </c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  <c r="BO494" s="30"/>
      <c r="BP494" s="30"/>
      <c r="BQ494" s="30"/>
      <c r="BR494" s="30"/>
      <c r="BS494" s="30"/>
    </row>
    <row r="495" spans="2:71" ht="33">
      <c r="B495" s="123"/>
      <c r="C495" s="123"/>
      <c r="D495" s="123"/>
      <c r="E495" s="36"/>
      <c r="F495" s="37"/>
      <c r="G495" s="23" t="s">
        <v>97</v>
      </c>
      <c r="H495" s="101">
        <v>21407.599999999999</v>
      </c>
      <c r="I495" s="101">
        <v>45664.9</v>
      </c>
      <c r="J495" s="101">
        <v>45664.9</v>
      </c>
      <c r="K495" s="134">
        <f t="shared" si="274"/>
        <v>0</v>
      </c>
      <c r="L495" s="101">
        <v>45664.9</v>
      </c>
      <c r="M495" s="101">
        <v>45664.9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>
        <v>0</v>
      </c>
      <c r="T495" s="101">
        <f>J495+N495+Q495</f>
        <v>45664.9</v>
      </c>
      <c r="U495" s="6">
        <f t="shared" si="291"/>
        <v>0</v>
      </c>
      <c r="V495" s="624">
        <f>+T495+T495*AC494</f>
        <v>45664.9</v>
      </c>
      <c r="W495" s="152">
        <f t="shared" si="292"/>
        <v>0</v>
      </c>
      <c r="X495" s="241"/>
      <c r="Y495" s="218">
        <f t="shared" si="273"/>
        <v>-45664.9</v>
      </c>
      <c r="Z495" s="101">
        <f>L495+O495+R495</f>
        <v>45664.9</v>
      </c>
      <c r="AA495" s="101">
        <f>M495+P495+S495</f>
        <v>45664.9</v>
      </c>
    </row>
    <row r="496" spans="2:71" s="34" customFormat="1" ht="43.5" customHeight="1">
      <c r="E496" s="20"/>
      <c r="F496" s="20" t="s">
        <v>93</v>
      </c>
      <c r="G496" s="34" t="s">
        <v>226</v>
      </c>
      <c r="H496" s="29">
        <f>H497+H498+H499</f>
        <v>913811.41</v>
      </c>
      <c r="I496" s="29">
        <f>I497+I498+I499</f>
        <v>637321.5</v>
      </c>
      <c r="J496" s="29">
        <f>J498+J499+J497</f>
        <v>716771.5</v>
      </c>
      <c r="K496" s="134">
        <f t="shared" si="274"/>
        <v>79450</v>
      </c>
      <c r="L496" s="29">
        <f>L497+L498+L499</f>
        <v>618132.4</v>
      </c>
      <c r="M496" s="29">
        <f t="shared" ref="M496:AA496" si="294">M497+M498+M499</f>
        <v>293132.40000000002</v>
      </c>
      <c r="N496" s="29">
        <f t="shared" si="294"/>
        <v>0</v>
      </c>
      <c r="O496" s="29">
        <f t="shared" si="294"/>
        <v>0</v>
      </c>
      <c r="P496" s="29">
        <f t="shared" si="294"/>
        <v>0</v>
      </c>
      <c r="Q496" s="29">
        <f t="shared" si="294"/>
        <v>0</v>
      </c>
      <c r="R496" s="29">
        <f t="shared" si="294"/>
        <v>0</v>
      </c>
      <c r="S496" s="29">
        <f t="shared" si="294"/>
        <v>0</v>
      </c>
      <c r="T496" s="29">
        <f t="shared" si="294"/>
        <v>716771.5</v>
      </c>
      <c r="U496" s="6">
        <f t="shared" si="291"/>
        <v>79450</v>
      </c>
      <c r="V496" s="630">
        <f>+T496</f>
        <v>716771.5</v>
      </c>
      <c r="W496" s="152">
        <f t="shared" si="292"/>
        <v>0</v>
      </c>
      <c r="X496" s="152">
        <v>57655.1</v>
      </c>
      <c r="Y496" s="131">
        <f t="shared" si="273"/>
        <v>-659116.4</v>
      </c>
      <c r="Z496" s="29">
        <f t="shared" si="294"/>
        <v>618132.4</v>
      </c>
      <c r="AA496" s="29">
        <f t="shared" si="294"/>
        <v>293132.40000000002</v>
      </c>
      <c r="AB496" s="35"/>
      <c r="AC496" s="301">
        <f>+W496/T496</f>
        <v>0</v>
      </c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</row>
    <row r="497" spans="2:71" ht="33">
      <c r="B497" s="272"/>
      <c r="C497" s="272"/>
      <c r="D497" s="272"/>
      <c r="E497" s="36"/>
      <c r="F497" s="31"/>
      <c r="G497" s="23" t="s">
        <v>97</v>
      </c>
      <c r="H497" s="101">
        <v>94188.9</v>
      </c>
      <c r="I497" s="101">
        <v>0</v>
      </c>
      <c r="J497" s="101">
        <v>0</v>
      </c>
      <c r="K497" s="134">
        <f t="shared" si="274"/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>
        <f>J497+N497+Q497</f>
        <v>0</v>
      </c>
      <c r="U497" s="6">
        <f t="shared" si="291"/>
        <v>0</v>
      </c>
      <c r="V497" s="624">
        <f>+T497+T497*AC496</f>
        <v>0</v>
      </c>
      <c r="W497" s="152">
        <f t="shared" si="292"/>
        <v>0</v>
      </c>
      <c r="X497" s="6"/>
      <c r="Y497" s="131">
        <f t="shared" si="273"/>
        <v>0</v>
      </c>
      <c r="Z497" s="101">
        <f t="shared" ref="Z497:AA499" si="295">L497+O497+R497</f>
        <v>0</v>
      </c>
      <c r="AA497" s="101">
        <f t="shared" si="295"/>
        <v>0</v>
      </c>
    </row>
    <row r="498" spans="2:71" ht="21.75" customHeight="1">
      <c r="B498" s="272"/>
      <c r="C498" s="272"/>
      <c r="D498" s="272"/>
      <c r="E498" s="36"/>
      <c r="F498" s="37"/>
      <c r="G498" s="23" t="s">
        <v>95</v>
      </c>
      <c r="H498" s="101">
        <v>412641.11</v>
      </c>
      <c r="I498" s="101">
        <v>399481.7</v>
      </c>
      <c r="J498" s="101">
        <v>716771.5</v>
      </c>
      <c r="K498" s="134">
        <f t="shared" si="274"/>
        <v>317289.8</v>
      </c>
      <c r="L498" s="101">
        <v>618132.4</v>
      </c>
      <c r="M498" s="101">
        <v>293132.40000000002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>
        <f>J498+N498+Q498</f>
        <v>716771.5</v>
      </c>
      <c r="U498" s="6">
        <f t="shared" si="291"/>
        <v>317289.8</v>
      </c>
      <c r="V498" s="621">
        <f>+T498+T498*AC497</f>
        <v>716771.5</v>
      </c>
      <c r="W498" s="152">
        <f t="shared" si="292"/>
        <v>0</v>
      </c>
      <c r="X498" s="6"/>
      <c r="Y498" s="131">
        <f t="shared" si="273"/>
        <v>-716771.5</v>
      </c>
      <c r="Z498" s="101">
        <f t="shared" si="295"/>
        <v>618132.4</v>
      </c>
      <c r="AA498" s="101">
        <f t="shared" si="295"/>
        <v>293132.40000000002</v>
      </c>
    </row>
    <row r="499" spans="2:71" ht="26.25" customHeight="1">
      <c r="B499" s="272"/>
      <c r="C499" s="272"/>
      <c r="D499" s="272"/>
      <c r="E499" s="36"/>
      <c r="F499" s="37"/>
      <c r="G499" s="23" t="s">
        <v>137</v>
      </c>
      <c r="H499" s="101">
        <v>406981.4</v>
      </c>
      <c r="I499" s="101">
        <v>237839.8</v>
      </c>
      <c r="J499" s="101">
        <v>0</v>
      </c>
      <c r="K499" s="134">
        <f t="shared" si="274"/>
        <v>-237839.8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>
        <v>0</v>
      </c>
      <c r="T499" s="101">
        <f>J499+N499+Q499</f>
        <v>0</v>
      </c>
      <c r="U499" s="6">
        <f t="shared" si="291"/>
        <v>-237839.8</v>
      </c>
      <c r="V499" s="624">
        <f>+T499+T499*AC498</f>
        <v>0</v>
      </c>
      <c r="W499" s="152">
        <f t="shared" si="292"/>
        <v>0</v>
      </c>
      <c r="X499" s="6"/>
      <c r="Y499" s="131">
        <f t="shared" si="273"/>
        <v>0</v>
      </c>
      <c r="Z499" s="101">
        <f t="shared" si="295"/>
        <v>0</v>
      </c>
      <c r="AA499" s="101">
        <f t="shared" si="295"/>
        <v>0</v>
      </c>
    </row>
    <row r="500" spans="2:71" ht="23.1" customHeight="1">
      <c r="B500" s="272"/>
      <c r="C500" s="272"/>
      <c r="D500" s="272"/>
      <c r="E500" s="38"/>
      <c r="F500" s="20" t="s">
        <v>301</v>
      </c>
      <c r="G500" s="34" t="s">
        <v>358</v>
      </c>
      <c r="H500" s="29">
        <f>H501</f>
        <v>24162.5</v>
      </c>
      <c r="I500" s="29">
        <f>I501</f>
        <v>0</v>
      </c>
      <c r="J500" s="29">
        <f>J501</f>
        <v>0</v>
      </c>
      <c r="K500" s="134">
        <f t="shared" si="274"/>
        <v>0</v>
      </c>
      <c r="L500" s="29">
        <f t="shared" ref="L500:T500" si="296">L501</f>
        <v>3277127.52</v>
      </c>
      <c r="M500" s="29">
        <f t="shared" si="296"/>
        <v>4005378.1</v>
      </c>
      <c r="N500" s="29">
        <f t="shared" si="296"/>
        <v>0</v>
      </c>
      <c r="O500" s="29">
        <f t="shared" si="296"/>
        <v>0</v>
      </c>
      <c r="P500" s="29">
        <f t="shared" si="296"/>
        <v>0</v>
      </c>
      <c r="Q500" s="29">
        <f t="shared" si="296"/>
        <v>0</v>
      </c>
      <c r="R500" s="29">
        <f t="shared" si="296"/>
        <v>0</v>
      </c>
      <c r="S500" s="29">
        <f t="shared" si="296"/>
        <v>0</v>
      </c>
      <c r="T500" s="29">
        <f t="shared" si="296"/>
        <v>0</v>
      </c>
      <c r="U500" s="6">
        <f t="shared" si="291"/>
        <v>0</v>
      </c>
      <c r="V500" s="630">
        <f>+T500</f>
        <v>0</v>
      </c>
      <c r="W500" s="152">
        <f t="shared" si="292"/>
        <v>0</v>
      </c>
      <c r="X500" s="152">
        <v>0</v>
      </c>
      <c r="Y500" s="131">
        <f t="shared" si="273"/>
        <v>0</v>
      </c>
      <c r="Z500" s="29">
        <f>Z501</f>
        <v>3277127.52</v>
      </c>
      <c r="AA500" s="29">
        <f>AA501</f>
        <v>4005378.1</v>
      </c>
      <c r="AC500" s="301"/>
      <c r="AD500" s="206"/>
      <c r="AE500" s="206"/>
    </row>
    <row r="501" spans="2:71" ht="33">
      <c r="B501" s="272"/>
      <c r="C501" s="272"/>
      <c r="D501" s="272"/>
      <c r="E501" s="38"/>
      <c r="F501" s="22"/>
      <c r="G501" s="23" t="s">
        <v>97</v>
      </c>
      <c r="H501" s="101">
        <v>24162.5</v>
      </c>
      <c r="I501" s="101">
        <v>0</v>
      </c>
      <c r="J501" s="101">
        <v>0</v>
      </c>
      <c r="K501" s="134">
        <f t="shared" si="274"/>
        <v>0</v>
      </c>
      <c r="L501" s="101">
        <v>3277127.52</v>
      </c>
      <c r="M501" s="101">
        <v>4005378.1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>
        <f>J501+N501+Q501</f>
        <v>0</v>
      </c>
      <c r="U501" s="6">
        <f t="shared" si="291"/>
        <v>0</v>
      </c>
      <c r="V501" s="624">
        <f>+T501+T501*AC500</f>
        <v>0</v>
      </c>
      <c r="W501" s="152">
        <f t="shared" si="292"/>
        <v>0</v>
      </c>
      <c r="X501" s="6"/>
      <c r="Y501" s="131">
        <f t="shared" si="273"/>
        <v>0</v>
      </c>
      <c r="Z501" s="101">
        <f>L501+O501+R501</f>
        <v>3277127.52</v>
      </c>
      <c r="AA501" s="101">
        <f>M501+P501+S501</f>
        <v>4005378.1</v>
      </c>
    </row>
    <row r="502" spans="2:71" s="34" customFormat="1" ht="66">
      <c r="E502" s="20"/>
      <c r="F502" s="20" t="s">
        <v>227</v>
      </c>
      <c r="G502" s="34" t="s">
        <v>357</v>
      </c>
      <c r="H502" s="29">
        <f>H503+H504</f>
        <v>48840</v>
      </c>
      <c r="I502" s="29">
        <f>I503+I504</f>
        <v>1000000</v>
      </c>
      <c r="J502" s="29">
        <f>J503+J504</f>
        <v>11230843.190000001</v>
      </c>
      <c r="K502" s="134">
        <f>J502-I502</f>
        <v>10230843.190000001</v>
      </c>
      <c r="L502" s="29">
        <f>L503+L504</f>
        <v>11853600</v>
      </c>
      <c r="M502" s="29">
        <f t="shared" ref="M502:AA502" si="297">M503+M504</f>
        <v>16882400</v>
      </c>
      <c r="N502" s="29">
        <f t="shared" si="297"/>
        <v>0</v>
      </c>
      <c r="O502" s="29">
        <f t="shared" si="297"/>
        <v>0</v>
      </c>
      <c r="P502" s="29">
        <f t="shared" si="297"/>
        <v>0</v>
      </c>
      <c r="Q502" s="29">
        <f t="shared" si="297"/>
        <v>0</v>
      </c>
      <c r="R502" s="29">
        <f t="shared" si="297"/>
        <v>0</v>
      </c>
      <c r="S502" s="29">
        <f t="shared" si="297"/>
        <v>0</v>
      </c>
      <c r="T502" s="29">
        <f t="shared" si="297"/>
        <v>11230843.190000001</v>
      </c>
      <c r="U502" s="6">
        <f t="shared" si="291"/>
        <v>10230843.190000001</v>
      </c>
      <c r="V502" s="630">
        <f>+T502</f>
        <v>11230843.190000001</v>
      </c>
      <c r="W502" s="152">
        <f t="shared" si="292"/>
        <v>0</v>
      </c>
      <c r="X502" s="152">
        <v>1000000</v>
      </c>
      <c r="Y502" s="131">
        <f t="shared" si="273"/>
        <v>-10230843.190000001</v>
      </c>
      <c r="Z502" s="29">
        <f t="shared" si="297"/>
        <v>11853600</v>
      </c>
      <c r="AA502" s="29">
        <f t="shared" si="297"/>
        <v>16882400</v>
      </c>
      <c r="AB502" s="35"/>
      <c r="AC502" s="301">
        <f>+W502/T502</f>
        <v>0</v>
      </c>
      <c r="AD502" s="206"/>
      <c r="AE502" s="206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30"/>
      <c r="BB502" s="30"/>
      <c r="BC502" s="30"/>
      <c r="BD502" s="30"/>
      <c r="BE502" s="30"/>
      <c r="BF502" s="30"/>
      <c r="BG502" s="30"/>
      <c r="BH502" s="30"/>
      <c r="BI502" s="30"/>
      <c r="BJ502" s="30"/>
      <c r="BK502" s="30"/>
      <c r="BL502" s="30"/>
      <c r="BM502" s="30"/>
      <c r="BN502" s="30"/>
      <c r="BO502" s="30"/>
      <c r="BP502" s="30"/>
      <c r="BQ502" s="30"/>
      <c r="BR502" s="30"/>
      <c r="BS502" s="30"/>
    </row>
    <row r="503" spans="2:71" ht="24.75" customHeight="1">
      <c r="B503" s="272"/>
      <c r="C503" s="272"/>
      <c r="D503" s="272"/>
      <c r="E503" s="36"/>
      <c r="F503" s="37"/>
      <c r="G503" s="23" t="s">
        <v>220</v>
      </c>
      <c r="H503" s="101"/>
      <c r="I503" s="101">
        <v>1000000</v>
      </c>
      <c r="J503" s="101"/>
      <c r="K503" s="134">
        <f>J503-I503</f>
        <v>-1000000</v>
      </c>
      <c r="L503" s="101"/>
      <c r="M503" s="101"/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>
        <f>J503+N503+Q503</f>
        <v>0</v>
      </c>
      <c r="U503" s="6">
        <f t="shared" si="291"/>
        <v>-1000000</v>
      </c>
      <c r="V503" s="624">
        <f>+T503+T503*AC$502</f>
        <v>0</v>
      </c>
      <c r="W503" s="152">
        <f t="shared" si="292"/>
        <v>0</v>
      </c>
      <c r="X503" s="6"/>
      <c r="Y503" s="131">
        <f t="shared" si="273"/>
        <v>0</v>
      </c>
      <c r="Z503" s="101">
        <f>L503+O503+R503</f>
        <v>0</v>
      </c>
      <c r="AA503" s="101">
        <f>M503+P503+S503</f>
        <v>0</v>
      </c>
    </row>
    <row r="504" spans="2:71" ht="24.75" customHeight="1">
      <c r="B504" s="272"/>
      <c r="C504" s="272"/>
      <c r="D504" s="272"/>
      <c r="E504" s="38"/>
      <c r="F504" s="22"/>
      <c r="G504" s="23" t="s">
        <v>95</v>
      </c>
      <c r="H504" s="101">
        <v>48840</v>
      </c>
      <c r="I504" s="101"/>
      <c r="J504" s="101">
        <v>11230843.190000001</v>
      </c>
      <c r="K504" s="134">
        <f>J504-I504</f>
        <v>11230843.190000001</v>
      </c>
      <c r="L504" s="101">
        <v>11853600</v>
      </c>
      <c r="M504" s="101">
        <v>16882400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>
        <f>J504+N504+Q504</f>
        <v>11230843.190000001</v>
      </c>
      <c r="U504" s="6">
        <f t="shared" si="291"/>
        <v>11230843.190000001</v>
      </c>
      <c r="V504" s="624">
        <f>+T504+T504*AC$502</f>
        <v>11230843.190000001</v>
      </c>
      <c r="W504" s="152">
        <f t="shared" si="292"/>
        <v>0</v>
      </c>
      <c r="X504" s="6"/>
      <c r="Y504" s="131">
        <f t="shared" si="273"/>
        <v>-11230843.190000001</v>
      </c>
      <c r="Z504" s="101">
        <f>L504+O504+R504</f>
        <v>11853600</v>
      </c>
      <c r="AA504" s="101">
        <f>M504+P504+S504</f>
        <v>16882400</v>
      </c>
    </row>
    <row r="505" spans="2:71" s="34" customFormat="1" ht="48" customHeight="1">
      <c r="E505" s="20"/>
      <c r="F505" s="20" t="s">
        <v>324</v>
      </c>
      <c r="G505" s="34" t="s">
        <v>359</v>
      </c>
      <c r="H505" s="29">
        <f>H506</f>
        <v>19990</v>
      </c>
      <c r="I505" s="29">
        <f>+I506</f>
        <v>0</v>
      </c>
      <c r="J505" s="29">
        <f t="shared" ref="J505:AA505" si="298">+J506</f>
        <v>1579.8</v>
      </c>
      <c r="K505" s="29">
        <f t="shared" si="298"/>
        <v>1579.8</v>
      </c>
      <c r="L505" s="29">
        <f t="shared" si="298"/>
        <v>1860000</v>
      </c>
      <c r="M505" s="29">
        <f t="shared" si="298"/>
        <v>2200000</v>
      </c>
      <c r="N505" s="29">
        <f t="shared" si="298"/>
        <v>0</v>
      </c>
      <c r="O505" s="29">
        <f t="shared" si="298"/>
        <v>0</v>
      </c>
      <c r="P505" s="29">
        <f t="shared" si="298"/>
        <v>0</v>
      </c>
      <c r="Q505" s="29">
        <f t="shared" si="298"/>
        <v>0</v>
      </c>
      <c r="R505" s="29">
        <f t="shared" si="298"/>
        <v>0</v>
      </c>
      <c r="S505" s="29">
        <f t="shared" si="298"/>
        <v>0</v>
      </c>
      <c r="T505" s="29">
        <f t="shared" si="298"/>
        <v>1579.8</v>
      </c>
      <c r="U505" s="29">
        <f t="shared" si="298"/>
        <v>1579.8</v>
      </c>
      <c r="V505" s="630">
        <f>+T505</f>
        <v>1579.8</v>
      </c>
      <c r="W505" s="152">
        <f t="shared" si="292"/>
        <v>0</v>
      </c>
      <c r="X505" s="29"/>
      <c r="Y505" s="131">
        <f t="shared" si="273"/>
        <v>-1579.8</v>
      </c>
      <c r="Z505" s="29">
        <f t="shared" si="298"/>
        <v>1860000</v>
      </c>
      <c r="AA505" s="29">
        <f t="shared" si="298"/>
        <v>2200000</v>
      </c>
      <c r="AB505" s="35"/>
      <c r="AC505" s="301">
        <f>+W505/T505</f>
        <v>0</v>
      </c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/>
      <c r="BD505" s="30"/>
      <c r="BE505" s="30"/>
      <c r="BF505" s="30"/>
      <c r="BG505" s="30"/>
      <c r="BH505" s="30"/>
      <c r="BI505" s="30"/>
      <c r="BJ505" s="30"/>
      <c r="BK505" s="30"/>
      <c r="BL505" s="30"/>
      <c r="BM505" s="30"/>
      <c r="BN505" s="30"/>
      <c r="BO505" s="30"/>
      <c r="BP505" s="30"/>
      <c r="BQ505" s="30"/>
      <c r="BR505" s="30"/>
      <c r="BS505" s="30"/>
    </row>
    <row r="506" spans="2:71" ht="24.75" customHeight="1">
      <c r="B506" s="272"/>
      <c r="C506" s="272"/>
      <c r="D506" s="272"/>
      <c r="E506" s="38"/>
      <c r="F506" s="22"/>
      <c r="G506" s="23" t="s">
        <v>95</v>
      </c>
      <c r="H506" s="101">
        <v>19990</v>
      </c>
      <c r="I506" s="101"/>
      <c r="J506" s="101">
        <v>1579.8</v>
      </c>
      <c r="K506" s="134">
        <f>J506-I506</f>
        <v>1579.8</v>
      </c>
      <c r="L506" s="101">
        <v>1860000</v>
      </c>
      <c r="M506" s="101">
        <v>2200000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>
        <f>J506+N506+Q506</f>
        <v>1579.8</v>
      </c>
      <c r="U506" s="6">
        <f t="shared" ref="U506:U512" si="299">+T506-I506</f>
        <v>1579.8</v>
      </c>
      <c r="V506" s="624">
        <f>+T506+T506*AC505</f>
        <v>1579.8</v>
      </c>
      <c r="W506" s="152">
        <f t="shared" si="292"/>
        <v>0</v>
      </c>
      <c r="X506" s="6"/>
      <c r="Y506" s="131">
        <f t="shared" si="273"/>
        <v>-1579.8</v>
      </c>
      <c r="Z506" s="101">
        <f>L506+O506+R506</f>
        <v>1860000</v>
      </c>
      <c r="AA506" s="101">
        <f>M506+P506+S506</f>
        <v>2200000</v>
      </c>
    </row>
    <row r="507" spans="2:71" ht="24.6" customHeight="1">
      <c r="B507" s="272"/>
      <c r="C507" s="272"/>
      <c r="D507" s="272"/>
      <c r="E507" s="38"/>
      <c r="F507" s="20" t="s">
        <v>328</v>
      </c>
      <c r="G507" s="34" t="s">
        <v>329</v>
      </c>
      <c r="H507" s="29">
        <f>H508</f>
        <v>0</v>
      </c>
      <c r="I507" s="29">
        <f>I508</f>
        <v>0</v>
      </c>
      <c r="J507" s="29">
        <f>J508</f>
        <v>0</v>
      </c>
      <c r="K507" s="134">
        <f t="shared" si="274"/>
        <v>0</v>
      </c>
      <c r="L507" s="29">
        <f t="shared" ref="L507:T507" si="300">L508</f>
        <v>900000</v>
      </c>
      <c r="M507" s="29">
        <f t="shared" si="300"/>
        <v>0</v>
      </c>
      <c r="N507" s="29">
        <f t="shared" si="300"/>
        <v>0</v>
      </c>
      <c r="O507" s="29">
        <f t="shared" si="300"/>
        <v>0</v>
      </c>
      <c r="P507" s="29">
        <f t="shared" si="300"/>
        <v>0</v>
      </c>
      <c r="Q507" s="29">
        <f t="shared" si="300"/>
        <v>0</v>
      </c>
      <c r="R507" s="29">
        <f t="shared" si="300"/>
        <v>0</v>
      </c>
      <c r="S507" s="29">
        <f t="shared" si="300"/>
        <v>0</v>
      </c>
      <c r="T507" s="29">
        <f t="shared" si="300"/>
        <v>0</v>
      </c>
      <c r="U507" s="6">
        <f t="shared" si="299"/>
        <v>0</v>
      </c>
      <c r="V507" s="630">
        <f>+T507</f>
        <v>0</v>
      </c>
      <c r="W507" s="152">
        <f t="shared" si="292"/>
        <v>0</v>
      </c>
      <c r="X507" s="152"/>
      <c r="Y507" s="131">
        <f t="shared" si="273"/>
        <v>0</v>
      </c>
      <c r="Z507" s="29">
        <f>Z508</f>
        <v>900000</v>
      </c>
      <c r="AA507" s="29">
        <f>AA508</f>
        <v>0</v>
      </c>
      <c r="AC507" s="301"/>
    </row>
    <row r="508" spans="2:71" ht="17.25">
      <c r="B508" s="272"/>
      <c r="C508" s="272"/>
      <c r="D508" s="272"/>
      <c r="E508" s="38"/>
      <c r="F508" s="22"/>
      <c r="G508" s="23" t="s">
        <v>95</v>
      </c>
      <c r="H508" s="101">
        <v>0</v>
      </c>
      <c r="I508" s="101">
        <v>0</v>
      </c>
      <c r="J508" s="101">
        <v>0</v>
      </c>
      <c r="K508" s="134">
        <f t="shared" si="274"/>
        <v>0</v>
      </c>
      <c r="L508" s="101">
        <v>900000</v>
      </c>
      <c r="M508" s="101">
        <v>0</v>
      </c>
      <c r="N508" s="101">
        <v>0</v>
      </c>
      <c r="O508" s="101">
        <v>0</v>
      </c>
      <c r="P508" s="101">
        <v>0</v>
      </c>
      <c r="Q508" s="101">
        <v>0</v>
      </c>
      <c r="R508" s="101">
        <v>0</v>
      </c>
      <c r="S508" s="101">
        <v>0</v>
      </c>
      <c r="T508" s="101">
        <f>J508+N508+Q508</f>
        <v>0</v>
      </c>
      <c r="U508" s="6">
        <f t="shared" si="299"/>
        <v>0</v>
      </c>
      <c r="V508" s="624">
        <f>+T508+T508*AC507</f>
        <v>0</v>
      </c>
      <c r="W508" s="152">
        <f t="shared" si="292"/>
        <v>0</v>
      </c>
      <c r="X508" s="6"/>
      <c r="Y508" s="131">
        <f t="shared" si="273"/>
        <v>0</v>
      </c>
      <c r="Z508" s="101">
        <f>L508+O508+R508</f>
        <v>900000</v>
      </c>
      <c r="AA508" s="101">
        <f>M508+P508+S508</f>
        <v>0</v>
      </c>
    </row>
    <row r="509" spans="2:71" ht="66">
      <c r="B509" s="272"/>
      <c r="C509" s="272"/>
      <c r="D509" s="272"/>
      <c r="E509" s="38"/>
      <c r="F509" s="20" t="s">
        <v>360</v>
      </c>
      <c r="G509" s="34" t="s">
        <v>361</v>
      </c>
      <c r="H509" s="29">
        <f>H510</f>
        <v>0</v>
      </c>
      <c r="I509" s="29">
        <f>I510</f>
        <v>0</v>
      </c>
      <c r="J509" s="29">
        <f>J510</f>
        <v>6100</v>
      </c>
      <c r="K509" s="134">
        <f>J509-I509</f>
        <v>6100</v>
      </c>
      <c r="L509" s="29">
        <f t="shared" ref="L509:T509" si="301">L510</f>
        <v>1260000</v>
      </c>
      <c r="M509" s="29">
        <f t="shared" si="301"/>
        <v>0</v>
      </c>
      <c r="N509" s="29">
        <f t="shared" si="301"/>
        <v>0</v>
      </c>
      <c r="O509" s="29">
        <f t="shared" si="301"/>
        <v>0</v>
      </c>
      <c r="P509" s="29">
        <f t="shared" si="301"/>
        <v>0</v>
      </c>
      <c r="Q509" s="29">
        <f t="shared" si="301"/>
        <v>0</v>
      </c>
      <c r="R509" s="29">
        <f t="shared" si="301"/>
        <v>0</v>
      </c>
      <c r="S509" s="29">
        <f t="shared" si="301"/>
        <v>0</v>
      </c>
      <c r="T509" s="29">
        <f t="shared" si="301"/>
        <v>6100</v>
      </c>
      <c r="U509" s="6">
        <f t="shared" si="299"/>
        <v>6100</v>
      </c>
      <c r="V509" s="630">
        <f>+T509</f>
        <v>6100</v>
      </c>
      <c r="W509" s="152">
        <f t="shared" si="292"/>
        <v>0</v>
      </c>
      <c r="X509" s="152"/>
      <c r="Y509" s="131">
        <f t="shared" si="273"/>
        <v>-6100</v>
      </c>
      <c r="Z509" s="29">
        <f>Z510</f>
        <v>1260000</v>
      </c>
      <c r="AA509" s="29">
        <f>AA510</f>
        <v>0</v>
      </c>
      <c r="AC509" s="301">
        <f>+W509/T509</f>
        <v>0</v>
      </c>
    </row>
    <row r="510" spans="2:71" ht="17.25">
      <c r="B510" s="272"/>
      <c r="C510" s="272"/>
      <c r="D510" s="272"/>
      <c r="E510" s="38"/>
      <c r="F510" s="22"/>
      <c r="G510" s="23" t="s">
        <v>95</v>
      </c>
      <c r="H510" s="101">
        <v>0</v>
      </c>
      <c r="I510" s="101">
        <v>0</v>
      </c>
      <c r="J510" s="101">
        <v>6100</v>
      </c>
      <c r="K510" s="134">
        <f>J510-I510</f>
        <v>6100</v>
      </c>
      <c r="L510" s="101">
        <v>1260000</v>
      </c>
      <c r="M510" s="101">
        <v>0</v>
      </c>
      <c r="N510" s="101">
        <v>0</v>
      </c>
      <c r="O510" s="101">
        <v>0</v>
      </c>
      <c r="P510" s="101">
        <v>0</v>
      </c>
      <c r="Q510" s="101">
        <v>0</v>
      </c>
      <c r="R510" s="101">
        <v>0</v>
      </c>
      <c r="S510" s="101">
        <v>0</v>
      </c>
      <c r="T510" s="101">
        <f>J510+N510+Q510</f>
        <v>6100</v>
      </c>
      <c r="U510" s="6">
        <f t="shared" si="299"/>
        <v>6100</v>
      </c>
      <c r="V510" s="624">
        <f>+T510+T510*AC509</f>
        <v>6100</v>
      </c>
      <c r="W510" s="152">
        <f t="shared" si="292"/>
        <v>0</v>
      </c>
      <c r="X510" s="6"/>
      <c r="Y510" s="131">
        <f t="shared" si="273"/>
        <v>-6100</v>
      </c>
      <c r="Z510" s="101">
        <f>L510+O510+R510</f>
        <v>1260000</v>
      </c>
      <c r="AA510" s="101">
        <f>M510+P510+S510</f>
        <v>0</v>
      </c>
    </row>
    <row r="511" spans="2:71" ht="82.5">
      <c r="B511" s="272"/>
      <c r="C511" s="272"/>
      <c r="D511" s="272"/>
      <c r="E511" s="38"/>
      <c r="F511" s="20" t="s">
        <v>377</v>
      </c>
      <c r="G511" s="34" t="s">
        <v>378</v>
      </c>
      <c r="H511" s="29">
        <f>H512</f>
        <v>0</v>
      </c>
      <c r="I511" s="29">
        <f>I512</f>
        <v>0</v>
      </c>
      <c r="J511" s="29">
        <v>0</v>
      </c>
      <c r="K511" s="134">
        <v>0</v>
      </c>
      <c r="L511" s="29">
        <f>L512</f>
        <v>0</v>
      </c>
      <c r="M511" s="29">
        <f>M512</f>
        <v>0</v>
      </c>
      <c r="N511" s="29">
        <f>N512</f>
        <v>0</v>
      </c>
      <c r="O511" s="29">
        <f>O512</f>
        <v>0</v>
      </c>
      <c r="P511" s="29">
        <f>P512</f>
        <v>0</v>
      </c>
      <c r="Q511" s="29">
        <f>+Q512</f>
        <v>1100000</v>
      </c>
      <c r="R511" s="29">
        <f>+R512</f>
        <v>1500000</v>
      </c>
      <c r="S511" s="29">
        <f>S512</f>
        <v>500000</v>
      </c>
      <c r="T511" s="29">
        <f>T512</f>
        <v>1100000</v>
      </c>
      <c r="U511" s="6">
        <f t="shared" si="299"/>
        <v>1100000</v>
      </c>
      <c r="V511" s="630">
        <f>+T511</f>
        <v>1100000</v>
      </c>
      <c r="W511" s="152">
        <f t="shared" si="292"/>
        <v>0</v>
      </c>
      <c r="X511" s="152"/>
      <c r="Y511" s="131">
        <f t="shared" si="273"/>
        <v>-1100000</v>
      </c>
      <c r="Z511" s="29">
        <f>Z512</f>
        <v>1500000</v>
      </c>
      <c r="AA511" s="29">
        <f>AA512</f>
        <v>500000</v>
      </c>
      <c r="AC511" s="301">
        <f>+W511/T511</f>
        <v>0</v>
      </c>
    </row>
    <row r="512" spans="2:71" ht="33">
      <c r="B512" s="272"/>
      <c r="C512" s="272"/>
      <c r="D512" s="272"/>
      <c r="E512" s="38"/>
      <c r="F512" s="22"/>
      <c r="G512" s="23" t="s">
        <v>68</v>
      </c>
      <c r="H512" s="101">
        <v>0</v>
      </c>
      <c r="I512" s="101">
        <v>0</v>
      </c>
      <c r="J512" s="101">
        <v>0</v>
      </c>
      <c r="K512" s="134">
        <f>J512-I512</f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1100000</v>
      </c>
      <c r="R512" s="101">
        <v>1500000</v>
      </c>
      <c r="S512" s="101">
        <v>500000</v>
      </c>
      <c r="T512" s="101">
        <f>J512+N512+Q512</f>
        <v>1100000</v>
      </c>
      <c r="U512" s="6">
        <f t="shared" si="299"/>
        <v>1100000</v>
      </c>
      <c r="V512" s="624">
        <f>+T512+T512*AC511</f>
        <v>1100000</v>
      </c>
      <c r="W512" s="152">
        <f t="shared" si="292"/>
        <v>0</v>
      </c>
      <c r="X512" s="6"/>
      <c r="Y512" s="131">
        <f t="shared" si="273"/>
        <v>-1100000</v>
      </c>
      <c r="Z512" s="101">
        <f>L512+O512+R512</f>
        <v>1500000</v>
      </c>
      <c r="AA512" s="101">
        <f>M512+P512+S512</f>
        <v>500000</v>
      </c>
    </row>
    <row r="513" spans="2:71" ht="21.95" customHeight="1">
      <c r="B513" s="272"/>
      <c r="C513" s="272"/>
      <c r="D513" s="272"/>
      <c r="E513" s="36"/>
      <c r="F513" s="24" t="s">
        <v>365</v>
      </c>
      <c r="G513" s="34" t="s">
        <v>340</v>
      </c>
      <c r="H513" s="101">
        <v>0</v>
      </c>
      <c r="I513" s="101">
        <f>+I514</f>
        <v>0</v>
      </c>
      <c r="J513" s="101">
        <f>+J514</f>
        <v>0</v>
      </c>
      <c r="K513" s="134">
        <f>J513-I513</f>
        <v>0</v>
      </c>
      <c r="L513" s="101">
        <f t="shared" ref="L513:AA513" si="302">+L514</f>
        <v>0</v>
      </c>
      <c r="M513" s="101">
        <f t="shared" si="302"/>
        <v>0</v>
      </c>
      <c r="N513" s="101">
        <f t="shared" si="302"/>
        <v>0</v>
      </c>
      <c r="O513" s="101">
        <f t="shared" si="302"/>
        <v>0</v>
      </c>
      <c r="P513" s="101">
        <f t="shared" si="302"/>
        <v>0</v>
      </c>
      <c r="Q513" s="39">
        <f t="shared" si="302"/>
        <v>0</v>
      </c>
      <c r="R513" s="39">
        <f t="shared" si="302"/>
        <v>187310.91899999999</v>
      </c>
      <c r="S513" s="39">
        <f t="shared" si="302"/>
        <v>0</v>
      </c>
      <c r="T513" s="39">
        <f t="shared" si="302"/>
        <v>0</v>
      </c>
      <c r="U513" s="39">
        <f t="shared" si="302"/>
        <v>0</v>
      </c>
      <c r="V513" s="630">
        <f>+T513</f>
        <v>0</v>
      </c>
      <c r="W513" s="152">
        <f t="shared" si="292"/>
        <v>0</v>
      </c>
      <c r="X513" s="39"/>
      <c r="Y513" s="131">
        <f t="shared" si="273"/>
        <v>0</v>
      </c>
      <c r="Z513" s="39">
        <f t="shared" si="302"/>
        <v>187310.91899999999</v>
      </c>
      <c r="AA513" s="39">
        <f t="shared" si="302"/>
        <v>0</v>
      </c>
      <c r="AC513" s="301"/>
    </row>
    <row r="514" spans="2:71" ht="33">
      <c r="B514" s="123"/>
      <c r="C514" s="123"/>
      <c r="D514" s="123"/>
      <c r="E514" s="36"/>
      <c r="F514" s="24"/>
      <c r="G514" s="23" t="s">
        <v>97</v>
      </c>
      <c r="H514" s="101">
        <v>0</v>
      </c>
      <c r="I514" s="101">
        <v>0</v>
      </c>
      <c r="J514" s="101">
        <v>0</v>
      </c>
      <c r="K514" s="134">
        <f>J514-I514</f>
        <v>0</v>
      </c>
      <c r="L514" s="101">
        <v>0</v>
      </c>
      <c r="M514" s="101">
        <v>0</v>
      </c>
      <c r="N514" s="101"/>
      <c r="O514" s="101"/>
      <c r="P514" s="101"/>
      <c r="Q514" s="101">
        <v>0</v>
      </c>
      <c r="R514" s="101">
        <v>187310.91899999999</v>
      </c>
      <c r="S514" s="101">
        <v>0</v>
      </c>
      <c r="T514" s="101">
        <f>J514+N514+Q514</f>
        <v>0</v>
      </c>
      <c r="U514" s="6">
        <v>0</v>
      </c>
      <c r="V514" s="624">
        <f>+T514+T514*AC513</f>
        <v>0</v>
      </c>
      <c r="W514" s="152">
        <f t="shared" si="292"/>
        <v>0</v>
      </c>
      <c r="X514" s="241"/>
      <c r="Y514" s="218">
        <f t="shared" si="273"/>
        <v>0</v>
      </c>
      <c r="Z514" s="101">
        <f>L514+O514+R514</f>
        <v>187310.91899999999</v>
      </c>
      <c r="AA514" s="101">
        <v>0</v>
      </c>
    </row>
    <row r="515" spans="2:71" s="54" customFormat="1" ht="34.5" customHeight="1">
      <c r="B515" s="53"/>
      <c r="C515" s="53"/>
      <c r="D515" s="53"/>
      <c r="E515" s="233" t="s">
        <v>228</v>
      </c>
      <c r="F515" s="216" t="s">
        <v>391</v>
      </c>
      <c r="G515" s="217" t="s">
        <v>229</v>
      </c>
      <c r="H515" s="222">
        <f>+H516+H518+H520+H522+H524+H526+H528+H530+H532+H534+H536+H538+H540+H542+H544+H546+H548</f>
        <v>3264499.08</v>
      </c>
      <c r="I515" s="222">
        <f t="shared" ref="I515:AA515" si="303">+I516+I518+I520+I522+I524+I526+I528+I530+I532+I534+I536+I538+I540+I542+I544+I546+I548</f>
        <v>7176486.5999999996</v>
      </c>
      <c r="J515" s="222">
        <f t="shared" si="303"/>
        <v>5814534.2719999999</v>
      </c>
      <c r="K515" s="222">
        <f t="shared" si="303"/>
        <v>-1361952.3280000002</v>
      </c>
      <c r="L515" s="222">
        <f t="shared" si="303"/>
        <v>6578397.2999999998</v>
      </c>
      <c r="M515" s="222">
        <f t="shared" si="303"/>
        <v>10050372</v>
      </c>
      <c r="N515" s="222">
        <f t="shared" si="303"/>
        <v>0</v>
      </c>
      <c r="O515" s="222">
        <f t="shared" si="303"/>
        <v>0</v>
      </c>
      <c r="P515" s="222">
        <f t="shared" si="303"/>
        <v>0</v>
      </c>
      <c r="Q515" s="222">
        <f t="shared" si="303"/>
        <v>1313450.8</v>
      </c>
      <c r="R515" s="222">
        <f t="shared" si="303"/>
        <v>0</v>
      </c>
      <c r="S515" s="222">
        <f t="shared" si="303"/>
        <v>0</v>
      </c>
      <c r="T515" s="222">
        <f t="shared" si="303"/>
        <v>7127985.0719999997</v>
      </c>
      <c r="U515" s="222">
        <f t="shared" si="303"/>
        <v>-48501.528000000049</v>
      </c>
      <c r="V515" s="621">
        <f t="shared" si="303"/>
        <v>6267262.5666399999</v>
      </c>
      <c r="W515" s="222">
        <f t="shared" si="303"/>
        <v>-860722.50536000007</v>
      </c>
      <c r="X515" s="241">
        <f t="shared" si="303"/>
        <v>6374842.1999999993</v>
      </c>
      <c r="Y515" s="218">
        <f t="shared" si="273"/>
        <v>-753142.87200000044</v>
      </c>
      <c r="Z515" s="222">
        <f t="shared" si="303"/>
        <v>6578397.2999999998</v>
      </c>
      <c r="AA515" s="222">
        <f t="shared" si="303"/>
        <v>10050372</v>
      </c>
      <c r="AB515" s="6">
        <f>+AB516+AB518+AB520+AB522+AB524+AB526+AB528+AB530+AB532+AB534+AB536+AB538+AB540+AB542+AB548+AB546</f>
        <v>0</v>
      </c>
      <c r="AC515" s="275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</row>
    <row r="516" spans="2:71" s="34" customFormat="1" ht="66">
      <c r="E516" s="20"/>
      <c r="F516" s="20" t="s">
        <v>100</v>
      </c>
      <c r="G516" s="34" t="s">
        <v>230</v>
      </c>
      <c r="H516" s="29">
        <f>+H517</f>
        <v>116339.45</v>
      </c>
      <c r="I516" s="29">
        <f>I517</f>
        <v>199405.4</v>
      </c>
      <c r="J516" s="29">
        <f t="shared" ref="J516:AA516" si="304">J517</f>
        <v>199405.4</v>
      </c>
      <c r="K516" s="134">
        <f t="shared" si="274"/>
        <v>0</v>
      </c>
      <c r="L516" s="29">
        <f t="shared" si="304"/>
        <v>199405.4</v>
      </c>
      <c r="M516" s="29">
        <f t="shared" si="304"/>
        <v>221005.4</v>
      </c>
      <c r="N516" s="29">
        <f t="shared" si="304"/>
        <v>0</v>
      </c>
      <c r="O516" s="29">
        <f t="shared" si="304"/>
        <v>0</v>
      </c>
      <c r="P516" s="29">
        <f t="shared" si="304"/>
        <v>0</v>
      </c>
      <c r="Q516" s="29">
        <f t="shared" si="304"/>
        <v>0</v>
      </c>
      <c r="R516" s="29">
        <f t="shared" si="304"/>
        <v>0</v>
      </c>
      <c r="S516" s="29">
        <f t="shared" si="304"/>
        <v>0</v>
      </c>
      <c r="T516" s="29">
        <f t="shared" si="304"/>
        <v>199405.4</v>
      </c>
      <c r="U516" s="6">
        <f t="shared" ref="U516:U535" si="305">+T516-I516</f>
        <v>0</v>
      </c>
      <c r="V516" s="621">
        <f>+T516-T516*0.0084</f>
        <v>197730.39463999998</v>
      </c>
      <c r="W516" s="152">
        <f>+V516-T516</f>
        <v>-1675.0053600000101</v>
      </c>
      <c r="X516" s="243">
        <v>199405.4</v>
      </c>
      <c r="Y516" s="218">
        <f t="shared" si="273"/>
        <v>0</v>
      </c>
      <c r="Z516" s="29">
        <f t="shared" si="304"/>
        <v>199405.4</v>
      </c>
      <c r="AA516" s="29">
        <f t="shared" si="304"/>
        <v>221005.4</v>
      </c>
      <c r="AB516" s="35"/>
      <c r="AC516" s="303">
        <f>+W516/T516</f>
        <v>-8.4000000000000515E-3</v>
      </c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</row>
    <row r="517" spans="2:71" ht="33">
      <c r="B517" s="123"/>
      <c r="C517" s="123"/>
      <c r="D517" s="123"/>
      <c r="E517" s="36"/>
      <c r="F517" s="37"/>
      <c r="G517" s="23" t="s">
        <v>97</v>
      </c>
      <c r="H517" s="101">
        <v>116339.45</v>
      </c>
      <c r="I517" s="101">
        <v>199405.4</v>
      </c>
      <c r="J517" s="101">
        <v>199405.4</v>
      </c>
      <c r="K517" s="134">
        <f t="shared" si="274"/>
        <v>0</v>
      </c>
      <c r="L517" s="101">
        <v>199405.4</v>
      </c>
      <c r="M517" s="101">
        <v>221005.4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>
        <f>J517+N517+Q517</f>
        <v>199405.4</v>
      </c>
      <c r="U517" s="6">
        <f t="shared" si="305"/>
        <v>0</v>
      </c>
      <c r="V517" s="624">
        <f>+T517+T517*AC516</f>
        <v>197730.39463999998</v>
      </c>
      <c r="W517" s="152">
        <f t="shared" ref="W517:W549" si="306">+V517-T517</f>
        <v>-1675.0053600000101</v>
      </c>
      <c r="X517" s="241"/>
      <c r="Y517" s="218">
        <f t="shared" si="273"/>
        <v>-199405.4</v>
      </c>
      <c r="Z517" s="101">
        <f>L517+O517+R517</f>
        <v>199405.4</v>
      </c>
      <c r="AA517" s="101">
        <f>M517+P517+S517</f>
        <v>221005.4</v>
      </c>
    </row>
    <row r="518" spans="2:71" s="34" customFormat="1" ht="63.75" customHeight="1">
      <c r="E518" s="20"/>
      <c r="F518" s="20" t="s">
        <v>69</v>
      </c>
      <c r="G518" s="34" t="s">
        <v>367</v>
      </c>
      <c r="H518" s="29">
        <f t="shared" ref="H518:AA518" si="307">H519</f>
        <v>81088.5</v>
      </c>
      <c r="I518" s="29">
        <f t="shared" si="307"/>
        <v>88384.5</v>
      </c>
      <c r="J518" s="29">
        <f t="shared" si="307"/>
        <v>0</v>
      </c>
      <c r="K518" s="131">
        <f t="shared" si="274"/>
        <v>-88384.5</v>
      </c>
      <c r="L518" s="29">
        <f t="shared" si="307"/>
        <v>0</v>
      </c>
      <c r="M518" s="29">
        <f t="shared" si="307"/>
        <v>0</v>
      </c>
      <c r="N518" s="29">
        <f t="shared" si="307"/>
        <v>0</v>
      </c>
      <c r="O518" s="29">
        <f t="shared" si="307"/>
        <v>0</v>
      </c>
      <c r="P518" s="29">
        <f t="shared" si="307"/>
        <v>0</v>
      </c>
      <c r="Q518" s="29">
        <f t="shared" si="307"/>
        <v>0</v>
      </c>
      <c r="R518" s="29">
        <f t="shared" si="307"/>
        <v>0</v>
      </c>
      <c r="S518" s="29">
        <f t="shared" si="307"/>
        <v>0</v>
      </c>
      <c r="T518" s="29">
        <f t="shared" si="307"/>
        <v>0</v>
      </c>
      <c r="U518" s="6">
        <f t="shared" si="305"/>
        <v>-88384.5</v>
      </c>
      <c r="V518" s="630">
        <f>+T518</f>
        <v>0</v>
      </c>
      <c r="W518" s="152">
        <f t="shared" si="306"/>
        <v>0</v>
      </c>
      <c r="X518" s="243">
        <v>0</v>
      </c>
      <c r="Y518" s="218">
        <f t="shared" si="273"/>
        <v>0</v>
      </c>
      <c r="Z518" s="29">
        <f t="shared" si="307"/>
        <v>0</v>
      </c>
      <c r="AA518" s="29">
        <f t="shared" si="307"/>
        <v>0</v>
      </c>
      <c r="AB518" s="35"/>
      <c r="AC518" s="301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  <c r="BO518" s="30"/>
      <c r="BP518" s="30"/>
      <c r="BQ518" s="30"/>
      <c r="BR518" s="30"/>
      <c r="BS518" s="30"/>
    </row>
    <row r="519" spans="2:71" ht="33">
      <c r="B519" s="204"/>
      <c r="C519" s="204"/>
      <c r="D519" s="204"/>
      <c r="E519" s="36"/>
      <c r="F519" s="37"/>
      <c r="G519" s="23" t="s">
        <v>97</v>
      </c>
      <c r="H519" s="101">
        <v>81088.5</v>
      </c>
      <c r="I519" s="101">
        <v>88384.5</v>
      </c>
      <c r="J519" s="101">
        <v>0</v>
      </c>
      <c r="K519" s="131">
        <f t="shared" si="274"/>
        <v>-88384.5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>
        <v>0</v>
      </c>
      <c r="T519" s="101">
        <f>J519+N519+Q519</f>
        <v>0</v>
      </c>
      <c r="U519" s="6">
        <f t="shared" si="305"/>
        <v>-88384.5</v>
      </c>
      <c r="V519" s="624">
        <f>+T519+T519*AC518</f>
        <v>0</v>
      </c>
      <c r="W519" s="152">
        <f t="shared" si="306"/>
        <v>0</v>
      </c>
      <c r="X519" s="241"/>
      <c r="Y519" s="218">
        <f t="shared" si="273"/>
        <v>0</v>
      </c>
      <c r="Z519" s="101">
        <f>L519+O519+R519</f>
        <v>0</v>
      </c>
      <c r="AA519" s="101">
        <f>M519+P519+S519</f>
        <v>0</v>
      </c>
    </row>
    <row r="520" spans="2:71" s="34" customFormat="1" ht="82.5">
      <c r="E520" s="20"/>
      <c r="F520" s="20" t="s">
        <v>73</v>
      </c>
      <c r="G520" s="34" t="s">
        <v>231</v>
      </c>
      <c r="H520" s="29">
        <f t="shared" ref="H520:AA520" si="308">H521</f>
        <v>6068.18</v>
      </c>
      <c r="I520" s="29">
        <f t="shared" si="308"/>
        <v>27900</v>
      </c>
      <c r="J520" s="29">
        <f t="shared" si="308"/>
        <v>27900</v>
      </c>
      <c r="K520" s="134">
        <f t="shared" si="274"/>
        <v>0</v>
      </c>
      <c r="L520" s="29">
        <f t="shared" si="308"/>
        <v>27900</v>
      </c>
      <c r="M520" s="29">
        <f t="shared" si="308"/>
        <v>27900</v>
      </c>
      <c r="N520" s="29">
        <f t="shared" si="308"/>
        <v>0</v>
      </c>
      <c r="O520" s="29">
        <f t="shared" si="308"/>
        <v>0</v>
      </c>
      <c r="P520" s="29">
        <f t="shared" si="308"/>
        <v>0</v>
      </c>
      <c r="Q520" s="29">
        <f t="shared" si="308"/>
        <v>0</v>
      </c>
      <c r="R520" s="29">
        <f t="shared" si="308"/>
        <v>0</v>
      </c>
      <c r="S520" s="29">
        <f t="shared" si="308"/>
        <v>0</v>
      </c>
      <c r="T520" s="29">
        <f t="shared" si="308"/>
        <v>27900</v>
      </c>
      <c r="U520" s="6">
        <f t="shared" si="305"/>
        <v>0</v>
      </c>
      <c r="V520" s="630">
        <f>+T520-T520*0.2</f>
        <v>22320</v>
      </c>
      <c r="W520" s="152">
        <f t="shared" si="306"/>
        <v>-5580</v>
      </c>
      <c r="X520" s="243">
        <v>6068.2</v>
      </c>
      <c r="Y520" s="218">
        <f t="shared" si="273"/>
        <v>-21831.8</v>
      </c>
      <c r="Z520" s="29">
        <f t="shared" si="308"/>
        <v>27900</v>
      </c>
      <c r="AA520" s="29">
        <f t="shared" si="308"/>
        <v>27900</v>
      </c>
      <c r="AB520" s="35"/>
      <c r="AC520" s="301">
        <f>+W520/T520</f>
        <v>-0.2</v>
      </c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  <c r="BO520" s="30"/>
      <c r="BP520" s="30"/>
      <c r="BQ520" s="30"/>
      <c r="BR520" s="30"/>
      <c r="BS520" s="30"/>
    </row>
    <row r="521" spans="2:71" ht="33">
      <c r="B521" s="123"/>
      <c r="C521" s="123"/>
      <c r="D521" s="123"/>
      <c r="E521" s="36"/>
      <c r="F521" s="37"/>
      <c r="G521" s="23" t="s">
        <v>97</v>
      </c>
      <c r="H521" s="101">
        <v>6068.18</v>
      </c>
      <c r="I521" s="101">
        <v>27900</v>
      </c>
      <c r="J521" s="101">
        <v>27900</v>
      </c>
      <c r="K521" s="134">
        <f t="shared" si="274"/>
        <v>0</v>
      </c>
      <c r="L521" s="101">
        <v>27900</v>
      </c>
      <c r="M521" s="101">
        <v>27900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>
        <v>0</v>
      </c>
      <c r="T521" s="101">
        <f>J521+N521+Q521</f>
        <v>27900</v>
      </c>
      <c r="U521" s="6">
        <f t="shared" si="305"/>
        <v>0</v>
      </c>
      <c r="V521" s="624">
        <f>+T521+T521*AC520</f>
        <v>22320</v>
      </c>
      <c r="W521" s="152">
        <f t="shared" si="306"/>
        <v>-5580</v>
      </c>
      <c r="X521" s="241"/>
      <c r="Y521" s="218">
        <f t="shared" si="273"/>
        <v>-27900</v>
      </c>
      <c r="Z521" s="101">
        <f>L521+O521+R521</f>
        <v>27900</v>
      </c>
      <c r="AA521" s="101">
        <f>M521+P521+S521</f>
        <v>27900</v>
      </c>
    </row>
    <row r="522" spans="2:71" s="34" customFormat="1" ht="50.25" customHeight="1">
      <c r="E522" s="20"/>
      <c r="F522" s="20" t="s">
        <v>74</v>
      </c>
      <c r="G522" s="34" t="s">
        <v>232</v>
      </c>
      <c r="H522" s="29">
        <f t="shared" ref="H522:AA522" si="309">H523</f>
        <v>74885.710000000006</v>
      </c>
      <c r="I522" s="29">
        <f t="shared" si="309"/>
        <v>76430.3</v>
      </c>
      <c r="J522" s="29">
        <f t="shared" si="309"/>
        <v>77519.311999999991</v>
      </c>
      <c r="K522" s="134">
        <f t="shared" si="274"/>
        <v>1089.0119999999879</v>
      </c>
      <c r="L522" s="29">
        <f t="shared" si="309"/>
        <v>79547.5</v>
      </c>
      <c r="M522" s="29">
        <f t="shared" si="309"/>
        <v>79922.2</v>
      </c>
      <c r="N522" s="29">
        <f t="shared" si="309"/>
        <v>0</v>
      </c>
      <c r="O522" s="29">
        <f t="shared" si="309"/>
        <v>0</v>
      </c>
      <c r="P522" s="29">
        <f t="shared" si="309"/>
        <v>0</v>
      </c>
      <c r="Q522" s="29">
        <f t="shared" si="309"/>
        <v>0</v>
      </c>
      <c r="R522" s="29">
        <f t="shared" si="309"/>
        <v>0</v>
      </c>
      <c r="S522" s="29">
        <f t="shared" si="309"/>
        <v>0</v>
      </c>
      <c r="T522" s="29">
        <f t="shared" si="309"/>
        <v>77519.311999999991</v>
      </c>
      <c r="U522" s="6">
        <f t="shared" si="305"/>
        <v>1089.0119999999879</v>
      </c>
      <c r="V522" s="630">
        <f>+T522</f>
        <v>77519.311999999991</v>
      </c>
      <c r="W522" s="152">
        <f t="shared" si="306"/>
        <v>0</v>
      </c>
      <c r="X522" s="243">
        <v>77519.3</v>
      </c>
      <c r="Y522" s="218">
        <f t="shared" si="273"/>
        <v>-1.1999999987892807E-2</v>
      </c>
      <c r="Z522" s="29">
        <f t="shared" si="309"/>
        <v>79547.5</v>
      </c>
      <c r="AA522" s="29">
        <f t="shared" si="309"/>
        <v>79922.2</v>
      </c>
      <c r="AB522" s="35"/>
      <c r="AC522" s="301">
        <f>+W522/T522</f>
        <v>0</v>
      </c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  <c r="BO522" s="30"/>
      <c r="BP522" s="30"/>
      <c r="BQ522" s="30"/>
      <c r="BR522" s="30"/>
      <c r="BS522" s="30"/>
    </row>
    <row r="523" spans="2:71" ht="33">
      <c r="B523" s="125"/>
      <c r="C523" s="125"/>
      <c r="D523" s="125"/>
      <c r="E523" s="36"/>
      <c r="F523" s="37"/>
      <c r="G523" s="23" t="s">
        <v>97</v>
      </c>
      <c r="H523" s="101">
        <v>74885.710000000006</v>
      </c>
      <c r="I523" s="101">
        <v>76430.3</v>
      </c>
      <c r="J523" s="101">
        <v>77519.311999999991</v>
      </c>
      <c r="K523" s="134">
        <f t="shared" si="274"/>
        <v>1089.0119999999879</v>
      </c>
      <c r="L523" s="101">
        <v>79547.5</v>
      </c>
      <c r="M523" s="101">
        <v>79922.2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>
        <f>J523+N523+Q523</f>
        <v>77519.311999999991</v>
      </c>
      <c r="U523" s="6">
        <f t="shared" si="305"/>
        <v>1089.0119999999879</v>
      </c>
      <c r="V523" s="624">
        <f>+T523+T523*AC522</f>
        <v>77519.311999999991</v>
      </c>
      <c r="W523" s="152">
        <f t="shared" si="306"/>
        <v>0</v>
      </c>
      <c r="X523" s="241"/>
      <c r="Y523" s="218">
        <f t="shared" si="273"/>
        <v>-77519.311999999991</v>
      </c>
      <c r="Z523" s="101">
        <f>L523+O523+R523</f>
        <v>79547.5</v>
      </c>
      <c r="AA523" s="101">
        <f>M523+P523+S523</f>
        <v>79922.2</v>
      </c>
    </row>
    <row r="524" spans="2:71" s="34" customFormat="1" ht="47.25" customHeight="1">
      <c r="E524" s="20"/>
      <c r="F524" s="20" t="s">
        <v>75</v>
      </c>
      <c r="G524" s="34" t="s">
        <v>233</v>
      </c>
      <c r="H524" s="29">
        <f t="shared" ref="H524:AA524" si="310">H525</f>
        <v>45198.65</v>
      </c>
      <c r="I524" s="29">
        <f t="shared" si="310"/>
        <v>52826.9</v>
      </c>
      <c r="J524" s="29">
        <f t="shared" si="310"/>
        <v>52826.9</v>
      </c>
      <c r="K524" s="134">
        <f t="shared" si="274"/>
        <v>0</v>
      </c>
      <c r="L524" s="29">
        <f t="shared" si="310"/>
        <v>52826.9</v>
      </c>
      <c r="M524" s="29">
        <f t="shared" si="310"/>
        <v>52826.9</v>
      </c>
      <c r="N524" s="29">
        <f t="shared" si="310"/>
        <v>0</v>
      </c>
      <c r="O524" s="29">
        <f t="shared" si="310"/>
        <v>0</v>
      </c>
      <c r="P524" s="29">
        <f t="shared" si="310"/>
        <v>0</v>
      </c>
      <c r="Q524" s="29">
        <f t="shared" si="310"/>
        <v>0</v>
      </c>
      <c r="R524" s="29">
        <f t="shared" si="310"/>
        <v>0</v>
      </c>
      <c r="S524" s="29">
        <f t="shared" si="310"/>
        <v>0</v>
      </c>
      <c r="T524" s="29">
        <f t="shared" si="310"/>
        <v>52826.9</v>
      </c>
      <c r="U524" s="6">
        <f t="shared" si="305"/>
        <v>0</v>
      </c>
      <c r="V524" s="630">
        <f>+T524</f>
        <v>52826.9</v>
      </c>
      <c r="W524" s="152">
        <f t="shared" si="306"/>
        <v>0</v>
      </c>
      <c r="X524" s="243">
        <v>52826.9</v>
      </c>
      <c r="Y524" s="218">
        <f t="shared" ref="Y524:Y587" si="311">+X524-T524</f>
        <v>0</v>
      </c>
      <c r="Z524" s="29">
        <f t="shared" si="310"/>
        <v>52826.9</v>
      </c>
      <c r="AA524" s="29">
        <f t="shared" si="310"/>
        <v>52826.9</v>
      </c>
      <c r="AB524" s="35"/>
      <c r="AC524" s="301">
        <f>+W524/T524</f>
        <v>0</v>
      </c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  <c r="BO524" s="30"/>
      <c r="BP524" s="30"/>
      <c r="BQ524" s="30"/>
      <c r="BR524" s="30"/>
      <c r="BS524" s="30"/>
    </row>
    <row r="525" spans="2:71" ht="33">
      <c r="B525" s="123"/>
      <c r="C525" s="123"/>
      <c r="D525" s="123"/>
      <c r="E525" s="36"/>
      <c r="F525" s="37"/>
      <c r="G525" s="23" t="s">
        <v>97</v>
      </c>
      <c r="H525" s="101">
        <v>45198.65</v>
      </c>
      <c r="I525" s="101">
        <v>52826.9</v>
      </c>
      <c r="J525" s="101">
        <v>52826.9</v>
      </c>
      <c r="K525" s="134">
        <f t="shared" si="274"/>
        <v>0</v>
      </c>
      <c r="L525" s="101">
        <v>52826.9</v>
      </c>
      <c r="M525" s="101">
        <v>52826.9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>
        <v>0</v>
      </c>
      <c r="T525" s="101">
        <f>J525+N525+Q525</f>
        <v>52826.9</v>
      </c>
      <c r="U525" s="6">
        <f t="shared" si="305"/>
        <v>0</v>
      </c>
      <c r="V525" s="624">
        <f>+T525+T525*AC524</f>
        <v>52826.9</v>
      </c>
      <c r="W525" s="152">
        <f t="shared" si="306"/>
        <v>0</v>
      </c>
      <c r="X525" s="241"/>
      <c r="Y525" s="218">
        <f t="shared" si="311"/>
        <v>-52826.9</v>
      </c>
      <c r="Z525" s="101">
        <f>L525+O525+R525</f>
        <v>52826.9</v>
      </c>
      <c r="AA525" s="101">
        <f>M525+P525+S525</f>
        <v>52826.9</v>
      </c>
    </row>
    <row r="526" spans="2:71" s="34" customFormat="1" ht="36" customHeight="1">
      <c r="E526" s="20"/>
      <c r="F526" s="20" t="s">
        <v>77</v>
      </c>
      <c r="G526" s="34" t="s">
        <v>234</v>
      </c>
      <c r="H526" s="29">
        <f t="shared" ref="H526:AA526" si="312">H527</f>
        <v>0</v>
      </c>
      <c r="I526" s="29">
        <f t="shared" si="312"/>
        <v>300000</v>
      </c>
      <c r="J526" s="29">
        <f t="shared" si="312"/>
        <v>300000</v>
      </c>
      <c r="K526" s="134">
        <f t="shared" si="274"/>
        <v>0</v>
      </c>
      <c r="L526" s="29">
        <f t="shared" si="312"/>
        <v>300000</v>
      </c>
      <c r="M526" s="29">
        <f t="shared" si="312"/>
        <v>300000</v>
      </c>
      <c r="N526" s="29">
        <f t="shared" si="312"/>
        <v>0</v>
      </c>
      <c r="O526" s="29">
        <f t="shared" si="312"/>
        <v>0</v>
      </c>
      <c r="P526" s="29">
        <f t="shared" si="312"/>
        <v>0</v>
      </c>
      <c r="Q526" s="29">
        <f t="shared" si="312"/>
        <v>0</v>
      </c>
      <c r="R526" s="29">
        <f t="shared" si="312"/>
        <v>0</v>
      </c>
      <c r="S526" s="29">
        <f t="shared" si="312"/>
        <v>0</v>
      </c>
      <c r="T526" s="29">
        <f t="shared" si="312"/>
        <v>300000</v>
      </c>
      <c r="U526" s="6">
        <f t="shared" si="305"/>
        <v>0</v>
      </c>
      <c r="V526" s="630">
        <f>+T526</f>
        <v>300000</v>
      </c>
      <c r="W526" s="152">
        <f t="shared" si="306"/>
        <v>0</v>
      </c>
      <c r="X526" s="243">
        <v>300000</v>
      </c>
      <c r="Y526" s="218">
        <f t="shared" si="311"/>
        <v>0</v>
      </c>
      <c r="Z526" s="29">
        <f t="shared" si="312"/>
        <v>300000</v>
      </c>
      <c r="AA526" s="29">
        <f t="shared" si="312"/>
        <v>300000</v>
      </c>
      <c r="AB526" s="35"/>
      <c r="AC526" s="301">
        <f>+W526/T526</f>
        <v>0</v>
      </c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  <c r="BO526" s="30"/>
      <c r="BP526" s="30"/>
      <c r="BQ526" s="30"/>
      <c r="BR526" s="30"/>
      <c r="BS526" s="30"/>
    </row>
    <row r="527" spans="2:71" ht="33">
      <c r="B527" s="123"/>
      <c r="C527" s="123"/>
      <c r="D527" s="123"/>
      <c r="E527" s="36"/>
      <c r="F527" s="37"/>
      <c r="G527" s="23" t="s">
        <v>97</v>
      </c>
      <c r="H527" s="101">
        <v>0</v>
      </c>
      <c r="I527" s="101">
        <v>300000</v>
      </c>
      <c r="J527" s="101">
        <v>300000</v>
      </c>
      <c r="K527" s="134">
        <f t="shared" si="274"/>
        <v>0</v>
      </c>
      <c r="L527" s="101">
        <v>300000</v>
      </c>
      <c r="M527" s="101">
        <v>300000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>
        <v>0</v>
      </c>
      <c r="T527" s="101">
        <f>J527+N527+Q527</f>
        <v>300000</v>
      </c>
      <c r="U527" s="6">
        <f t="shared" si="305"/>
        <v>0</v>
      </c>
      <c r="V527" s="624">
        <f>+T527+T527*AC526</f>
        <v>300000</v>
      </c>
      <c r="W527" s="152">
        <f t="shared" si="306"/>
        <v>0</v>
      </c>
      <c r="X527" s="241"/>
      <c r="Y527" s="218">
        <f t="shared" si="311"/>
        <v>-300000</v>
      </c>
      <c r="Z527" s="101">
        <f>L527+O527+R527</f>
        <v>300000</v>
      </c>
      <c r="AA527" s="101">
        <f>M527+P527+S527</f>
        <v>300000</v>
      </c>
    </row>
    <row r="528" spans="2:71" s="34" customFormat="1" ht="43.5" customHeight="1">
      <c r="E528" s="20"/>
      <c r="F528" s="20" t="s">
        <v>150</v>
      </c>
      <c r="G528" s="34" t="s">
        <v>235</v>
      </c>
      <c r="H528" s="29">
        <f t="shared" ref="H528:AA528" si="313">H529</f>
        <v>229526</v>
      </c>
      <c r="I528" s="29">
        <f t="shared" si="313"/>
        <v>379119.7</v>
      </c>
      <c r="J528" s="29">
        <f t="shared" si="313"/>
        <v>0</v>
      </c>
      <c r="K528" s="134">
        <f t="shared" si="274"/>
        <v>-379119.7</v>
      </c>
      <c r="L528" s="29">
        <f t="shared" si="313"/>
        <v>0</v>
      </c>
      <c r="M528" s="29">
        <f t="shared" si="313"/>
        <v>0</v>
      </c>
      <c r="N528" s="29">
        <f t="shared" si="313"/>
        <v>0</v>
      </c>
      <c r="O528" s="29">
        <f t="shared" si="313"/>
        <v>0</v>
      </c>
      <c r="P528" s="29">
        <f t="shared" si="313"/>
        <v>0</v>
      </c>
      <c r="Q528" s="29">
        <f t="shared" si="313"/>
        <v>0</v>
      </c>
      <c r="R528" s="29">
        <f t="shared" si="313"/>
        <v>0</v>
      </c>
      <c r="S528" s="29">
        <f t="shared" si="313"/>
        <v>0</v>
      </c>
      <c r="T528" s="29">
        <f t="shared" si="313"/>
        <v>0</v>
      </c>
      <c r="U528" s="6">
        <f t="shared" si="305"/>
        <v>-379119.7</v>
      </c>
      <c r="V528" s="630">
        <f>+T528</f>
        <v>0</v>
      </c>
      <c r="W528" s="152">
        <f t="shared" si="306"/>
        <v>0</v>
      </c>
      <c r="X528" s="243">
        <v>0</v>
      </c>
      <c r="Y528" s="218">
        <f t="shared" si="311"/>
        <v>0</v>
      </c>
      <c r="Z528" s="29">
        <f t="shared" si="313"/>
        <v>0</v>
      </c>
      <c r="AA528" s="29">
        <f t="shared" si="313"/>
        <v>0</v>
      </c>
      <c r="AB528" s="35"/>
      <c r="AC528" s="301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  <c r="BO528" s="30"/>
      <c r="BP528" s="30"/>
      <c r="BQ528" s="30"/>
      <c r="BR528" s="30"/>
      <c r="BS528" s="30"/>
    </row>
    <row r="529" spans="2:71" ht="33">
      <c r="B529" s="123"/>
      <c r="C529" s="123"/>
      <c r="D529" s="123"/>
      <c r="E529" s="36"/>
      <c r="F529" s="37"/>
      <c r="G529" s="23" t="s">
        <v>97</v>
      </c>
      <c r="H529" s="101">
        <v>229526</v>
      </c>
      <c r="I529" s="101">
        <v>379119.7</v>
      </c>
      <c r="J529" s="101">
        <v>0</v>
      </c>
      <c r="K529" s="134">
        <f t="shared" si="274"/>
        <v>-379119.7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>
        <v>0</v>
      </c>
      <c r="T529" s="101">
        <f>J529+N529+Q529</f>
        <v>0</v>
      </c>
      <c r="U529" s="6">
        <f t="shared" si="305"/>
        <v>-379119.7</v>
      </c>
      <c r="V529" s="624">
        <f>+T529+T529*AC528</f>
        <v>0</v>
      </c>
      <c r="W529" s="152">
        <f t="shared" si="306"/>
        <v>0</v>
      </c>
      <c r="X529" s="241"/>
      <c r="Y529" s="218">
        <f t="shared" si="311"/>
        <v>0</v>
      </c>
      <c r="Z529" s="101">
        <f>L529+O529+R529</f>
        <v>0</v>
      </c>
      <c r="AA529" s="101">
        <f>M529+P529+S529</f>
        <v>0</v>
      </c>
    </row>
    <row r="530" spans="2:71" s="34" customFormat="1" ht="33">
      <c r="E530" s="20"/>
      <c r="F530" s="20" t="s">
        <v>152</v>
      </c>
      <c r="G530" s="34" t="s">
        <v>236</v>
      </c>
      <c r="H530" s="29">
        <f t="shared" ref="H530:AA530" si="314">H531</f>
        <v>494709.5</v>
      </c>
      <c r="I530" s="29">
        <f t="shared" si="314"/>
        <v>548230.1</v>
      </c>
      <c r="J530" s="29">
        <f t="shared" si="314"/>
        <v>0</v>
      </c>
      <c r="K530" s="134">
        <f>J530-I530</f>
        <v>-548230.1</v>
      </c>
      <c r="L530" s="29">
        <f t="shared" si="314"/>
        <v>0</v>
      </c>
      <c r="M530" s="29">
        <f t="shared" si="314"/>
        <v>0</v>
      </c>
      <c r="N530" s="29">
        <f t="shared" si="314"/>
        <v>0</v>
      </c>
      <c r="O530" s="29">
        <f t="shared" si="314"/>
        <v>0</v>
      </c>
      <c r="P530" s="29">
        <f t="shared" si="314"/>
        <v>0</v>
      </c>
      <c r="Q530" s="29">
        <f t="shared" si="314"/>
        <v>0</v>
      </c>
      <c r="R530" s="29">
        <f t="shared" si="314"/>
        <v>0</v>
      </c>
      <c r="S530" s="29">
        <f t="shared" si="314"/>
        <v>0</v>
      </c>
      <c r="T530" s="29">
        <f t="shared" si="314"/>
        <v>0</v>
      </c>
      <c r="U530" s="6">
        <f t="shared" si="305"/>
        <v>-548230.1</v>
      </c>
      <c r="V530" s="630">
        <f>+T530</f>
        <v>0</v>
      </c>
      <c r="W530" s="152">
        <f t="shared" si="306"/>
        <v>0</v>
      </c>
      <c r="X530" s="243">
        <v>0</v>
      </c>
      <c r="Y530" s="218">
        <f t="shared" si="311"/>
        <v>0</v>
      </c>
      <c r="Z530" s="29">
        <f t="shared" si="314"/>
        <v>0</v>
      </c>
      <c r="AA530" s="29">
        <f t="shared" si="314"/>
        <v>0</v>
      </c>
      <c r="AB530" s="35"/>
      <c r="AC530" s="276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  <c r="BO530" s="30"/>
      <c r="BP530" s="30"/>
      <c r="BQ530" s="30"/>
      <c r="BR530" s="30"/>
      <c r="BS530" s="30"/>
    </row>
    <row r="531" spans="2:71" ht="33">
      <c r="B531" s="204"/>
      <c r="C531" s="204"/>
      <c r="D531" s="204"/>
      <c r="E531" s="36"/>
      <c r="F531" s="37"/>
      <c r="G531" s="23" t="s">
        <v>97</v>
      </c>
      <c r="H531" s="101">
        <v>494709.5</v>
      </c>
      <c r="I531" s="101">
        <v>548230.1</v>
      </c>
      <c r="J531" s="101">
        <v>0</v>
      </c>
      <c r="K531" s="134">
        <f>J531-I531</f>
        <v>-548230.1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>
        <v>0</v>
      </c>
      <c r="T531" s="101">
        <f>J531+N531+Q531</f>
        <v>0</v>
      </c>
      <c r="U531" s="6">
        <f t="shared" si="305"/>
        <v>-548230.1</v>
      </c>
      <c r="V531" s="624">
        <f>+T531+T531*AC530</f>
        <v>0</v>
      </c>
      <c r="W531" s="152">
        <f t="shared" si="306"/>
        <v>0</v>
      </c>
      <c r="X531" s="241"/>
      <c r="Y531" s="218">
        <f t="shared" si="311"/>
        <v>0</v>
      </c>
      <c r="Z531" s="101">
        <f>L531+O531+R531</f>
        <v>0</v>
      </c>
      <c r="AA531" s="101">
        <f>M531+P531+S531</f>
        <v>0</v>
      </c>
    </row>
    <row r="532" spans="2:71" s="34" customFormat="1" ht="49.5">
      <c r="E532" s="20"/>
      <c r="F532" s="20" t="s">
        <v>79</v>
      </c>
      <c r="G532" s="34" t="s">
        <v>237</v>
      </c>
      <c r="H532" s="29">
        <f t="shared" ref="H532:AA532" si="315">H533</f>
        <v>0</v>
      </c>
      <c r="I532" s="29">
        <f t="shared" si="315"/>
        <v>1175496</v>
      </c>
      <c r="J532" s="29">
        <f>+J533</f>
        <v>1875000</v>
      </c>
      <c r="K532" s="134">
        <f t="shared" ref="K532:K585" si="316">J532-I532</f>
        <v>699504</v>
      </c>
      <c r="L532" s="29">
        <f>+L533</f>
        <v>3375000</v>
      </c>
      <c r="M532" s="29">
        <f>+M533</f>
        <v>5625000</v>
      </c>
      <c r="N532" s="29">
        <f t="shared" si="315"/>
        <v>0</v>
      </c>
      <c r="O532" s="29">
        <f t="shared" si="315"/>
        <v>0</v>
      </c>
      <c r="P532" s="29">
        <f t="shared" si="315"/>
        <v>0</v>
      </c>
      <c r="Q532" s="29">
        <f t="shared" si="315"/>
        <v>0</v>
      </c>
      <c r="R532" s="29">
        <f t="shared" si="315"/>
        <v>0</v>
      </c>
      <c r="S532" s="29">
        <f t="shared" si="315"/>
        <v>0</v>
      </c>
      <c r="T532" s="29">
        <f t="shared" si="315"/>
        <v>1875000</v>
      </c>
      <c r="U532" s="6">
        <f t="shared" si="305"/>
        <v>699504</v>
      </c>
      <c r="V532" s="631">
        <v>1031250</v>
      </c>
      <c r="W532" s="152">
        <f t="shared" si="306"/>
        <v>-843750</v>
      </c>
      <c r="X532" s="243">
        <v>1175496</v>
      </c>
      <c r="Y532" s="218">
        <f t="shared" si="311"/>
        <v>-699504</v>
      </c>
      <c r="Z532" s="29">
        <f t="shared" si="315"/>
        <v>3375000</v>
      </c>
      <c r="AA532" s="29">
        <f t="shared" si="315"/>
        <v>5625000</v>
      </c>
      <c r="AB532" s="35"/>
      <c r="AC532" s="301">
        <f>+W532/T532</f>
        <v>-0.45</v>
      </c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  <c r="BO532" s="30"/>
      <c r="BP532" s="30"/>
      <c r="BQ532" s="30"/>
      <c r="BR532" s="30"/>
      <c r="BS532" s="30"/>
    </row>
    <row r="533" spans="2:71" ht="33">
      <c r="B533" s="123"/>
      <c r="C533" s="123"/>
      <c r="D533" s="123"/>
      <c r="E533" s="36"/>
      <c r="F533" s="68"/>
      <c r="G533" s="23" t="s">
        <v>97</v>
      </c>
      <c r="H533" s="101">
        <v>0</v>
      </c>
      <c r="I533" s="101">
        <v>1175496</v>
      </c>
      <c r="J533" s="101">
        <v>1875000</v>
      </c>
      <c r="K533" s="134">
        <f t="shared" si="316"/>
        <v>699504</v>
      </c>
      <c r="L533" s="101">
        <v>3375000</v>
      </c>
      <c r="M533" s="101">
        <v>5625000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>
        <f>J533+N533+Q533</f>
        <v>1875000</v>
      </c>
      <c r="U533" s="6">
        <f t="shared" si="305"/>
        <v>699504</v>
      </c>
      <c r="V533" s="624">
        <f>+T533+T533*AC532</f>
        <v>1031250</v>
      </c>
      <c r="W533" s="152">
        <f t="shared" si="306"/>
        <v>-843750</v>
      </c>
      <c r="X533" s="241"/>
      <c r="Y533" s="218">
        <f t="shared" si="311"/>
        <v>-1875000</v>
      </c>
      <c r="Z533" s="101">
        <f>L533+O533+R533</f>
        <v>3375000</v>
      </c>
      <c r="AA533" s="101">
        <f>M533+P533+S533</f>
        <v>5625000</v>
      </c>
    </row>
    <row r="534" spans="2:71" s="34" customFormat="1" ht="53.25" customHeight="1">
      <c r="E534" s="20"/>
      <c r="F534" s="20" t="s">
        <v>155</v>
      </c>
      <c r="G534" s="34" t="s">
        <v>238</v>
      </c>
      <c r="H534" s="29">
        <f>H535</f>
        <v>569089.5</v>
      </c>
      <c r="I534" s="29">
        <f>I535</f>
        <v>903497.5</v>
      </c>
      <c r="J534" s="29">
        <f>J535</f>
        <v>401045.16</v>
      </c>
      <c r="K534" s="134">
        <f t="shared" si="316"/>
        <v>-502452.34</v>
      </c>
      <c r="L534" s="29">
        <f t="shared" ref="L534:T534" si="317">L535</f>
        <v>0</v>
      </c>
      <c r="M534" s="29">
        <f t="shared" si="317"/>
        <v>0</v>
      </c>
      <c r="N534" s="29">
        <f t="shared" si="317"/>
        <v>0</v>
      </c>
      <c r="O534" s="29">
        <f t="shared" si="317"/>
        <v>0</v>
      </c>
      <c r="P534" s="29">
        <f t="shared" si="317"/>
        <v>0</v>
      </c>
      <c r="Q534" s="29">
        <f t="shared" si="317"/>
        <v>0</v>
      </c>
      <c r="R534" s="29">
        <f t="shared" si="317"/>
        <v>0</v>
      </c>
      <c r="S534" s="29">
        <f t="shared" si="317"/>
        <v>0</v>
      </c>
      <c r="T534" s="29">
        <f t="shared" si="317"/>
        <v>401045.16</v>
      </c>
      <c r="U534" s="6">
        <f t="shared" si="305"/>
        <v>-502452.34</v>
      </c>
      <c r="V534" s="630">
        <f>+T534</f>
        <v>401045.16</v>
      </c>
      <c r="W534" s="152">
        <f t="shared" si="306"/>
        <v>0</v>
      </c>
      <c r="X534" s="243">
        <v>404064</v>
      </c>
      <c r="Y534" s="218">
        <f t="shared" si="311"/>
        <v>3018.8400000000256</v>
      </c>
      <c r="Z534" s="29">
        <f>Z535</f>
        <v>0</v>
      </c>
      <c r="AA534" s="29">
        <f>AA535</f>
        <v>0</v>
      </c>
      <c r="AB534" s="35"/>
      <c r="AC534" s="301">
        <f>+W534/T534</f>
        <v>0</v>
      </c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  <c r="BC534" s="30"/>
      <c r="BD534" s="30"/>
      <c r="BE534" s="30"/>
      <c r="BF534" s="30"/>
      <c r="BG534" s="30"/>
      <c r="BH534" s="30"/>
      <c r="BI534" s="30"/>
      <c r="BJ534" s="30"/>
      <c r="BK534" s="30"/>
      <c r="BL534" s="30"/>
      <c r="BM534" s="30"/>
      <c r="BN534" s="30"/>
      <c r="BO534" s="30"/>
      <c r="BP534" s="30"/>
      <c r="BQ534" s="30"/>
      <c r="BR534" s="30"/>
      <c r="BS534" s="30"/>
    </row>
    <row r="535" spans="2:71" ht="33">
      <c r="B535" s="123"/>
      <c r="C535" s="123"/>
      <c r="D535" s="123"/>
      <c r="E535" s="36"/>
      <c r="F535" s="68"/>
      <c r="G535" s="23" t="s">
        <v>97</v>
      </c>
      <c r="H535" s="101">
        <v>569089.5</v>
      </c>
      <c r="I535" s="101">
        <v>903497.5</v>
      </c>
      <c r="J535" s="101">
        <v>401045.16</v>
      </c>
      <c r="K535" s="134">
        <f t="shared" si="316"/>
        <v>-502452.34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>
        <f>J535+N535+Q535</f>
        <v>401045.16</v>
      </c>
      <c r="U535" s="6">
        <f t="shared" si="305"/>
        <v>-502452.34</v>
      </c>
      <c r="V535" s="624">
        <f>+T535+T535*AC534</f>
        <v>401045.16</v>
      </c>
      <c r="W535" s="152">
        <f t="shared" si="306"/>
        <v>0</v>
      </c>
      <c r="X535" s="241"/>
      <c r="Y535" s="218">
        <f t="shared" si="311"/>
        <v>-401045.16</v>
      </c>
      <c r="Z535" s="101">
        <f>L535+O535+R535</f>
        <v>0</v>
      </c>
      <c r="AA535" s="101">
        <f>M535+P535+S535</f>
        <v>0</v>
      </c>
    </row>
    <row r="536" spans="2:71" ht="23.45" customHeight="1">
      <c r="B536" s="69"/>
      <c r="C536" s="69"/>
      <c r="D536" s="69"/>
      <c r="E536" s="36"/>
      <c r="F536" s="20" t="s">
        <v>199</v>
      </c>
      <c r="G536" s="306" t="s">
        <v>382</v>
      </c>
      <c r="H536" s="29">
        <f>H537</f>
        <v>0</v>
      </c>
      <c r="I536" s="29">
        <f>I537</f>
        <v>0</v>
      </c>
      <c r="J536" s="29">
        <f>J537</f>
        <v>0</v>
      </c>
      <c r="K536" s="134">
        <f t="shared" si="316"/>
        <v>0</v>
      </c>
      <c r="L536" s="29">
        <f t="shared" ref="L536:U536" si="318">L537</f>
        <v>0</v>
      </c>
      <c r="M536" s="29">
        <f t="shared" si="318"/>
        <v>0</v>
      </c>
      <c r="N536" s="29">
        <f t="shared" si="318"/>
        <v>0</v>
      </c>
      <c r="O536" s="29">
        <f t="shared" si="318"/>
        <v>0</v>
      </c>
      <c r="P536" s="29">
        <f t="shared" si="318"/>
        <v>0</v>
      </c>
      <c r="Q536" s="29">
        <f t="shared" si="318"/>
        <v>598978.80000000005</v>
      </c>
      <c r="R536" s="29">
        <f t="shared" si="318"/>
        <v>0</v>
      </c>
      <c r="S536" s="29">
        <f t="shared" si="318"/>
        <v>0</v>
      </c>
      <c r="T536" s="29">
        <f t="shared" si="318"/>
        <v>598978.80000000005</v>
      </c>
      <c r="U536" s="29">
        <f t="shared" si="318"/>
        <v>598978.80000000005</v>
      </c>
      <c r="V536" s="629">
        <f>+T536</f>
        <v>598978.80000000005</v>
      </c>
      <c r="W536" s="152">
        <f t="shared" si="306"/>
        <v>0</v>
      </c>
      <c r="X536" s="246">
        <v>598928</v>
      </c>
      <c r="Y536" s="218">
        <f t="shared" si="311"/>
        <v>-50.800000000046566</v>
      </c>
      <c r="Z536" s="29">
        <f>Z537</f>
        <v>0</v>
      </c>
      <c r="AA536" s="29">
        <f>AA537</f>
        <v>0</v>
      </c>
      <c r="AC536" s="301">
        <f>+W536/T536</f>
        <v>0</v>
      </c>
    </row>
    <row r="537" spans="2:71" ht="33">
      <c r="B537" s="69"/>
      <c r="C537" s="69"/>
      <c r="D537" s="69"/>
      <c r="E537" s="36"/>
      <c r="F537" s="68"/>
      <c r="G537" s="23" t="s">
        <v>97</v>
      </c>
      <c r="H537" s="101">
        <v>0</v>
      </c>
      <c r="I537" s="101">
        <v>0</v>
      </c>
      <c r="J537" s="101">
        <v>0</v>
      </c>
      <c r="K537" s="134">
        <f t="shared" si="316"/>
        <v>0</v>
      </c>
      <c r="L537" s="101">
        <v>0</v>
      </c>
      <c r="M537" s="101">
        <v>0</v>
      </c>
      <c r="N537" s="103">
        <v>0</v>
      </c>
      <c r="O537" s="103">
        <v>0</v>
      </c>
      <c r="P537" s="103">
        <v>0</v>
      </c>
      <c r="Q537" s="103">
        <v>598978.80000000005</v>
      </c>
      <c r="R537" s="103">
        <v>0</v>
      </c>
      <c r="S537" s="103">
        <v>0</v>
      </c>
      <c r="T537" s="101">
        <f>J537+N537+Q537</f>
        <v>598978.80000000005</v>
      </c>
      <c r="U537" s="6">
        <f t="shared" ref="U537:U549" si="319">+T537-I537</f>
        <v>598978.80000000005</v>
      </c>
      <c r="V537" s="624">
        <f>+T537+T537*AC536</f>
        <v>598978.80000000005</v>
      </c>
      <c r="W537" s="152">
        <f t="shared" si="306"/>
        <v>0</v>
      </c>
      <c r="X537" s="241"/>
      <c r="Y537" s="218">
        <f t="shared" si="311"/>
        <v>-598978.80000000005</v>
      </c>
      <c r="Z537" s="101">
        <f>L537+O537+R537</f>
        <v>0</v>
      </c>
      <c r="AA537" s="101">
        <f>M537+P537+S537</f>
        <v>0</v>
      </c>
    </row>
    <row r="538" spans="2:71" s="34" customFormat="1" ht="56.25" customHeight="1">
      <c r="E538" s="20"/>
      <c r="F538" s="20" t="s">
        <v>168</v>
      </c>
      <c r="G538" s="34" t="s">
        <v>239</v>
      </c>
      <c r="H538" s="29">
        <f t="shared" ref="H538:AA538" si="320">H539</f>
        <v>0</v>
      </c>
      <c r="I538" s="29">
        <f t="shared" si="320"/>
        <v>194283.6</v>
      </c>
      <c r="J538" s="29">
        <f t="shared" si="320"/>
        <v>0</v>
      </c>
      <c r="K538" s="134">
        <f t="shared" si="316"/>
        <v>-194283.6</v>
      </c>
      <c r="L538" s="29">
        <f t="shared" si="320"/>
        <v>2400000</v>
      </c>
      <c r="M538" s="29">
        <f t="shared" si="320"/>
        <v>3600000</v>
      </c>
      <c r="N538" s="29">
        <f t="shared" si="320"/>
        <v>0</v>
      </c>
      <c r="O538" s="29">
        <f t="shared" si="320"/>
        <v>0</v>
      </c>
      <c r="P538" s="29">
        <f t="shared" si="320"/>
        <v>0</v>
      </c>
      <c r="Q538" s="29">
        <f t="shared" si="320"/>
        <v>0</v>
      </c>
      <c r="R538" s="29">
        <f t="shared" si="320"/>
        <v>0</v>
      </c>
      <c r="S538" s="29">
        <f t="shared" si="320"/>
        <v>0</v>
      </c>
      <c r="T538" s="29">
        <f t="shared" si="320"/>
        <v>0</v>
      </c>
      <c r="U538" s="6">
        <f t="shared" si="319"/>
        <v>-194283.6</v>
      </c>
      <c r="V538" s="630">
        <f>+T538</f>
        <v>0</v>
      </c>
      <c r="W538" s="152">
        <f t="shared" si="306"/>
        <v>0</v>
      </c>
      <c r="X538" s="243">
        <v>0</v>
      </c>
      <c r="Y538" s="218">
        <f t="shared" si="311"/>
        <v>0</v>
      </c>
      <c r="Z538" s="29">
        <f t="shared" si="320"/>
        <v>2400000</v>
      </c>
      <c r="AA538" s="29">
        <f t="shared" si="320"/>
        <v>3600000</v>
      </c>
      <c r="AB538" s="35"/>
      <c r="AC538" s="276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  <c r="BC538" s="30"/>
      <c r="BD538" s="30"/>
      <c r="BE538" s="30"/>
      <c r="BF538" s="30"/>
      <c r="BG538" s="30"/>
      <c r="BH538" s="30"/>
      <c r="BI538" s="30"/>
      <c r="BJ538" s="30"/>
      <c r="BK538" s="30"/>
      <c r="BL538" s="30"/>
      <c r="BM538" s="30"/>
      <c r="BN538" s="30"/>
      <c r="BO538" s="30"/>
      <c r="BP538" s="30"/>
      <c r="BQ538" s="30"/>
      <c r="BR538" s="30"/>
      <c r="BS538" s="30"/>
    </row>
    <row r="539" spans="2:71" ht="17.25">
      <c r="B539" s="123"/>
      <c r="C539" s="123"/>
      <c r="D539" s="123"/>
      <c r="E539" s="36"/>
      <c r="F539" s="68"/>
      <c r="G539" s="23" t="s">
        <v>220</v>
      </c>
      <c r="H539" s="101">
        <v>0</v>
      </c>
      <c r="I539" s="101">
        <v>194283.6</v>
      </c>
      <c r="J539" s="101">
        <v>0</v>
      </c>
      <c r="K539" s="134">
        <f t="shared" si="316"/>
        <v>-194283.6</v>
      </c>
      <c r="L539" s="101">
        <v>2400000</v>
      </c>
      <c r="M539" s="101">
        <v>3600000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>
        <v>0</v>
      </c>
      <c r="T539" s="101">
        <f>J539+N539+Q539</f>
        <v>0</v>
      </c>
      <c r="U539" s="6">
        <f t="shared" si="319"/>
        <v>-194283.6</v>
      </c>
      <c r="V539" s="624">
        <f>+T539+T539*AC538</f>
        <v>0</v>
      </c>
      <c r="W539" s="152">
        <f t="shared" si="306"/>
        <v>0</v>
      </c>
      <c r="X539" s="241"/>
      <c r="Y539" s="218">
        <f t="shared" si="311"/>
        <v>0</v>
      </c>
      <c r="Z539" s="101">
        <f>L539+O539+R539</f>
        <v>2400000</v>
      </c>
      <c r="AA539" s="101">
        <f>M539+P539+S539</f>
        <v>3600000</v>
      </c>
    </row>
    <row r="540" spans="2:71" s="34" customFormat="1" ht="112.5" customHeight="1">
      <c r="E540" s="20"/>
      <c r="F540" s="20" t="s">
        <v>170</v>
      </c>
      <c r="G540" s="34" t="s">
        <v>240</v>
      </c>
      <c r="H540" s="29">
        <f t="shared" ref="H540:AA540" si="321">H541</f>
        <v>0</v>
      </c>
      <c r="I540" s="29">
        <f t="shared" si="321"/>
        <v>134000</v>
      </c>
      <c r="J540" s="29">
        <f t="shared" si="321"/>
        <v>0</v>
      </c>
      <c r="K540" s="134">
        <f t="shared" si="316"/>
        <v>-134000</v>
      </c>
      <c r="L540" s="29">
        <f t="shared" si="321"/>
        <v>134000</v>
      </c>
      <c r="M540" s="29">
        <f t="shared" si="321"/>
        <v>134000</v>
      </c>
      <c r="N540" s="29">
        <f t="shared" si="321"/>
        <v>0</v>
      </c>
      <c r="O540" s="29">
        <f t="shared" si="321"/>
        <v>0</v>
      </c>
      <c r="P540" s="29">
        <f t="shared" si="321"/>
        <v>0</v>
      </c>
      <c r="Q540" s="29">
        <f t="shared" si="321"/>
        <v>0</v>
      </c>
      <c r="R540" s="29">
        <f t="shared" si="321"/>
        <v>0</v>
      </c>
      <c r="S540" s="29">
        <f t="shared" si="321"/>
        <v>0</v>
      </c>
      <c r="T540" s="29">
        <f t="shared" si="321"/>
        <v>0</v>
      </c>
      <c r="U540" s="6">
        <f t="shared" si="319"/>
        <v>-134000</v>
      </c>
      <c r="V540" s="630">
        <f>+T540</f>
        <v>0</v>
      </c>
      <c r="W540" s="152">
        <f t="shared" si="306"/>
        <v>0</v>
      </c>
      <c r="X540" s="243">
        <v>0</v>
      </c>
      <c r="Y540" s="218">
        <f t="shared" si="311"/>
        <v>0</v>
      </c>
      <c r="Z540" s="29">
        <f t="shared" si="321"/>
        <v>134000</v>
      </c>
      <c r="AA540" s="29">
        <f t="shared" si="321"/>
        <v>134000</v>
      </c>
      <c r="AB540" s="35"/>
      <c r="AC540" s="276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/>
      <c r="BG540" s="30"/>
      <c r="BH540" s="30"/>
      <c r="BI540" s="30"/>
      <c r="BJ540" s="30"/>
      <c r="BK540" s="30"/>
      <c r="BL540" s="30"/>
      <c r="BM540" s="30"/>
      <c r="BN540" s="30"/>
      <c r="BO540" s="30"/>
      <c r="BP540" s="30"/>
      <c r="BQ540" s="30"/>
      <c r="BR540" s="30"/>
      <c r="BS540" s="30"/>
    </row>
    <row r="541" spans="2:71" ht="33">
      <c r="B541" s="123"/>
      <c r="C541" s="123"/>
      <c r="D541" s="123"/>
      <c r="E541" s="36"/>
      <c r="F541" s="70"/>
      <c r="G541" s="23" t="s">
        <v>97</v>
      </c>
      <c r="H541" s="101">
        <v>0</v>
      </c>
      <c r="I541" s="101">
        <v>134000</v>
      </c>
      <c r="J541" s="101">
        <v>0</v>
      </c>
      <c r="K541" s="134">
        <f t="shared" si="316"/>
        <v>-134000</v>
      </c>
      <c r="L541" s="101">
        <v>134000</v>
      </c>
      <c r="M541" s="101">
        <v>134000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>
        <v>0</v>
      </c>
      <c r="T541" s="101">
        <f>J541+N541+Q541</f>
        <v>0</v>
      </c>
      <c r="U541" s="6">
        <f t="shared" si="319"/>
        <v>-134000</v>
      </c>
      <c r="V541" s="624">
        <f>+T541+T541*AC540</f>
        <v>0</v>
      </c>
      <c r="W541" s="152">
        <f t="shared" si="306"/>
        <v>0</v>
      </c>
      <c r="X541" s="241"/>
      <c r="Y541" s="218">
        <f t="shared" si="311"/>
        <v>0</v>
      </c>
      <c r="Z541" s="101">
        <f>L541+O541+R541</f>
        <v>134000</v>
      </c>
      <c r="AA541" s="101">
        <f>M541+P541+S541</f>
        <v>134000</v>
      </c>
    </row>
    <row r="542" spans="2:71" s="34" customFormat="1" ht="39.6" customHeight="1">
      <c r="E542" s="20"/>
      <c r="F542" s="20" t="s">
        <v>172</v>
      </c>
      <c r="G542" s="34" t="s">
        <v>241</v>
      </c>
      <c r="H542" s="29">
        <f>H543</f>
        <v>0</v>
      </c>
      <c r="I542" s="29">
        <f>I543</f>
        <v>9717.5</v>
      </c>
      <c r="J542" s="29">
        <f>J543</f>
        <v>9717.5</v>
      </c>
      <c r="K542" s="134">
        <f t="shared" si="316"/>
        <v>0</v>
      </c>
      <c r="L542" s="29">
        <f t="shared" ref="L542:T542" si="322">L543</f>
        <v>9717.5</v>
      </c>
      <c r="M542" s="29">
        <f t="shared" si="322"/>
        <v>9717.5</v>
      </c>
      <c r="N542" s="29">
        <f t="shared" si="322"/>
        <v>0</v>
      </c>
      <c r="O542" s="29">
        <f t="shared" si="322"/>
        <v>0</v>
      </c>
      <c r="P542" s="29">
        <f t="shared" si="322"/>
        <v>0</v>
      </c>
      <c r="Q542" s="29">
        <f t="shared" si="322"/>
        <v>0</v>
      </c>
      <c r="R542" s="29">
        <f t="shared" si="322"/>
        <v>0</v>
      </c>
      <c r="S542" s="29">
        <f t="shared" si="322"/>
        <v>0</v>
      </c>
      <c r="T542" s="29">
        <f t="shared" si="322"/>
        <v>9717.5</v>
      </c>
      <c r="U542" s="6">
        <f t="shared" si="319"/>
        <v>0</v>
      </c>
      <c r="V542" s="630">
        <v>0</v>
      </c>
      <c r="W542" s="152">
        <f t="shared" si="306"/>
        <v>-9717.5</v>
      </c>
      <c r="X542" s="243">
        <v>0</v>
      </c>
      <c r="Y542" s="218">
        <f t="shared" si="311"/>
        <v>-9717.5</v>
      </c>
      <c r="Z542" s="29">
        <f>Z543</f>
        <v>9717.5</v>
      </c>
      <c r="AA542" s="29">
        <f>AA543</f>
        <v>9717.5</v>
      </c>
      <c r="AB542" s="35"/>
      <c r="AC542" s="301">
        <f>+W542/T542</f>
        <v>-1</v>
      </c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  <c r="BC542" s="30"/>
      <c r="BD542" s="30"/>
      <c r="BE542" s="30"/>
      <c r="BF542" s="30"/>
      <c r="BG542" s="30"/>
      <c r="BH542" s="30"/>
      <c r="BI542" s="30"/>
      <c r="BJ542" s="30"/>
      <c r="BK542" s="30"/>
      <c r="BL542" s="30"/>
      <c r="BM542" s="30"/>
      <c r="BN542" s="30"/>
      <c r="BO542" s="30"/>
      <c r="BP542" s="30"/>
      <c r="BQ542" s="30"/>
      <c r="BR542" s="30"/>
      <c r="BS542" s="30"/>
    </row>
    <row r="543" spans="2:71" ht="33">
      <c r="B543" s="123"/>
      <c r="C543" s="123"/>
      <c r="D543" s="123"/>
      <c r="E543" s="36"/>
      <c r="F543" s="31"/>
      <c r="G543" s="23" t="s">
        <v>97</v>
      </c>
      <c r="H543" s="101">
        <v>0</v>
      </c>
      <c r="I543" s="101">
        <v>9717.5</v>
      </c>
      <c r="J543" s="101">
        <v>9717.5</v>
      </c>
      <c r="K543" s="134">
        <f t="shared" si="316"/>
        <v>0</v>
      </c>
      <c r="L543" s="101">
        <v>9717.5</v>
      </c>
      <c r="M543" s="101">
        <v>9717.5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>
        <f>J543+N543+Q543</f>
        <v>9717.5</v>
      </c>
      <c r="U543" s="6">
        <f t="shared" si="319"/>
        <v>0</v>
      </c>
      <c r="V543" s="624">
        <f>+T543+T543*AC542</f>
        <v>0</v>
      </c>
      <c r="W543" s="152">
        <f t="shared" si="306"/>
        <v>-9717.5</v>
      </c>
      <c r="X543" s="241"/>
      <c r="Y543" s="218">
        <f t="shared" si="311"/>
        <v>-9717.5</v>
      </c>
      <c r="Z543" s="101">
        <f>L543+O543+R543</f>
        <v>9717.5</v>
      </c>
      <c r="AA543" s="101">
        <f>M543+P543+S543</f>
        <v>9717.5</v>
      </c>
    </row>
    <row r="544" spans="2:71" s="34" customFormat="1" ht="34.5" customHeight="1">
      <c r="E544" s="20"/>
      <c r="F544" s="20" t="s">
        <v>383</v>
      </c>
      <c r="G544" s="34" t="s">
        <v>384</v>
      </c>
      <c r="H544" s="29">
        <f>H545</f>
        <v>0</v>
      </c>
      <c r="I544" s="29">
        <f>I545</f>
        <v>0</v>
      </c>
      <c r="J544" s="29">
        <f>J545</f>
        <v>0</v>
      </c>
      <c r="K544" s="134">
        <f>J544-I544</f>
        <v>0</v>
      </c>
      <c r="L544" s="29">
        <f t="shared" ref="L544:T544" si="323">L545</f>
        <v>0</v>
      </c>
      <c r="M544" s="29">
        <f t="shared" si="323"/>
        <v>0</v>
      </c>
      <c r="N544" s="29">
        <f t="shared" si="323"/>
        <v>0</v>
      </c>
      <c r="O544" s="29">
        <f t="shared" si="323"/>
        <v>0</v>
      </c>
      <c r="P544" s="29">
        <f t="shared" si="323"/>
        <v>0</v>
      </c>
      <c r="Q544" s="29">
        <f t="shared" si="323"/>
        <v>25000</v>
      </c>
      <c r="R544" s="29">
        <f t="shared" si="323"/>
        <v>0</v>
      </c>
      <c r="S544" s="29">
        <f t="shared" si="323"/>
        <v>0</v>
      </c>
      <c r="T544" s="29">
        <f t="shared" si="323"/>
        <v>25000</v>
      </c>
      <c r="U544" s="6">
        <f t="shared" si="319"/>
        <v>25000</v>
      </c>
      <c r="V544" s="630">
        <f>+T544</f>
        <v>25000</v>
      </c>
      <c r="W544" s="152">
        <f t="shared" si="306"/>
        <v>0</v>
      </c>
      <c r="X544" s="243">
        <v>0</v>
      </c>
      <c r="Y544" s="218">
        <f t="shared" si="311"/>
        <v>-25000</v>
      </c>
      <c r="Z544" s="29">
        <f>Z545</f>
        <v>0</v>
      </c>
      <c r="AA544" s="29">
        <f>AA545</f>
        <v>0</v>
      </c>
      <c r="AB544" s="35"/>
      <c r="AC544" s="301">
        <f>+W544/T544</f>
        <v>0</v>
      </c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  <c r="BC544" s="30"/>
      <c r="BD544" s="30"/>
      <c r="BE544" s="30"/>
      <c r="BF544" s="30"/>
      <c r="BG544" s="30"/>
      <c r="BH544" s="30"/>
      <c r="BI544" s="30"/>
      <c r="BJ544" s="30"/>
      <c r="BK544" s="30"/>
      <c r="BL544" s="30"/>
      <c r="BM544" s="30"/>
      <c r="BN544" s="30"/>
      <c r="BO544" s="30"/>
      <c r="BP544" s="30"/>
      <c r="BQ544" s="30"/>
      <c r="BR544" s="30"/>
      <c r="BS544" s="30"/>
    </row>
    <row r="545" spans="2:71" ht="33">
      <c r="B545" s="210"/>
      <c r="C545" s="210"/>
      <c r="D545" s="210"/>
      <c r="E545" s="36"/>
      <c r="F545" s="31"/>
      <c r="G545" s="23" t="s">
        <v>97</v>
      </c>
      <c r="H545" s="101">
        <v>0</v>
      </c>
      <c r="I545" s="101">
        <v>0</v>
      </c>
      <c r="J545" s="101">
        <v>0</v>
      </c>
      <c r="K545" s="134">
        <f>J545-I545</f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25000</v>
      </c>
      <c r="R545" s="101">
        <v>0</v>
      </c>
      <c r="S545" s="101">
        <v>0</v>
      </c>
      <c r="T545" s="101">
        <f>J545+N545+Q545</f>
        <v>25000</v>
      </c>
      <c r="U545" s="6">
        <f t="shared" si="319"/>
        <v>25000</v>
      </c>
      <c r="V545" s="624">
        <f>+T545+T545*AC544</f>
        <v>25000</v>
      </c>
      <c r="W545" s="152">
        <f t="shared" si="306"/>
        <v>0</v>
      </c>
      <c r="X545" s="241"/>
      <c r="Y545" s="218">
        <f t="shared" si="311"/>
        <v>-25000</v>
      </c>
      <c r="Z545" s="101">
        <f>L545+O545+R545</f>
        <v>0</v>
      </c>
      <c r="AA545" s="101">
        <f>M545+P545+S545</f>
        <v>0</v>
      </c>
    </row>
    <row r="546" spans="2:71" ht="78.75" customHeight="1">
      <c r="B546" s="123"/>
      <c r="C546" s="123"/>
      <c r="D546" s="123"/>
      <c r="E546" s="36"/>
      <c r="F546" s="24" t="s">
        <v>300</v>
      </c>
      <c r="G546" s="71" t="s">
        <v>366</v>
      </c>
      <c r="H546" s="6">
        <f t="shared" ref="H546:AA546" si="324">H547</f>
        <v>0</v>
      </c>
      <c r="I546" s="6">
        <f t="shared" si="324"/>
        <v>0</v>
      </c>
      <c r="J546" s="6">
        <f t="shared" si="324"/>
        <v>0</v>
      </c>
      <c r="K546" s="134">
        <f t="shared" si="316"/>
        <v>0</v>
      </c>
      <c r="L546" s="6">
        <f t="shared" si="324"/>
        <v>0</v>
      </c>
      <c r="M546" s="6">
        <f t="shared" si="324"/>
        <v>0</v>
      </c>
      <c r="N546" s="101"/>
      <c r="O546" s="101"/>
      <c r="P546" s="101"/>
      <c r="Q546" s="6">
        <f t="shared" si="324"/>
        <v>689472</v>
      </c>
      <c r="R546" s="6">
        <f t="shared" si="324"/>
        <v>0</v>
      </c>
      <c r="S546" s="6">
        <f t="shared" si="324"/>
        <v>0</v>
      </c>
      <c r="T546" s="6">
        <f t="shared" si="324"/>
        <v>689472</v>
      </c>
      <c r="U546" s="6">
        <f t="shared" si="319"/>
        <v>689472</v>
      </c>
      <c r="V546" s="621">
        <f>+T546</f>
        <v>689472</v>
      </c>
      <c r="W546" s="152">
        <f t="shared" si="306"/>
        <v>0</v>
      </c>
      <c r="X546" s="241">
        <v>689414.4</v>
      </c>
      <c r="Y546" s="218">
        <f t="shared" si="311"/>
        <v>-57.599999999976717</v>
      </c>
      <c r="Z546" s="6">
        <f t="shared" si="324"/>
        <v>0</v>
      </c>
      <c r="AA546" s="6">
        <f t="shared" si="324"/>
        <v>0</v>
      </c>
      <c r="AC546" s="301">
        <f>+W546/T546</f>
        <v>0</v>
      </c>
    </row>
    <row r="547" spans="2:71" ht="33">
      <c r="B547" s="123"/>
      <c r="C547" s="123"/>
      <c r="D547" s="123"/>
      <c r="E547" s="36"/>
      <c r="F547" s="24"/>
      <c r="G547" s="23" t="s">
        <v>97</v>
      </c>
      <c r="H547" s="101">
        <v>0</v>
      </c>
      <c r="I547" s="101">
        <v>0</v>
      </c>
      <c r="J547" s="101">
        <v>0</v>
      </c>
      <c r="K547" s="134">
        <f t="shared" si="316"/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689472</v>
      </c>
      <c r="R547" s="101">
        <v>0</v>
      </c>
      <c r="S547" s="101">
        <v>0</v>
      </c>
      <c r="T547" s="101">
        <f>J547+N547+Q547</f>
        <v>689472</v>
      </c>
      <c r="U547" s="6">
        <f t="shared" si="319"/>
        <v>689472</v>
      </c>
      <c r="V547" s="624">
        <f>+T547+T547*AC546</f>
        <v>689472</v>
      </c>
      <c r="W547" s="152">
        <f t="shared" si="306"/>
        <v>0</v>
      </c>
      <c r="X547" s="241"/>
      <c r="Y547" s="218">
        <f t="shared" si="311"/>
        <v>-689472</v>
      </c>
      <c r="Z547" s="101">
        <f>M547+P547+S547</f>
        <v>0</v>
      </c>
      <c r="AA547" s="101">
        <f>M547+P547+S547</f>
        <v>0</v>
      </c>
    </row>
    <row r="548" spans="2:71" s="54" customFormat="1" ht="143.25" customHeight="1">
      <c r="B548" s="53"/>
      <c r="C548" s="53"/>
      <c r="D548" s="53"/>
      <c r="E548" s="21"/>
      <c r="F548" s="24" t="s">
        <v>221</v>
      </c>
      <c r="G548" s="48" t="s">
        <v>304</v>
      </c>
      <c r="H548" s="6">
        <f>H549</f>
        <v>1647593.59</v>
      </c>
      <c r="I548" s="6">
        <f>I549</f>
        <v>3087195.1</v>
      </c>
      <c r="J548" s="6">
        <f>J549</f>
        <v>2871120</v>
      </c>
      <c r="K548" s="134">
        <f>J548-I548</f>
        <v>-216075.10000000009</v>
      </c>
      <c r="L548" s="6">
        <f t="shared" ref="L548:T548" si="325">L549</f>
        <v>0</v>
      </c>
      <c r="M548" s="6">
        <f t="shared" si="325"/>
        <v>0</v>
      </c>
      <c r="N548" s="6">
        <f t="shared" si="325"/>
        <v>0</v>
      </c>
      <c r="O548" s="6">
        <f t="shared" si="325"/>
        <v>0</v>
      </c>
      <c r="P548" s="6">
        <f t="shared" si="325"/>
        <v>0</v>
      </c>
      <c r="Q548" s="6">
        <f t="shared" si="325"/>
        <v>0</v>
      </c>
      <c r="R548" s="6">
        <f t="shared" si="325"/>
        <v>0</v>
      </c>
      <c r="S548" s="6">
        <f t="shared" si="325"/>
        <v>0</v>
      </c>
      <c r="T548" s="6">
        <f t="shared" si="325"/>
        <v>2871120</v>
      </c>
      <c r="U548" s="6">
        <f t="shared" si="319"/>
        <v>-216075.10000000009</v>
      </c>
      <c r="V548" s="621">
        <f>+T548</f>
        <v>2871120</v>
      </c>
      <c r="W548" s="152">
        <f t="shared" si="306"/>
        <v>0</v>
      </c>
      <c r="X548" s="241">
        <v>2871120</v>
      </c>
      <c r="Y548" s="218">
        <f t="shared" si="311"/>
        <v>0</v>
      </c>
      <c r="Z548" s="6">
        <f>Z549</f>
        <v>0</v>
      </c>
      <c r="AA548" s="6">
        <f>AA549</f>
        <v>0</v>
      </c>
      <c r="AC548" s="301">
        <f>+W548/T548</f>
        <v>0</v>
      </c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</row>
    <row r="549" spans="2:71" ht="33">
      <c r="B549" s="123"/>
      <c r="C549" s="123"/>
      <c r="D549" s="123"/>
      <c r="E549" s="36"/>
      <c r="F549" s="24"/>
      <c r="G549" s="23" t="s">
        <v>97</v>
      </c>
      <c r="H549" s="101">
        <v>1647593.59</v>
      </c>
      <c r="I549" s="101">
        <v>3087195.1</v>
      </c>
      <c r="J549" s="101">
        <v>2871120</v>
      </c>
      <c r="K549" s="134">
        <f>J549-I549</f>
        <v>-216075.10000000009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>
        <v>0</v>
      </c>
      <c r="T549" s="101">
        <f>J549+N549+Q549</f>
        <v>2871120</v>
      </c>
      <c r="U549" s="6">
        <f t="shared" si="319"/>
        <v>-216075.10000000009</v>
      </c>
      <c r="V549" s="624">
        <f>+T549+T549*AC548</f>
        <v>2871120</v>
      </c>
      <c r="W549" s="152">
        <f t="shared" si="306"/>
        <v>0</v>
      </c>
      <c r="X549" s="241"/>
      <c r="Y549" s="218">
        <f t="shared" si="311"/>
        <v>-2871120</v>
      </c>
      <c r="Z549" s="101">
        <f>L549+O549+R549</f>
        <v>0</v>
      </c>
      <c r="AA549" s="101">
        <f>M549+P549+S549</f>
        <v>0</v>
      </c>
    </row>
    <row r="550" spans="2:71" s="132" customFormat="1" ht="24.95" customHeight="1">
      <c r="B550" s="130"/>
      <c r="C550" s="130"/>
      <c r="D550" s="130"/>
      <c r="E550" s="233" t="s">
        <v>242</v>
      </c>
      <c r="F550" s="216" t="s">
        <v>391</v>
      </c>
      <c r="G550" s="217" t="s">
        <v>243</v>
      </c>
      <c r="H550" s="222">
        <f>+H551+H553+H555+H557</f>
        <v>1170165.45</v>
      </c>
      <c r="I550" s="222">
        <f t="shared" ref="I550:AA550" si="326">+I551+I553+I555+I557</f>
        <v>2469887.2000000002</v>
      </c>
      <c r="J550" s="222">
        <f t="shared" si="326"/>
        <v>2654515.2002600003</v>
      </c>
      <c r="K550" s="222">
        <f t="shared" si="326"/>
        <v>184628.00026000018</v>
      </c>
      <c r="L550" s="222">
        <f t="shared" si="326"/>
        <v>2671853.2999999998</v>
      </c>
      <c r="M550" s="222">
        <f t="shared" si="326"/>
        <v>2677441.4</v>
      </c>
      <c r="N550" s="222">
        <f t="shared" si="326"/>
        <v>0</v>
      </c>
      <c r="O550" s="222">
        <f t="shared" si="326"/>
        <v>0</v>
      </c>
      <c r="P550" s="222">
        <f t="shared" si="326"/>
        <v>0</v>
      </c>
      <c r="Q550" s="222">
        <f t="shared" si="326"/>
        <v>0</v>
      </c>
      <c r="R550" s="222">
        <f t="shared" si="326"/>
        <v>0</v>
      </c>
      <c r="S550" s="222">
        <f t="shared" si="326"/>
        <v>0</v>
      </c>
      <c r="T550" s="222">
        <f t="shared" si="326"/>
        <v>2654515.2002600003</v>
      </c>
      <c r="U550" s="222">
        <f t="shared" si="326"/>
        <v>184628.00026000018</v>
      </c>
      <c r="V550" s="621">
        <f t="shared" si="326"/>
        <v>2633639.7621778161</v>
      </c>
      <c r="W550" s="222">
        <f>+W551+W553+W555+W557</f>
        <v>-20875.438082183813</v>
      </c>
      <c r="X550" s="241">
        <f t="shared" si="326"/>
        <v>2490282.6</v>
      </c>
      <c r="Y550" s="218">
        <f t="shared" si="311"/>
        <v>-164232.60026000021</v>
      </c>
      <c r="Z550" s="222">
        <f t="shared" si="326"/>
        <v>2671853.2999999998</v>
      </c>
      <c r="AA550" s="222">
        <f t="shared" si="326"/>
        <v>2677441.4</v>
      </c>
      <c r="AB550" s="6" t="e">
        <f>+AB551+AB553+AB555+AB557+#REF!</f>
        <v>#REF!</v>
      </c>
      <c r="AC550" s="301"/>
      <c r="AD550" s="133"/>
      <c r="AE550" s="133"/>
      <c r="AF550" s="133"/>
      <c r="AG550" s="133"/>
      <c r="AH550" s="133"/>
      <c r="AI550" s="133"/>
      <c r="AJ550" s="133"/>
      <c r="AK550" s="133"/>
      <c r="AL550" s="133"/>
      <c r="AM550" s="133"/>
      <c r="AN550" s="133"/>
      <c r="AO550" s="133"/>
      <c r="AP550" s="133"/>
      <c r="AQ550" s="133"/>
      <c r="AR550" s="133"/>
      <c r="AS550" s="133"/>
      <c r="AT550" s="133"/>
      <c r="AU550" s="133"/>
      <c r="AV550" s="133"/>
      <c r="AW550" s="133"/>
      <c r="AX550" s="133"/>
      <c r="AY550" s="133"/>
      <c r="AZ550" s="133"/>
      <c r="BA550" s="133"/>
      <c r="BB550" s="133"/>
      <c r="BC550" s="133"/>
      <c r="BD550" s="133"/>
      <c r="BE550" s="133"/>
      <c r="BF550" s="133"/>
      <c r="BG550" s="133"/>
      <c r="BH550" s="133"/>
      <c r="BI550" s="133"/>
      <c r="BJ550" s="133"/>
      <c r="BK550" s="133"/>
      <c r="BL550" s="133"/>
      <c r="BM550" s="133"/>
      <c r="BN550" s="133"/>
      <c r="BO550" s="133"/>
      <c r="BP550" s="133"/>
      <c r="BQ550" s="133"/>
      <c r="BR550" s="133"/>
      <c r="BS550" s="133"/>
    </row>
    <row r="551" spans="2:71" s="34" customFormat="1" ht="30.6" customHeight="1">
      <c r="E551" s="20"/>
      <c r="F551" s="20" t="s">
        <v>100</v>
      </c>
      <c r="G551" s="72" t="s">
        <v>244</v>
      </c>
      <c r="H551" s="29">
        <f>H552</f>
        <v>1077651.45</v>
      </c>
      <c r="I551" s="29">
        <f>I552</f>
        <v>2019031.5</v>
      </c>
      <c r="J551" s="29">
        <f>J552</f>
        <v>2238002.2000000002</v>
      </c>
      <c r="K551" s="134">
        <f t="shared" si="316"/>
        <v>218970.70000000019</v>
      </c>
      <c r="L551" s="29">
        <f t="shared" ref="L551:T551" si="327">L552</f>
        <v>2414993.2999999998</v>
      </c>
      <c r="M551" s="29">
        <f t="shared" si="327"/>
        <v>2414993.2999999998</v>
      </c>
      <c r="N551" s="29">
        <f t="shared" si="327"/>
        <v>0</v>
      </c>
      <c r="O551" s="29">
        <f t="shared" si="327"/>
        <v>0</v>
      </c>
      <c r="P551" s="29">
        <f t="shared" si="327"/>
        <v>0</v>
      </c>
      <c r="Q551" s="29">
        <f t="shared" si="327"/>
        <v>0</v>
      </c>
      <c r="R551" s="29">
        <f t="shared" si="327"/>
        <v>0</v>
      </c>
      <c r="S551" s="29">
        <f t="shared" si="327"/>
        <v>0</v>
      </c>
      <c r="T551" s="29">
        <f t="shared" si="327"/>
        <v>2238002.2000000002</v>
      </c>
      <c r="U551" s="6">
        <f t="shared" ref="U551:U558" si="328">+T551-I551</f>
        <v>218970.70000000019</v>
      </c>
      <c r="V551" s="621">
        <f>+T551-T551*0.0084</f>
        <v>2219202.9815200004</v>
      </c>
      <c r="W551" s="152">
        <f>+V551-T551</f>
        <v>-18799.218479999807</v>
      </c>
      <c r="X551" s="243">
        <v>2073769.6</v>
      </c>
      <c r="Y551" s="218">
        <f t="shared" si="311"/>
        <v>-164232.60000000009</v>
      </c>
      <c r="Z551" s="29">
        <f>Z552</f>
        <v>2414993.2999999998</v>
      </c>
      <c r="AA551" s="29">
        <f>AA552</f>
        <v>2414993.2999999998</v>
      </c>
      <c r="AB551" s="35"/>
      <c r="AC551" s="303">
        <f>+W551/T551</f>
        <v>-8.3999999999999127E-3</v>
      </c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  <c r="BC551" s="30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0"/>
      <c r="BR551" s="30"/>
      <c r="BS551" s="30"/>
    </row>
    <row r="552" spans="2:71" ht="33">
      <c r="B552" s="123"/>
      <c r="C552" s="123"/>
      <c r="D552" s="123"/>
      <c r="E552" s="36"/>
      <c r="F552" s="24"/>
      <c r="G552" s="23" t="s">
        <v>97</v>
      </c>
      <c r="H552" s="101">
        <v>1077651.45</v>
      </c>
      <c r="I552" s="101">
        <v>2019031.5</v>
      </c>
      <c r="J552" s="101">
        <v>2238002.2000000002</v>
      </c>
      <c r="K552" s="134">
        <f t="shared" si="316"/>
        <v>218970.70000000019</v>
      </c>
      <c r="L552" s="101">
        <v>2414993.2999999998</v>
      </c>
      <c r="M552" s="101">
        <v>2414993.2999999998</v>
      </c>
      <c r="N552" s="101">
        <v>0</v>
      </c>
      <c r="O552" s="101">
        <v>0</v>
      </c>
      <c r="P552" s="101">
        <v>0</v>
      </c>
      <c r="Q552" s="101">
        <v>0</v>
      </c>
      <c r="R552" s="101">
        <v>0</v>
      </c>
      <c r="S552" s="101">
        <v>0</v>
      </c>
      <c r="T552" s="101">
        <f>J552+N552+Q552</f>
        <v>2238002.2000000002</v>
      </c>
      <c r="U552" s="6">
        <f t="shared" si="328"/>
        <v>218970.70000000019</v>
      </c>
      <c r="V552" s="624">
        <f>+T552+T552*AC551</f>
        <v>2219202.9815200004</v>
      </c>
      <c r="W552" s="152">
        <f t="shared" ref="W552:W558" si="329">+V552-T552</f>
        <v>-18799.218479999807</v>
      </c>
      <c r="X552" s="241"/>
      <c r="Y552" s="218">
        <f t="shared" si="311"/>
        <v>-2238002.2000000002</v>
      </c>
      <c r="Z552" s="101">
        <f>L552+O552+R552</f>
        <v>2414993.2999999998</v>
      </c>
      <c r="AA552" s="101">
        <f>M552+P552+S552</f>
        <v>2414993.2999999998</v>
      </c>
    </row>
    <row r="553" spans="2:71" s="34" customFormat="1" ht="24.95" customHeight="1">
      <c r="E553" s="20"/>
      <c r="F553" s="20" t="s">
        <v>69</v>
      </c>
      <c r="G553" s="34" t="s">
        <v>245</v>
      </c>
      <c r="H553" s="29">
        <f>H554</f>
        <v>75514</v>
      </c>
      <c r="I553" s="29">
        <f>I554</f>
        <v>81689</v>
      </c>
      <c r="J553" s="29">
        <f>J554</f>
        <v>81689.000259999986</v>
      </c>
      <c r="K553" s="134">
        <f t="shared" si="316"/>
        <v>2.5999998615588993E-4</v>
      </c>
      <c r="L553" s="29">
        <f t="shared" ref="L553:T553" si="330">L554</f>
        <v>91380</v>
      </c>
      <c r="M553" s="29">
        <f t="shared" si="330"/>
        <v>96968.1</v>
      </c>
      <c r="N553" s="29">
        <f t="shared" si="330"/>
        <v>0</v>
      </c>
      <c r="O553" s="29">
        <f t="shared" si="330"/>
        <v>0</v>
      </c>
      <c r="P553" s="29">
        <f t="shared" si="330"/>
        <v>0</v>
      </c>
      <c r="Q553" s="29">
        <f t="shared" si="330"/>
        <v>0</v>
      </c>
      <c r="R553" s="29">
        <f t="shared" si="330"/>
        <v>0</v>
      </c>
      <c r="S553" s="29">
        <f t="shared" si="330"/>
        <v>0</v>
      </c>
      <c r="T553" s="29">
        <f t="shared" si="330"/>
        <v>81689.000259999986</v>
      </c>
      <c r="U553" s="6">
        <f t="shared" si="328"/>
        <v>2.5999998615588993E-4</v>
      </c>
      <c r="V553" s="621">
        <f>+T553-T553*0.0084</f>
        <v>81002.812657815986</v>
      </c>
      <c r="W553" s="152">
        <f t="shared" si="329"/>
        <v>-686.18760218399984</v>
      </c>
      <c r="X553" s="243">
        <v>81689</v>
      </c>
      <c r="Y553" s="218">
        <f t="shared" si="311"/>
        <v>-2.5999998615588993E-4</v>
      </c>
      <c r="Z553" s="29">
        <f>Z554</f>
        <v>91380</v>
      </c>
      <c r="AA553" s="29">
        <f>AA554</f>
        <v>96968.1</v>
      </c>
      <c r="AB553" s="35"/>
      <c r="AC553" s="303">
        <f>+W553/T553</f>
        <v>-8.3999999999999995E-3</v>
      </c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  <c r="BC553" s="30"/>
      <c r="BD553" s="30"/>
      <c r="BE553" s="30"/>
      <c r="BF553" s="30"/>
      <c r="BG553" s="30"/>
      <c r="BH553" s="30"/>
      <c r="BI553" s="30"/>
      <c r="BJ553" s="30"/>
      <c r="BK553" s="30"/>
      <c r="BL553" s="30"/>
      <c r="BM553" s="30"/>
      <c r="BN553" s="30"/>
      <c r="BO553" s="30"/>
      <c r="BP553" s="30"/>
      <c r="BQ553" s="30"/>
      <c r="BR553" s="30"/>
      <c r="BS553" s="30"/>
    </row>
    <row r="554" spans="2:71" ht="33">
      <c r="B554" s="123"/>
      <c r="C554" s="123"/>
      <c r="D554" s="123"/>
      <c r="E554" s="36"/>
      <c r="F554" s="24"/>
      <c r="G554" s="23" t="s">
        <v>97</v>
      </c>
      <c r="H554" s="101">
        <v>75514</v>
      </c>
      <c r="I554" s="101">
        <v>81689</v>
      </c>
      <c r="J554" s="101">
        <v>81689.000259999986</v>
      </c>
      <c r="K554" s="134">
        <f t="shared" si="316"/>
        <v>2.5999998615588993E-4</v>
      </c>
      <c r="L554" s="101">
        <v>91380</v>
      </c>
      <c r="M554" s="101">
        <v>96968.1</v>
      </c>
      <c r="N554" s="101">
        <v>0</v>
      </c>
      <c r="O554" s="101">
        <v>0</v>
      </c>
      <c r="P554" s="101">
        <v>0</v>
      </c>
      <c r="Q554" s="101">
        <v>0</v>
      </c>
      <c r="R554" s="101">
        <v>0</v>
      </c>
      <c r="S554" s="101">
        <v>0</v>
      </c>
      <c r="T554" s="101">
        <f>J554+N554+Q554</f>
        <v>81689.000259999986</v>
      </c>
      <c r="U554" s="6">
        <f t="shared" si="328"/>
        <v>2.5999998615588993E-4</v>
      </c>
      <c r="V554" s="624">
        <f>+T554+T554*AC553</f>
        <v>81002.812657815986</v>
      </c>
      <c r="W554" s="152">
        <f t="shared" si="329"/>
        <v>-686.18760218399984</v>
      </c>
      <c r="X554" s="241"/>
      <c r="Y554" s="218">
        <f t="shared" si="311"/>
        <v>-81689.000259999986</v>
      </c>
      <c r="Z554" s="101">
        <f>L554+O554+R554</f>
        <v>91380</v>
      </c>
      <c r="AA554" s="101">
        <f>M554+P554+S554</f>
        <v>96968.1</v>
      </c>
    </row>
    <row r="555" spans="2:71" s="34" customFormat="1" ht="32.1" customHeight="1">
      <c r="E555" s="20"/>
      <c r="F555" s="20" t="s">
        <v>73</v>
      </c>
      <c r="G555" s="34" t="s">
        <v>246</v>
      </c>
      <c r="H555" s="29">
        <f>H556</f>
        <v>17000</v>
      </c>
      <c r="I555" s="29">
        <f>I556</f>
        <v>165480</v>
      </c>
      <c r="J555" s="29">
        <f>J556</f>
        <v>165480</v>
      </c>
      <c r="K555" s="134">
        <f t="shared" si="316"/>
        <v>0</v>
      </c>
      <c r="L555" s="29">
        <f t="shared" ref="L555:T555" si="331">L556</f>
        <v>165480</v>
      </c>
      <c r="M555" s="29">
        <f t="shared" si="331"/>
        <v>165480</v>
      </c>
      <c r="N555" s="29">
        <f t="shared" si="331"/>
        <v>0</v>
      </c>
      <c r="O555" s="29">
        <f t="shared" si="331"/>
        <v>0</v>
      </c>
      <c r="P555" s="29">
        <f t="shared" si="331"/>
        <v>0</v>
      </c>
      <c r="Q555" s="29">
        <f t="shared" si="331"/>
        <v>0</v>
      </c>
      <c r="R555" s="29">
        <f t="shared" si="331"/>
        <v>0</v>
      </c>
      <c r="S555" s="29">
        <f t="shared" si="331"/>
        <v>0</v>
      </c>
      <c r="T555" s="29">
        <f t="shared" si="331"/>
        <v>165480</v>
      </c>
      <c r="U555" s="6">
        <f t="shared" si="328"/>
        <v>0</v>
      </c>
      <c r="V555" s="621">
        <f>+T555-T555*0.0084</f>
        <v>164089.96799999999</v>
      </c>
      <c r="W555" s="152">
        <f t="shared" si="329"/>
        <v>-1390.0320000000065</v>
      </c>
      <c r="X555" s="243">
        <v>165480</v>
      </c>
      <c r="Y555" s="218">
        <f t="shared" si="311"/>
        <v>0</v>
      </c>
      <c r="Z555" s="29">
        <f>Z556</f>
        <v>165480</v>
      </c>
      <c r="AA555" s="29">
        <f>AA556</f>
        <v>165480</v>
      </c>
      <c r="AB555" s="35"/>
      <c r="AC555" s="303">
        <f>+W555/T555</f>
        <v>-8.4000000000000394E-3</v>
      </c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0"/>
      <c r="BR555" s="30"/>
      <c r="BS555" s="30"/>
    </row>
    <row r="556" spans="2:71" ht="33">
      <c r="B556" s="123"/>
      <c r="C556" s="123"/>
      <c r="D556" s="123"/>
      <c r="E556" s="36"/>
      <c r="F556" s="24"/>
      <c r="G556" s="23" t="s">
        <v>97</v>
      </c>
      <c r="H556" s="101">
        <v>17000</v>
      </c>
      <c r="I556" s="101">
        <v>165480</v>
      </c>
      <c r="J556" s="101">
        <v>165480</v>
      </c>
      <c r="K556" s="134">
        <f t="shared" si="316"/>
        <v>0</v>
      </c>
      <c r="L556" s="101">
        <v>165480</v>
      </c>
      <c r="M556" s="101">
        <v>165480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>
        <v>0</v>
      </c>
      <c r="T556" s="101">
        <f>J556+N556+Q556</f>
        <v>165480</v>
      </c>
      <c r="U556" s="6">
        <f t="shared" si="328"/>
        <v>0</v>
      </c>
      <c r="V556" s="624">
        <f>+T556+T556*AC555</f>
        <v>164089.96799999999</v>
      </c>
      <c r="W556" s="152">
        <f t="shared" si="329"/>
        <v>-1390.0320000000065</v>
      </c>
      <c r="X556" s="241"/>
      <c r="Y556" s="218">
        <f t="shared" si="311"/>
        <v>-165480</v>
      </c>
      <c r="Z556" s="101">
        <f>L556+O556+R556</f>
        <v>165480</v>
      </c>
      <c r="AA556" s="101">
        <f>M556+P556+S556</f>
        <v>165480</v>
      </c>
    </row>
    <row r="557" spans="2:71" s="34" customFormat="1" ht="94.5" customHeight="1">
      <c r="E557" s="20"/>
      <c r="F557" s="20" t="s">
        <v>127</v>
      </c>
      <c r="G557" s="34" t="s">
        <v>247</v>
      </c>
      <c r="H557" s="29">
        <f>H558</f>
        <v>0</v>
      </c>
      <c r="I557" s="29">
        <f>I558</f>
        <v>203686.7</v>
      </c>
      <c r="J557" s="29">
        <f>J558</f>
        <v>169344</v>
      </c>
      <c r="K557" s="134">
        <f t="shared" si="316"/>
        <v>-34342.700000000012</v>
      </c>
      <c r="L557" s="29">
        <f t="shared" ref="L557:T557" si="332">L558</f>
        <v>0</v>
      </c>
      <c r="M557" s="29">
        <f t="shared" si="332"/>
        <v>0</v>
      </c>
      <c r="N557" s="29">
        <f t="shared" si="332"/>
        <v>0</v>
      </c>
      <c r="O557" s="29">
        <f t="shared" si="332"/>
        <v>0</v>
      </c>
      <c r="P557" s="29">
        <f t="shared" si="332"/>
        <v>0</v>
      </c>
      <c r="Q557" s="29">
        <f t="shared" si="332"/>
        <v>0</v>
      </c>
      <c r="R557" s="29">
        <f t="shared" si="332"/>
        <v>0</v>
      </c>
      <c r="S557" s="29">
        <f t="shared" si="332"/>
        <v>0</v>
      </c>
      <c r="T557" s="29">
        <f t="shared" si="332"/>
        <v>169344</v>
      </c>
      <c r="U557" s="6">
        <f t="shared" si="328"/>
        <v>-34342.700000000012</v>
      </c>
      <c r="V557" s="630">
        <f>+T557</f>
        <v>169344</v>
      </c>
      <c r="W557" s="152">
        <f t="shared" si="329"/>
        <v>0</v>
      </c>
      <c r="X557" s="243">
        <v>169344</v>
      </c>
      <c r="Y557" s="218">
        <f t="shared" si="311"/>
        <v>0</v>
      </c>
      <c r="Z557" s="29">
        <f>Z558</f>
        <v>0</v>
      </c>
      <c r="AA557" s="29">
        <f>AA558</f>
        <v>0</v>
      </c>
      <c r="AB557" s="35"/>
      <c r="AC557" s="301">
        <f>+W557/T557</f>
        <v>0</v>
      </c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  <c r="BC557" s="30"/>
      <c r="BD557" s="30"/>
      <c r="BE557" s="30"/>
      <c r="BF557" s="30"/>
      <c r="BG557" s="30"/>
      <c r="BH557" s="30"/>
      <c r="BI557" s="30"/>
      <c r="BJ557" s="30"/>
      <c r="BK557" s="30"/>
      <c r="BL557" s="30"/>
      <c r="BM557" s="30"/>
      <c r="BN557" s="30"/>
      <c r="BO557" s="30"/>
      <c r="BP557" s="30"/>
      <c r="BQ557" s="30"/>
      <c r="BR557" s="30"/>
      <c r="BS557" s="30"/>
    </row>
    <row r="558" spans="2:71" ht="33">
      <c r="B558" s="123"/>
      <c r="C558" s="123"/>
      <c r="D558" s="123"/>
      <c r="E558" s="36"/>
      <c r="F558" s="24"/>
      <c r="G558" s="23" t="s">
        <v>97</v>
      </c>
      <c r="H558" s="101">
        <v>0</v>
      </c>
      <c r="I558" s="101">
        <v>203686.7</v>
      </c>
      <c r="J558" s="101">
        <v>169344</v>
      </c>
      <c r="K558" s="134">
        <f t="shared" si="316"/>
        <v>-34342.700000000012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>
        <v>0</v>
      </c>
      <c r="T558" s="101">
        <f>J558+N558+Q558</f>
        <v>169344</v>
      </c>
      <c r="U558" s="6">
        <f t="shared" si="328"/>
        <v>-34342.700000000012</v>
      </c>
      <c r="V558" s="624">
        <f>+T558+T558*AC557</f>
        <v>169344</v>
      </c>
      <c r="W558" s="152">
        <f t="shared" si="329"/>
        <v>0</v>
      </c>
      <c r="X558" s="241"/>
      <c r="Y558" s="218">
        <f t="shared" si="311"/>
        <v>-169344</v>
      </c>
      <c r="Z558" s="101">
        <f>L558+O558+R558</f>
        <v>0</v>
      </c>
      <c r="AA558" s="101">
        <f>M558+P558+S558</f>
        <v>0</v>
      </c>
    </row>
    <row r="559" spans="2:71" s="132" customFormat="1" ht="38.25" customHeight="1">
      <c r="B559" s="130"/>
      <c r="C559" s="130"/>
      <c r="D559" s="130"/>
      <c r="E559" s="223">
        <v>1196</v>
      </c>
      <c r="F559" s="216" t="s">
        <v>391</v>
      </c>
      <c r="G559" s="217" t="s">
        <v>281</v>
      </c>
      <c r="H559" s="222">
        <f>+H560+H571+H576</f>
        <v>75716.399999999994</v>
      </c>
      <c r="I559" s="222">
        <f>+I560+I571+I576</f>
        <v>95762.5</v>
      </c>
      <c r="J559" s="222">
        <f t="shared" ref="J559:AA559" si="333">+J560+J571+J576</f>
        <v>86623.5</v>
      </c>
      <c r="K559" s="222">
        <f t="shared" si="333"/>
        <v>-9138.9999999999964</v>
      </c>
      <c r="L559" s="222">
        <f t="shared" si="333"/>
        <v>408532.19999999995</v>
      </c>
      <c r="M559" s="222">
        <f t="shared" si="333"/>
        <v>99226.5</v>
      </c>
      <c r="N559" s="222">
        <f t="shared" si="333"/>
        <v>0</v>
      </c>
      <c r="O559" s="222">
        <f t="shared" si="333"/>
        <v>0</v>
      </c>
      <c r="P559" s="222">
        <f t="shared" si="333"/>
        <v>0</v>
      </c>
      <c r="Q559" s="222">
        <f t="shared" si="333"/>
        <v>0</v>
      </c>
      <c r="R559" s="222">
        <f t="shared" si="333"/>
        <v>0</v>
      </c>
      <c r="S559" s="222">
        <f t="shared" si="333"/>
        <v>0</v>
      </c>
      <c r="T559" s="222">
        <f t="shared" si="333"/>
        <v>86623.5</v>
      </c>
      <c r="U559" s="222">
        <f t="shared" si="333"/>
        <v>-9138.9999999999964</v>
      </c>
      <c r="V559" s="621">
        <f t="shared" si="333"/>
        <v>79933.596320000011</v>
      </c>
      <c r="W559" s="222">
        <f t="shared" si="333"/>
        <v>-6689.9036799999994</v>
      </c>
      <c r="X559" s="241">
        <f t="shared" si="333"/>
        <v>86623.5</v>
      </c>
      <c r="Y559" s="218">
        <f t="shared" si="311"/>
        <v>0</v>
      </c>
      <c r="Z559" s="222">
        <f t="shared" si="333"/>
        <v>98980.1</v>
      </c>
      <c r="AA559" s="222">
        <f t="shared" si="333"/>
        <v>99226.5</v>
      </c>
      <c r="AB559" s="6">
        <f>+AB560+AB571+AB576</f>
        <v>0</v>
      </c>
      <c r="AC559" s="275"/>
      <c r="AD559" s="133"/>
      <c r="AE559" s="133"/>
      <c r="AF559" s="133"/>
      <c r="AG559" s="133"/>
      <c r="AH559" s="133"/>
      <c r="AI559" s="133"/>
      <c r="AJ559" s="133"/>
      <c r="AK559" s="133"/>
      <c r="AL559" s="133"/>
      <c r="AM559" s="133"/>
      <c r="AN559" s="133"/>
      <c r="AO559" s="133"/>
      <c r="AP559" s="133"/>
      <c r="AQ559" s="133"/>
      <c r="AR559" s="133"/>
      <c r="AS559" s="133"/>
      <c r="AT559" s="133"/>
      <c r="AU559" s="133"/>
      <c r="AV559" s="133"/>
      <c r="AW559" s="133"/>
      <c r="AX559" s="133"/>
      <c r="AY559" s="133"/>
      <c r="AZ559" s="133"/>
      <c r="BA559" s="133"/>
      <c r="BB559" s="133"/>
      <c r="BC559" s="133"/>
      <c r="BD559" s="133"/>
      <c r="BE559" s="133"/>
      <c r="BF559" s="133"/>
      <c r="BG559" s="133"/>
      <c r="BH559" s="133"/>
      <c r="BI559" s="133"/>
      <c r="BJ559" s="133"/>
      <c r="BK559" s="133"/>
      <c r="BL559" s="133"/>
      <c r="BM559" s="133"/>
      <c r="BN559" s="133"/>
      <c r="BO559" s="133"/>
      <c r="BP559" s="133"/>
      <c r="BQ559" s="133"/>
      <c r="BR559" s="133"/>
      <c r="BS559" s="133"/>
    </row>
    <row r="560" spans="2:71" s="34" customFormat="1" ht="33">
      <c r="E560" s="20"/>
      <c r="F560" s="20">
        <v>11001</v>
      </c>
      <c r="G560" s="34" t="s">
        <v>51</v>
      </c>
      <c r="H560" s="29">
        <f>H561+H562+H563+H564+H565+H566+H567+H568+H569+H570</f>
        <v>31118.300000000003</v>
      </c>
      <c r="I560" s="29">
        <f>SUM(I561:I570)</f>
        <v>39782.5</v>
      </c>
      <c r="J560" s="29">
        <f>SUM(J561:J570)</f>
        <v>31118.300000000003</v>
      </c>
      <c r="K560" s="29">
        <f t="shared" ref="K560:AA560" si="334">SUM(K561:K570)</f>
        <v>-8664.2000000000007</v>
      </c>
      <c r="L560" s="29">
        <f t="shared" si="334"/>
        <v>39782.5</v>
      </c>
      <c r="M560" s="29">
        <f t="shared" si="334"/>
        <v>40028.899999999994</v>
      </c>
      <c r="N560" s="29">
        <f t="shared" si="334"/>
        <v>0</v>
      </c>
      <c r="O560" s="29">
        <f t="shared" si="334"/>
        <v>0</v>
      </c>
      <c r="P560" s="29">
        <f t="shared" si="334"/>
        <v>0</v>
      </c>
      <c r="Q560" s="29">
        <f t="shared" si="334"/>
        <v>0</v>
      </c>
      <c r="R560" s="29">
        <f t="shared" si="334"/>
        <v>0</v>
      </c>
      <c r="S560" s="29">
        <f t="shared" si="334"/>
        <v>0</v>
      </c>
      <c r="T560" s="29">
        <f t="shared" si="334"/>
        <v>31118.300000000003</v>
      </c>
      <c r="U560" s="29">
        <f t="shared" si="334"/>
        <v>-8664.2000000000007</v>
      </c>
      <c r="V560" s="629">
        <f>+T560-T560*0.2</f>
        <v>24894.640000000003</v>
      </c>
      <c r="W560" s="29">
        <f>+V560-T560</f>
        <v>-6223.66</v>
      </c>
      <c r="X560" s="246">
        <v>31118.3</v>
      </c>
      <c r="Y560" s="218">
        <f t="shared" si="311"/>
        <v>0</v>
      </c>
      <c r="Z560" s="29">
        <f t="shared" si="334"/>
        <v>39782.5</v>
      </c>
      <c r="AA560" s="29">
        <f t="shared" si="334"/>
        <v>40028.899999999994</v>
      </c>
      <c r="AB560" s="35"/>
      <c r="AC560" s="301">
        <f>+W560/T560</f>
        <v>-0.19999999999999998</v>
      </c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/>
      <c r="BI560" s="30"/>
      <c r="BJ560" s="30"/>
      <c r="BK560" s="30"/>
      <c r="BL560" s="30"/>
      <c r="BM560" s="30"/>
      <c r="BN560" s="30"/>
      <c r="BO560" s="30"/>
      <c r="BP560" s="30"/>
      <c r="BQ560" s="30"/>
      <c r="BR560" s="30"/>
      <c r="BS560" s="30"/>
    </row>
    <row r="561" spans="2:71" ht="13.5" customHeight="1">
      <c r="B561" s="123"/>
      <c r="C561" s="123"/>
      <c r="D561" s="123"/>
      <c r="E561" s="51"/>
      <c r="F561" s="15"/>
      <c r="G561" s="40" t="s">
        <v>52</v>
      </c>
      <c r="H561" s="101">
        <v>3119.83</v>
      </c>
      <c r="I561" s="101">
        <v>3675.2</v>
      </c>
      <c r="J561" s="101">
        <v>3119.83</v>
      </c>
      <c r="K561" s="134">
        <f t="shared" si="316"/>
        <v>-555.36999999999989</v>
      </c>
      <c r="L561" s="101">
        <v>3675.2</v>
      </c>
      <c r="M561" s="101">
        <v>3675.2</v>
      </c>
      <c r="N561" s="60">
        <v>0</v>
      </c>
      <c r="O561" s="60">
        <v>0</v>
      </c>
      <c r="P561" s="60">
        <v>0</v>
      </c>
      <c r="Q561" s="60">
        <v>0</v>
      </c>
      <c r="R561" s="60">
        <v>0</v>
      </c>
      <c r="S561" s="60">
        <v>0</v>
      </c>
      <c r="T561" s="101">
        <f t="shared" ref="T561:T570" si="335">J561+N561+Q561</f>
        <v>3119.83</v>
      </c>
      <c r="U561" s="6">
        <f t="shared" ref="U561:U570" si="336">+T561-I561</f>
        <v>-555.36999999999989</v>
      </c>
      <c r="V561" s="624">
        <f t="shared" ref="V561:V570" si="337">+T561-T561*0.2</f>
        <v>2495.864</v>
      </c>
      <c r="W561" s="29">
        <f t="shared" ref="W561:W577" si="338">+V561-T561</f>
        <v>-623.96599999999989</v>
      </c>
      <c r="X561" s="241"/>
      <c r="Y561" s="218">
        <f t="shared" si="311"/>
        <v>-3119.83</v>
      </c>
      <c r="Z561" s="101">
        <f t="shared" ref="Z561:Z570" si="339">L561+O561+R561</f>
        <v>3675.2</v>
      </c>
      <c r="AA561" s="101">
        <f t="shared" ref="AA561:AA570" si="340">M561+P561+S561</f>
        <v>3675.2</v>
      </c>
    </row>
    <row r="562" spans="2:71" ht="13.5" customHeight="1">
      <c r="B562" s="123"/>
      <c r="C562" s="123"/>
      <c r="D562" s="123"/>
      <c r="E562" s="51"/>
      <c r="F562" s="15"/>
      <c r="G562" s="40" t="s">
        <v>35</v>
      </c>
      <c r="H562" s="101">
        <v>1747.17</v>
      </c>
      <c r="I562" s="101">
        <v>2181.6</v>
      </c>
      <c r="J562" s="101">
        <v>1747.17</v>
      </c>
      <c r="K562" s="134">
        <f t="shared" si="316"/>
        <v>-434.42999999999984</v>
      </c>
      <c r="L562" s="101">
        <v>2181.6</v>
      </c>
      <c r="M562" s="101">
        <v>2181.6</v>
      </c>
      <c r="N562" s="60">
        <v>0</v>
      </c>
      <c r="O562" s="60">
        <v>0</v>
      </c>
      <c r="P562" s="60">
        <v>0</v>
      </c>
      <c r="Q562" s="60">
        <v>0</v>
      </c>
      <c r="R562" s="60">
        <v>0</v>
      </c>
      <c r="S562" s="60">
        <v>0</v>
      </c>
      <c r="T562" s="101">
        <f t="shared" si="335"/>
        <v>1747.17</v>
      </c>
      <c r="U562" s="6">
        <f t="shared" si="336"/>
        <v>-434.42999999999984</v>
      </c>
      <c r="V562" s="624">
        <f t="shared" si="337"/>
        <v>1397.7360000000001</v>
      </c>
      <c r="W562" s="29">
        <f t="shared" si="338"/>
        <v>-349.43399999999997</v>
      </c>
      <c r="X562" s="241"/>
      <c r="Y562" s="218">
        <f t="shared" si="311"/>
        <v>-1747.17</v>
      </c>
      <c r="Z562" s="101">
        <f t="shared" si="339"/>
        <v>2181.6</v>
      </c>
      <c r="AA562" s="101">
        <f t="shared" si="340"/>
        <v>2181.6</v>
      </c>
    </row>
    <row r="563" spans="2:71" ht="13.5" customHeight="1">
      <c r="B563" s="123"/>
      <c r="C563" s="123"/>
      <c r="D563" s="123"/>
      <c r="E563" s="51"/>
      <c r="F563" s="15"/>
      <c r="G563" s="40" t="s">
        <v>53</v>
      </c>
      <c r="H563" s="101">
        <v>2845.5</v>
      </c>
      <c r="I563" s="101">
        <v>2874</v>
      </c>
      <c r="J563" s="101">
        <v>2845.5</v>
      </c>
      <c r="K563" s="134">
        <f t="shared" si="316"/>
        <v>-28.5</v>
      </c>
      <c r="L563" s="101">
        <v>2874</v>
      </c>
      <c r="M563" s="101">
        <v>2874</v>
      </c>
      <c r="N563" s="60">
        <v>0</v>
      </c>
      <c r="O563" s="60">
        <v>0</v>
      </c>
      <c r="P563" s="60">
        <v>0</v>
      </c>
      <c r="Q563" s="60">
        <v>0</v>
      </c>
      <c r="R563" s="60">
        <v>0</v>
      </c>
      <c r="S563" s="60">
        <v>0</v>
      </c>
      <c r="T563" s="101">
        <f t="shared" si="335"/>
        <v>2845.5</v>
      </c>
      <c r="U563" s="6">
        <f t="shared" si="336"/>
        <v>-28.5</v>
      </c>
      <c r="V563" s="624">
        <f t="shared" si="337"/>
        <v>2276.4</v>
      </c>
      <c r="W563" s="29">
        <f t="shared" si="338"/>
        <v>-569.09999999999991</v>
      </c>
      <c r="X563" s="241"/>
      <c r="Y563" s="218">
        <f t="shared" si="311"/>
        <v>-2845.5</v>
      </c>
      <c r="Z563" s="101">
        <f t="shared" si="339"/>
        <v>2874</v>
      </c>
      <c r="AA563" s="101">
        <f t="shared" si="340"/>
        <v>2874</v>
      </c>
    </row>
    <row r="564" spans="2:71" ht="13.5" customHeight="1">
      <c r="B564" s="123"/>
      <c r="C564" s="123"/>
      <c r="D564" s="123"/>
      <c r="E564" s="51"/>
      <c r="F564" s="15"/>
      <c r="G564" s="40" t="s">
        <v>36</v>
      </c>
      <c r="H564" s="101">
        <v>2443.1</v>
      </c>
      <c r="I564" s="101">
        <v>3675.2</v>
      </c>
      <c r="J564" s="101">
        <v>2443.1</v>
      </c>
      <c r="K564" s="134">
        <f t="shared" si="316"/>
        <v>-1232.0999999999999</v>
      </c>
      <c r="L564" s="101">
        <v>3675.2</v>
      </c>
      <c r="M564" s="101">
        <v>3675.2</v>
      </c>
      <c r="N564" s="60">
        <v>0</v>
      </c>
      <c r="O564" s="60">
        <v>0</v>
      </c>
      <c r="P564" s="60">
        <v>0</v>
      </c>
      <c r="Q564" s="60">
        <v>0</v>
      </c>
      <c r="R564" s="60">
        <v>0</v>
      </c>
      <c r="S564" s="60">
        <v>0</v>
      </c>
      <c r="T564" s="101">
        <f t="shared" si="335"/>
        <v>2443.1</v>
      </c>
      <c r="U564" s="6">
        <f t="shared" si="336"/>
        <v>-1232.0999999999999</v>
      </c>
      <c r="V564" s="624">
        <f t="shared" si="337"/>
        <v>1954.48</v>
      </c>
      <c r="W564" s="29">
        <f t="shared" si="338"/>
        <v>-488.61999999999989</v>
      </c>
      <c r="X564" s="241"/>
      <c r="Y564" s="218">
        <f t="shared" si="311"/>
        <v>-2443.1</v>
      </c>
      <c r="Z564" s="101">
        <f t="shared" si="339"/>
        <v>3675.2</v>
      </c>
      <c r="AA564" s="101">
        <f t="shared" si="340"/>
        <v>3675.2</v>
      </c>
    </row>
    <row r="565" spans="2:71" ht="13.5" customHeight="1">
      <c r="B565" s="123"/>
      <c r="C565" s="123"/>
      <c r="D565" s="123"/>
      <c r="E565" s="51"/>
      <c r="F565" s="15"/>
      <c r="G565" s="40" t="s">
        <v>37</v>
      </c>
      <c r="H565" s="101">
        <v>3171.3</v>
      </c>
      <c r="I565" s="101">
        <v>3971.3</v>
      </c>
      <c r="J565" s="101">
        <v>3171.3</v>
      </c>
      <c r="K565" s="134">
        <f t="shared" si="316"/>
        <v>-800</v>
      </c>
      <c r="L565" s="101">
        <v>3971.3</v>
      </c>
      <c r="M565" s="101">
        <v>3971.3</v>
      </c>
      <c r="N565" s="60">
        <v>0</v>
      </c>
      <c r="O565" s="60">
        <v>0</v>
      </c>
      <c r="P565" s="60">
        <v>0</v>
      </c>
      <c r="Q565" s="60">
        <v>0</v>
      </c>
      <c r="R565" s="60">
        <v>0</v>
      </c>
      <c r="S565" s="60">
        <v>0</v>
      </c>
      <c r="T565" s="101">
        <f t="shared" si="335"/>
        <v>3171.3</v>
      </c>
      <c r="U565" s="6">
        <f t="shared" si="336"/>
        <v>-800</v>
      </c>
      <c r="V565" s="624">
        <f t="shared" si="337"/>
        <v>2537.04</v>
      </c>
      <c r="W565" s="29">
        <f t="shared" si="338"/>
        <v>-634.26000000000022</v>
      </c>
      <c r="X565" s="241"/>
      <c r="Y565" s="218">
        <f t="shared" si="311"/>
        <v>-3171.3</v>
      </c>
      <c r="Z565" s="101">
        <f t="shared" si="339"/>
        <v>3971.3</v>
      </c>
      <c r="AA565" s="101">
        <f t="shared" si="340"/>
        <v>3971.3</v>
      </c>
    </row>
    <row r="566" spans="2:71" ht="13.5" customHeight="1">
      <c r="B566" s="123"/>
      <c r="C566" s="123"/>
      <c r="D566" s="123"/>
      <c r="E566" s="51"/>
      <c r="F566" s="15"/>
      <c r="G566" s="40" t="s">
        <v>54</v>
      </c>
      <c r="H566" s="101">
        <v>2512.1</v>
      </c>
      <c r="I566" s="101">
        <v>2512.1</v>
      </c>
      <c r="J566" s="101">
        <v>2512.1</v>
      </c>
      <c r="K566" s="134">
        <f t="shared" si="316"/>
        <v>0</v>
      </c>
      <c r="L566" s="101">
        <v>2512.1</v>
      </c>
      <c r="M566" s="101">
        <v>2712.1</v>
      </c>
      <c r="N566" s="60">
        <v>0</v>
      </c>
      <c r="O566" s="60">
        <v>0</v>
      </c>
      <c r="P566" s="60">
        <v>0</v>
      </c>
      <c r="Q566" s="60">
        <v>0</v>
      </c>
      <c r="R566" s="60">
        <v>0</v>
      </c>
      <c r="S566" s="60">
        <v>0</v>
      </c>
      <c r="T566" s="101">
        <f t="shared" si="335"/>
        <v>2512.1</v>
      </c>
      <c r="U566" s="6">
        <f t="shared" si="336"/>
        <v>0</v>
      </c>
      <c r="V566" s="624">
        <f t="shared" si="337"/>
        <v>2009.6799999999998</v>
      </c>
      <c r="W566" s="29">
        <f t="shared" si="338"/>
        <v>-502.42000000000007</v>
      </c>
      <c r="X566" s="241"/>
      <c r="Y566" s="218">
        <f t="shared" si="311"/>
        <v>-2512.1</v>
      </c>
      <c r="Z566" s="101">
        <f t="shared" si="339"/>
        <v>2512.1</v>
      </c>
      <c r="AA566" s="101">
        <f t="shared" si="340"/>
        <v>2712.1</v>
      </c>
    </row>
    <row r="567" spans="2:71" ht="13.5" customHeight="1">
      <c r="B567" s="123"/>
      <c r="C567" s="123"/>
      <c r="D567" s="123"/>
      <c r="E567" s="51"/>
      <c r="F567" s="15"/>
      <c r="G567" s="40" t="s">
        <v>38</v>
      </c>
      <c r="H567" s="101">
        <v>2530.4</v>
      </c>
      <c r="I567" s="101">
        <v>3876.5</v>
      </c>
      <c r="J567" s="101">
        <v>2530.4</v>
      </c>
      <c r="K567" s="134">
        <f t="shared" si="316"/>
        <v>-1346.1</v>
      </c>
      <c r="L567" s="101">
        <v>3876.5</v>
      </c>
      <c r="M567" s="101">
        <v>3876.5</v>
      </c>
      <c r="N567" s="60">
        <v>0</v>
      </c>
      <c r="O567" s="60">
        <v>0</v>
      </c>
      <c r="P567" s="60">
        <v>0</v>
      </c>
      <c r="Q567" s="60">
        <v>0</v>
      </c>
      <c r="R567" s="60">
        <v>0</v>
      </c>
      <c r="S567" s="60">
        <v>0</v>
      </c>
      <c r="T567" s="101">
        <f t="shared" si="335"/>
        <v>2530.4</v>
      </c>
      <c r="U567" s="6">
        <f t="shared" si="336"/>
        <v>-1346.1</v>
      </c>
      <c r="V567" s="624">
        <f t="shared" si="337"/>
        <v>2024.3200000000002</v>
      </c>
      <c r="W567" s="29">
        <f t="shared" si="338"/>
        <v>-506.07999999999993</v>
      </c>
      <c r="X567" s="241"/>
      <c r="Y567" s="218">
        <f t="shared" si="311"/>
        <v>-2530.4</v>
      </c>
      <c r="Z567" s="101">
        <f t="shared" si="339"/>
        <v>3876.5</v>
      </c>
      <c r="AA567" s="101">
        <f t="shared" si="340"/>
        <v>3876.5</v>
      </c>
    </row>
    <row r="568" spans="2:71" ht="13.5" customHeight="1">
      <c r="B568" s="123"/>
      <c r="C568" s="123"/>
      <c r="D568" s="123"/>
      <c r="E568" s="51"/>
      <c r="F568" s="15"/>
      <c r="G568" s="40" t="s">
        <v>39</v>
      </c>
      <c r="H568" s="101">
        <v>6283</v>
      </c>
      <c r="I568" s="101">
        <v>7804</v>
      </c>
      <c r="J568" s="101">
        <v>6283</v>
      </c>
      <c r="K568" s="134">
        <f t="shared" si="316"/>
        <v>-1521</v>
      </c>
      <c r="L568" s="101">
        <v>7804</v>
      </c>
      <c r="M568" s="101">
        <v>7804</v>
      </c>
      <c r="N568" s="60">
        <v>0</v>
      </c>
      <c r="O568" s="60">
        <v>0</v>
      </c>
      <c r="P568" s="60">
        <v>0</v>
      </c>
      <c r="Q568" s="60">
        <v>0</v>
      </c>
      <c r="R568" s="60">
        <v>0</v>
      </c>
      <c r="S568" s="60">
        <v>0</v>
      </c>
      <c r="T568" s="101">
        <f t="shared" si="335"/>
        <v>6283</v>
      </c>
      <c r="U568" s="6">
        <f t="shared" si="336"/>
        <v>-1521</v>
      </c>
      <c r="V568" s="624">
        <f t="shared" si="337"/>
        <v>5026.3999999999996</v>
      </c>
      <c r="W568" s="29">
        <f t="shared" si="338"/>
        <v>-1256.6000000000004</v>
      </c>
      <c r="X568" s="241"/>
      <c r="Y568" s="218">
        <f t="shared" si="311"/>
        <v>-6283</v>
      </c>
      <c r="Z568" s="101">
        <f t="shared" si="339"/>
        <v>7804</v>
      </c>
      <c r="AA568" s="101">
        <f t="shared" si="340"/>
        <v>7804</v>
      </c>
    </row>
    <row r="569" spans="2:71" ht="13.5" customHeight="1">
      <c r="B569" s="123"/>
      <c r="C569" s="123"/>
      <c r="D569" s="123"/>
      <c r="E569" s="51"/>
      <c r="F569" s="15"/>
      <c r="G569" s="40" t="s">
        <v>40</v>
      </c>
      <c r="H569" s="101">
        <v>3250</v>
      </c>
      <c r="I569" s="101">
        <v>5353.6</v>
      </c>
      <c r="J569" s="101">
        <v>3250</v>
      </c>
      <c r="K569" s="134">
        <f t="shared" si="316"/>
        <v>-2103.6000000000004</v>
      </c>
      <c r="L569" s="101">
        <v>5353.6</v>
      </c>
      <c r="M569" s="101">
        <v>5400</v>
      </c>
      <c r="N569" s="60">
        <v>0</v>
      </c>
      <c r="O569" s="60">
        <v>0</v>
      </c>
      <c r="P569" s="60">
        <v>0</v>
      </c>
      <c r="Q569" s="60">
        <v>0</v>
      </c>
      <c r="R569" s="60">
        <v>0</v>
      </c>
      <c r="S569" s="60">
        <v>0</v>
      </c>
      <c r="T569" s="101">
        <f t="shared" si="335"/>
        <v>3250</v>
      </c>
      <c r="U569" s="6">
        <f t="shared" si="336"/>
        <v>-2103.6000000000004</v>
      </c>
      <c r="V569" s="624">
        <f t="shared" si="337"/>
        <v>2600</v>
      </c>
      <c r="W569" s="29">
        <f t="shared" si="338"/>
        <v>-650</v>
      </c>
      <c r="X569" s="241"/>
      <c r="Y569" s="218">
        <f t="shared" si="311"/>
        <v>-3250</v>
      </c>
      <c r="Z569" s="101">
        <f t="shared" si="339"/>
        <v>5353.6</v>
      </c>
      <c r="AA569" s="101">
        <f t="shared" si="340"/>
        <v>5400</v>
      </c>
    </row>
    <row r="570" spans="2:71" ht="13.5" customHeight="1">
      <c r="B570" s="123"/>
      <c r="C570" s="123"/>
      <c r="D570" s="123"/>
      <c r="E570" s="51"/>
      <c r="F570" s="15"/>
      <c r="G570" s="40" t="s">
        <v>55</v>
      </c>
      <c r="H570" s="101">
        <v>3215.9</v>
      </c>
      <c r="I570" s="101">
        <v>3859</v>
      </c>
      <c r="J570" s="101">
        <v>3215.9</v>
      </c>
      <c r="K570" s="134">
        <f t="shared" si="316"/>
        <v>-643.09999999999991</v>
      </c>
      <c r="L570" s="101">
        <v>3859</v>
      </c>
      <c r="M570" s="101">
        <v>3859</v>
      </c>
      <c r="N570" s="60">
        <v>0</v>
      </c>
      <c r="O570" s="60">
        <v>0</v>
      </c>
      <c r="P570" s="60">
        <v>0</v>
      </c>
      <c r="Q570" s="60">
        <v>0</v>
      </c>
      <c r="R570" s="60">
        <v>0</v>
      </c>
      <c r="S570" s="60">
        <v>0</v>
      </c>
      <c r="T570" s="101">
        <f t="shared" si="335"/>
        <v>3215.9</v>
      </c>
      <c r="U570" s="6">
        <f t="shared" si="336"/>
        <v>-643.09999999999991</v>
      </c>
      <c r="V570" s="624">
        <f t="shared" si="337"/>
        <v>2572.7200000000003</v>
      </c>
      <c r="W570" s="29">
        <f t="shared" si="338"/>
        <v>-643.17999999999984</v>
      </c>
      <c r="X570" s="241"/>
      <c r="Y570" s="218">
        <f t="shared" si="311"/>
        <v>-3215.9</v>
      </c>
      <c r="Z570" s="101">
        <f t="shared" si="339"/>
        <v>3859</v>
      </c>
      <c r="AA570" s="101">
        <f t="shared" si="340"/>
        <v>3859</v>
      </c>
    </row>
    <row r="571" spans="2:71" s="34" customFormat="1" ht="33">
      <c r="E571" s="20"/>
      <c r="F571" s="20">
        <v>11002</v>
      </c>
      <c r="G571" s="34" t="s">
        <v>56</v>
      </c>
      <c r="H571" s="29">
        <f>H572+H573+H574+H575</f>
        <v>44598.1</v>
      </c>
      <c r="I571" s="29">
        <f>SUM(I572:I575)</f>
        <v>55980</v>
      </c>
      <c r="J571" s="29">
        <f>SUM(J572:J575)</f>
        <v>55505.200000000004</v>
      </c>
      <c r="K571" s="29">
        <f t="shared" ref="K571:AA571" si="341">SUM(K572:K575)</f>
        <v>-474.79999999999563</v>
      </c>
      <c r="L571" s="29">
        <f t="shared" si="341"/>
        <v>59197.600000000006</v>
      </c>
      <c r="M571" s="29">
        <f t="shared" si="341"/>
        <v>59197.600000000006</v>
      </c>
      <c r="N571" s="29">
        <f t="shared" si="341"/>
        <v>0</v>
      </c>
      <c r="O571" s="29">
        <f t="shared" si="341"/>
        <v>0</v>
      </c>
      <c r="P571" s="29">
        <f t="shared" si="341"/>
        <v>0</v>
      </c>
      <c r="Q571" s="29">
        <f t="shared" si="341"/>
        <v>0</v>
      </c>
      <c r="R571" s="29">
        <f t="shared" si="341"/>
        <v>0</v>
      </c>
      <c r="S571" s="29">
        <f t="shared" si="341"/>
        <v>0</v>
      </c>
      <c r="T571" s="29">
        <f t="shared" si="341"/>
        <v>55505.200000000004</v>
      </c>
      <c r="U571" s="29">
        <f t="shared" si="341"/>
        <v>-474.79999999999563</v>
      </c>
      <c r="V571" s="621">
        <f>+T571-T571*0.0084</f>
        <v>55038.956320000005</v>
      </c>
      <c r="W571" s="29">
        <f t="shared" si="338"/>
        <v>-466.24367999999959</v>
      </c>
      <c r="X571" s="246">
        <v>55505.2</v>
      </c>
      <c r="Y571" s="218">
        <f t="shared" si="311"/>
        <v>0</v>
      </c>
      <c r="Z571" s="29">
        <f t="shared" si="341"/>
        <v>59197.600000000006</v>
      </c>
      <c r="AA571" s="29">
        <f t="shared" si="341"/>
        <v>59197.600000000006</v>
      </c>
      <c r="AB571" s="35"/>
      <c r="AC571" s="303">
        <f>+W571/T571</f>
        <v>-8.3999999999999925E-3</v>
      </c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  <c r="BP571" s="30"/>
      <c r="BQ571" s="30"/>
      <c r="BR571" s="30"/>
      <c r="BS571" s="30"/>
    </row>
    <row r="572" spans="2:71" ht="27">
      <c r="B572" s="123"/>
      <c r="C572" s="123"/>
      <c r="D572" s="123"/>
      <c r="E572" s="51"/>
      <c r="F572" s="15"/>
      <c r="G572" s="40" t="s">
        <v>260</v>
      </c>
      <c r="H572" s="101">
        <v>36968</v>
      </c>
      <c r="I572" s="101">
        <v>46327.7</v>
      </c>
      <c r="J572" s="101">
        <v>45852.9</v>
      </c>
      <c r="K572" s="134">
        <f t="shared" si="316"/>
        <v>-474.79999999999563</v>
      </c>
      <c r="L572" s="101">
        <v>46327.7</v>
      </c>
      <c r="M572" s="101">
        <v>46327.7</v>
      </c>
      <c r="N572" s="60">
        <v>0</v>
      </c>
      <c r="O572" s="60">
        <v>0</v>
      </c>
      <c r="P572" s="60">
        <v>0</v>
      </c>
      <c r="Q572" s="60">
        <v>0</v>
      </c>
      <c r="R572" s="60">
        <v>0</v>
      </c>
      <c r="S572" s="60">
        <v>0</v>
      </c>
      <c r="T572" s="101">
        <f>J572+N572+Q572</f>
        <v>45852.9</v>
      </c>
      <c r="U572" s="6">
        <f t="shared" ref="U572:U577" si="342">+T572-I572</f>
        <v>-474.79999999999563</v>
      </c>
      <c r="V572" s="624">
        <f>+T572+T$571*AC571</f>
        <v>45386.656320000002</v>
      </c>
      <c r="W572" s="29">
        <f t="shared" si="338"/>
        <v>-466.24367999999959</v>
      </c>
      <c r="X572" s="241"/>
      <c r="Y572" s="218">
        <f t="shared" si="311"/>
        <v>-45852.9</v>
      </c>
      <c r="Z572" s="101">
        <f t="shared" ref="Z572:AA575" si="343">L572+O572+R572</f>
        <v>46327.7</v>
      </c>
      <c r="AA572" s="101">
        <f t="shared" si="343"/>
        <v>46327.7</v>
      </c>
    </row>
    <row r="573" spans="2:71" ht="15" customHeight="1">
      <c r="B573" s="123"/>
      <c r="C573" s="123"/>
      <c r="D573" s="123"/>
      <c r="E573" s="51"/>
      <c r="F573" s="15"/>
      <c r="G573" s="40" t="s">
        <v>54</v>
      </c>
      <c r="H573" s="101">
        <v>2318.6</v>
      </c>
      <c r="I573" s="101">
        <v>2914.3</v>
      </c>
      <c r="J573" s="101">
        <v>2914.3</v>
      </c>
      <c r="K573" s="134">
        <f t="shared" si="316"/>
        <v>0</v>
      </c>
      <c r="L573" s="101">
        <v>2914.3</v>
      </c>
      <c r="M573" s="101">
        <v>2914.3</v>
      </c>
      <c r="N573" s="60">
        <v>0</v>
      </c>
      <c r="O573" s="60">
        <v>0</v>
      </c>
      <c r="P573" s="60">
        <v>0</v>
      </c>
      <c r="Q573" s="60">
        <v>0</v>
      </c>
      <c r="R573" s="60">
        <v>0</v>
      </c>
      <c r="S573" s="60">
        <v>0</v>
      </c>
      <c r="T573" s="101">
        <f>J573+N573+Q573</f>
        <v>2914.3</v>
      </c>
      <c r="U573" s="6">
        <f t="shared" si="342"/>
        <v>0</v>
      </c>
      <c r="V573" s="624">
        <f>+T573+T$571*AC572</f>
        <v>2914.3</v>
      </c>
      <c r="W573" s="29">
        <f t="shared" si="338"/>
        <v>0</v>
      </c>
      <c r="X573" s="241"/>
      <c r="Y573" s="218">
        <f t="shared" si="311"/>
        <v>-2914.3</v>
      </c>
      <c r="Z573" s="101">
        <f t="shared" si="343"/>
        <v>2914.3</v>
      </c>
      <c r="AA573" s="101">
        <f t="shared" si="343"/>
        <v>2914.3</v>
      </c>
    </row>
    <row r="574" spans="2:71" ht="14.25" customHeight="1">
      <c r="B574" s="123"/>
      <c r="C574" s="123"/>
      <c r="D574" s="123"/>
      <c r="E574" s="51"/>
      <c r="F574" s="15"/>
      <c r="G574" s="40" t="s">
        <v>39</v>
      </c>
      <c r="H574" s="101">
        <v>2993.2</v>
      </c>
      <c r="I574" s="101">
        <v>3773.3</v>
      </c>
      <c r="J574" s="101">
        <v>3773.3</v>
      </c>
      <c r="K574" s="134">
        <f t="shared" si="316"/>
        <v>0</v>
      </c>
      <c r="L574" s="101">
        <v>3773.3</v>
      </c>
      <c r="M574" s="101">
        <v>3773.3</v>
      </c>
      <c r="N574" s="60">
        <v>0</v>
      </c>
      <c r="O574" s="60">
        <v>0</v>
      </c>
      <c r="P574" s="60">
        <v>0</v>
      </c>
      <c r="Q574" s="60">
        <v>0</v>
      </c>
      <c r="R574" s="60">
        <v>0</v>
      </c>
      <c r="S574" s="60">
        <v>0</v>
      </c>
      <c r="T574" s="101">
        <f>J574+N574+Q574</f>
        <v>3773.3</v>
      </c>
      <c r="U574" s="6">
        <f t="shared" si="342"/>
        <v>0</v>
      </c>
      <c r="V574" s="624">
        <f>+T574+T$571*AC573</f>
        <v>3773.3</v>
      </c>
      <c r="W574" s="29">
        <f t="shared" si="338"/>
        <v>0</v>
      </c>
      <c r="X574" s="241"/>
      <c r="Y574" s="218">
        <f t="shared" si="311"/>
        <v>-3773.3</v>
      </c>
      <c r="Z574" s="101">
        <f t="shared" si="343"/>
        <v>3773.3</v>
      </c>
      <c r="AA574" s="101">
        <f t="shared" si="343"/>
        <v>3773.3</v>
      </c>
    </row>
    <row r="575" spans="2:71" ht="14.25" customHeight="1">
      <c r="B575" s="123"/>
      <c r="C575" s="123"/>
      <c r="D575" s="123"/>
      <c r="E575" s="51"/>
      <c r="F575" s="16"/>
      <c r="G575" s="40" t="s">
        <v>40</v>
      </c>
      <c r="H575" s="101">
        <v>2318.3000000000002</v>
      </c>
      <c r="I575" s="101">
        <v>2964.7</v>
      </c>
      <c r="J575" s="101">
        <v>2964.7</v>
      </c>
      <c r="K575" s="134">
        <f t="shared" si="316"/>
        <v>0</v>
      </c>
      <c r="L575" s="66">
        <v>6182.3</v>
      </c>
      <c r="M575" s="66">
        <v>6182.3</v>
      </c>
      <c r="N575" s="60">
        <v>0</v>
      </c>
      <c r="O575" s="60">
        <v>0</v>
      </c>
      <c r="P575" s="60">
        <v>0</v>
      </c>
      <c r="Q575" s="60">
        <v>0</v>
      </c>
      <c r="R575" s="60">
        <v>0</v>
      </c>
      <c r="S575" s="60">
        <v>0</v>
      </c>
      <c r="T575" s="101">
        <f>J575+N575+Q575</f>
        <v>2964.7</v>
      </c>
      <c r="U575" s="6">
        <f t="shared" si="342"/>
        <v>0</v>
      </c>
      <c r="V575" s="624">
        <f>+T575+T$571*AC574</f>
        <v>2964.7</v>
      </c>
      <c r="W575" s="29">
        <f t="shared" si="338"/>
        <v>0</v>
      </c>
      <c r="X575" s="241"/>
      <c r="Y575" s="218">
        <f t="shared" si="311"/>
        <v>-2964.7</v>
      </c>
      <c r="Z575" s="101">
        <f t="shared" si="343"/>
        <v>6182.3</v>
      </c>
      <c r="AA575" s="101">
        <f t="shared" si="343"/>
        <v>6182.3</v>
      </c>
    </row>
    <row r="576" spans="2:71" s="34" customFormat="1" ht="66">
      <c r="E576" s="20"/>
      <c r="F576" s="20">
        <v>12001</v>
      </c>
      <c r="G576" s="34" t="s">
        <v>318</v>
      </c>
      <c r="H576" s="29">
        <f t="shared" ref="H576:AA576" si="344">H577</f>
        <v>0</v>
      </c>
      <c r="I576" s="29">
        <f t="shared" si="344"/>
        <v>0</v>
      </c>
      <c r="J576" s="29">
        <f t="shared" si="344"/>
        <v>0</v>
      </c>
      <c r="K576" s="29">
        <f t="shared" si="316"/>
        <v>0</v>
      </c>
      <c r="L576" s="29">
        <f t="shared" si="344"/>
        <v>309552.09999999998</v>
      </c>
      <c r="M576" s="29">
        <f t="shared" si="344"/>
        <v>0</v>
      </c>
      <c r="N576" s="29">
        <f t="shared" si="344"/>
        <v>0</v>
      </c>
      <c r="O576" s="29">
        <f t="shared" si="344"/>
        <v>0</v>
      </c>
      <c r="P576" s="29">
        <f t="shared" si="344"/>
        <v>0</v>
      </c>
      <c r="Q576" s="29">
        <f t="shared" si="344"/>
        <v>0</v>
      </c>
      <c r="R576" s="29">
        <f t="shared" si="344"/>
        <v>0</v>
      </c>
      <c r="S576" s="29">
        <f t="shared" si="344"/>
        <v>0</v>
      </c>
      <c r="T576" s="29">
        <f t="shared" si="344"/>
        <v>0</v>
      </c>
      <c r="U576" s="29">
        <f t="shared" si="342"/>
        <v>0</v>
      </c>
      <c r="V576" s="621">
        <v>0</v>
      </c>
      <c r="W576" s="29">
        <f t="shared" si="338"/>
        <v>0</v>
      </c>
      <c r="X576" s="246">
        <v>0</v>
      </c>
      <c r="Y576" s="218">
        <f t="shared" si="311"/>
        <v>0</v>
      </c>
      <c r="Z576" s="29">
        <f t="shared" si="344"/>
        <v>0</v>
      </c>
      <c r="AA576" s="29">
        <f t="shared" si="344"/>
        <v>0</v>
      </c>
      <c r="AB576" s="35"/>
      <c r="AC576" s="303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  <c r="BO576" s="30"/>
      <c r="BP576" s="30"/>
      <c r="BQ576" s="30"/>
      <c r="BR576" s="30"/>
      <c r="BS576" s="30"/>
    </row>
    <row r="577" spans="2:71" ht="14.25" customHeight="1">
      <c r="B577" s="123"/>
      <c r="C577" s="123"/>
      <c r="D577" s="123"/>
      <c r="E577" s="51"/>
      <c r="F577" s="16"/>
      <c r="G577" s="40" t="s">
        <v>34</v>
      </c>
      <c r="H577" s="101">
        <v>0</v>
      </c>
      <c r="I577" s="101">
        <v>0</v>
      </c>
      <c r="J577" s="66">
        <v>0</v>
      </c>
      <c r="K577" s="134">
        <f t="shared" si="316"/>
        <v>0</v>
      </c>
      <c r="L577" s="211">
        <v>309552.09999999998</v>
      </c>
      <c r="M577" s="66">
        <v>0</v>
      </c>
      <c r="N577" s="60">
        <v>0</v>
      </c>
      <c r="O577" s="60">
        <v>0</v>
      </c>
      <c r="P577" s="60">
        <v>0</v>
      </c>
      <c r="Q577" s="60">
        <v>0</v>
      </c>
      <c r="R577" s="60">
        <v>0</v>
      </c>
      <c r="S577" s="60">
        <v>0</v>
      </c>
      <c r="T577" s="101">
        <f>J577+N577+Q577</f>
        <v>0</v>
      </c>
      <c r="U577" s="6">
        <f t="shared" si="342"/>
        <v>0</v>
      </c>
      <c r="V577" s="624">
        <f>+T577+T577*AC576</f>
        <v>0</v>
      </c>
      <c r="W577" s="29">
        <f t="shared" si="338"/>
        <v>0</v>
      </c>
      <c r="X577" s="241"/>
      <c r="Y577" s="218">
        <f t="shared" si="311"/>
        <v>0</v>
      </c>
      <c r="Z577" s="101">
        <f>M577+P577+S577</f>
        <v>0</v>
      </c>
      <c r="AA577" s="101">
        <f>M577+P577+S577</f>
        <v>0</v>
      </c>
    </row>
    <row r="578" spans="2:71" s="54" customFormat="1" ht="36.75" customHeight="1">
      <c r="B578" s="53"/>
      <c r="C578" s="53"/>
      <c r="D578" s="53"/>
      <c r="E578" s="234">
        <v>1198</v>
      </c>
      <c r="F578" s="216" t="s">
        <v>391</v>
      </c>
      <c r="G578" s="217" t="s">
        <v>57</v>
      </c>
      <c r="H578" s="222">
        <f>+H579+H581+H583+H585+H587</f>
        <v>614171.12000000011</v>
      </c>
      <c r="I578" s="222">
        <f>+I579+I581+I583+I585+I587</f>
        <v>666371.70000000007</v>
      </c>
      <c r="J578" s="222">
        <f t="shared" ref="J578:AA578" si="345">+J579+J581+J583+J585+J587</f>
        <v>612946.80000000005</v>
      </c>
      <c r="K578" s="222">
        <f t="shared" si="345"/>
        <v>-53424.900000000009</v>
      </c>
      <c r="L578" s="222">
        <f t="shared" si="345"/>
        <v>666371.70000000007</v>
      </c>
      <c r="M578" s="222">
        <f t="shared" si="345"/>
        <v>666371.70000000007</v>
      </c>
      <c r="N578" s="222">
        <f t="shared" si="345"/>
        <v>0</v>
      </c>
      <c r="O578" s="222">
        <f t="shared" si="345"/>
        <v>0</v>
      </c>
      <c r="P578" s="222">
        <f t="shared" si="345"/>
        <v>0</v>
      </c>
      <c r="Q578" s="222">
        <f t="shared" si="345"/>
        <v>0</v>
      </c>
      <c r="R578" s="222">
        <f t="shared" si="345"/>
        <v>0</v>
      </c>
      <c r="S578" s="222">
        <f t="shared" si="345"/>
        <v>0</v>
      </c>
      <c r="T578" s="222">
        <f t="shared" si="345"/>
        <v>612946.80000000005</v>
      </c>
      <c r="U578" s="222">
        <f t="shared" si="345"/>
        <v>-53424.900000000009</v>
      </c>
      <c r="V578" s="621">
        <f t="shared" si="345"/>
        <v>608066.84688000008</v>
      </c>
      <c r="W578" s="222">
        <f t="shared" si="345"/>
        <v>-4879.953119999991</v>
      </c>
      <c r="X578" s="241">
        <v>612946.80000000005</v>
      </c>
      <c r="Y578" s="218">
        <f t="shared" si="311"/>
        <v>0</v>
      </c>
      <c r="Z578" s="222">
        <f t="shared" si="345"/>
        <v>666371.70000000007</v>
      </c>
      <c r="AA578" s="222">
        <f t="shared" si="345"/>
        <v>666371.70000000007</v>
      </c>
      <c r="AB578" s="6">
        <f>+AB579+AB581+AB583+AB585+AB587</f>
        <v>0</v>
      </c>
      <c r="AC578" s="275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</row>
    <row r="579" spans="2:71" s="34" customFormat="1" ht="49.5">
      <c r="E579" s="20"/>
      <c r="F579" s="20">
        <v>11001</v>
      </c>
      <c r="G579" s="34" t="s">
        <v>21</v>
      </c>
      <c r="H579" s="29">
        <f>H580</f>
        <v>27305</v>
      </c>
      <c r="I579" s="29">
        <f>I580</f>
        <v>72502.100000000006</v>
      </c>
      <c r="J579" s="29">
        <f t="shared" ref="J579:AA579" si="346">J580</f>
        <v>61956.600000000006</v>
      </c>
      <c r="K579" s="134">
        <f t="shared" si="316"/>
        <v>-10545.5</v>
      </c>
      <c r="L579" s="29">
        <f t="shared" si="346"/>
        <v>72502.100000000006</v>
      </c>
      <c r="M579" s="29">
        <f t="shared" si="346"/>
        <v>72502.100000000006</v>
      </c>
      <c r="N579" s="29">
        <f t="shared" si="346"/>
        <v>0</v>
      </c>
      <c r="O579" s="29">
        <f t="shared" si="346"/>
        <v>0</v>
      </c>
      <c r="P579" s="29">
        <f t="shared" si="346"/>
        <v>0</v>
      </c>
      <c r="Q579" s="29">
        <f t="shared" si="346"/>
        <v>0</v>
      </c>
      <c r="R579" s="29">
        <f t="shared" si="346"/>
        <v>0</v>
      </c>
      <c r="S579" s="29">
        <f t="shared" si="346"/>
        <v>0</v>
      </c>
      <c r="T579" s="29">
        <f t="shared" si="346"/>
        <v>61956.600000000006</v>
      </c>
      <c r="U579" s="6">
        <f t="shared" ref="U579:U586" si="347">+T579-I579</f>
        <v>-10545.5</v>
      </c>
      <c r="V579" s="621">
        <f>+T579-T579*0.0084</f>
        <v>61436.164560000005</v>
      </c>
      <c r="W579" s="152">
        <f>+V579-T579</f>
        <v>-520.43544000000111</v>
      </c>
      <c r="X579" s="243"/>
      <c r="Y579" s="218">
        <f t="shared" si="311"/>
        <v>-61956.600000000006</v>
      </c>
      <c r="Z579" s="29">
        <f t="shared" si="346"/>
        <v>72502.100000000006</v>
      </c>
      <c r="AA579" s="29">
        <f t="shared" si="346"/>
        <v>72502.100000000006</v>
      </c>
      <c r="AB579" s="35"/>
      <c r="AC579" s="303">
        <f>+W579/T579</f>
        <v>-8.4000000000000168E-3</v>
      </c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  <c r="BC579" s="30"/>
      <c r="BD579" s="30"/>
      <c r="BE579" s="30"/>
      <c r="BF579" s="30"/>
      <c r="BG579" s="30"/>
      <c r="BH579" s="30"/>
      <c r="BI579" s="30"/>
      <c r="BJ579" s="30"/>
      <c r="BK579" s="30"/>
      <c r="BL579" s="30"/>
      <c r="BM579" s="30"/>
      <c r="BN579" s="30"/>
      <c r="BO579" s="30"/>
      <c r="BP579" s="30"/>
      <c r="BQ579" s="30"/>
      <c r="BR579" s="30"/>
      <c r="BS579" s="30"/>
    </row>
    <row r="580" spans="2:71" ht="33">
      <c r="B580" s="123"/>
      <c r="C580" s="123"/>
      <c r="D580" s="123"/>
      <c r="E580" s="73"/>
      <c r="F580" s="49"/>
      <c r="G580" s="23" t="s">
        <v>97</v>
      </c>
      <c r="H580" s="101">
        <v>27305</v>
      </c>
      <c r="I580" s="101">
        <v>72502.100000000006</v>
      </c>
      <c r="J580" s="101">
        <v>61956.600000000006</v>
      </c>
      <c r="K580" s="134">
        <f t="shared" si="316"/>
        <v>-10545.5</v>
      </c>
      <c r="L580" s="101">
        <v>72502.100000000006</v>
      </c>
      <c r="M580" s="101">
        <v>72502.100000000006</v>
      </c>
      <c r="N580" s="60">
        <v>0</v>
      </c>
      <c r="O580" s="60">
        <v>0</v>
      </c>
      <c r="P580" s="60">
        <v>0</v>
      </c>
      <c r="Q580" s="60">
        <v>0</v>
      </c>
      <c r="R580" s="60">
        <v>0</v>
      </c>
      <c r="S580" s="60">
        <v>0</v>
      </c>
      <c r="T580" s="101">
        <f>J580+N580+Q580</f>
        <v>61956.600000000006</v>
      </c>
      <c r="U580" s="6">
        <f t="shared" si="347"/>
        <v>-10545.5</v>
      </c>
      <c r="V580" s="624">
        <f>+T580+T580*AC579</f>
        <v>61436.164560000005</v>
      </c>
      <c r="W580" s="152">
        <f t="shared" ref="W580:W597" si="348">+V580-T580</f>
        <v>-520.43544000000111</v>
      </c>
      <c r="X580" s="241"/>
      <c r="Y580" s="218">
        <f t="shared" si="311"/>
        <v>-61956.600000000006</v>
      </c>
      <c r="Z580" s="101">
        <f>L580+O580+R580</f>
        <v>72502.100000000006</v>
      </c>
      <c r="AA580" s="101">
        <f>M580+P580+S580</f>
        <v>72502.100000000006</v>
      </c>
    </row>
    <row r="581" spans="2:71" s="34" customFormat="1" ht="71.25" customHeight="1">
      <c r="E581" s="20"/>
      <c r="F581" s="20">
        <v>11002</v>
      </c>
      <c r="G581" s="34" t="s">
        <v>22</v>
      </c>
      <c r="H581" s="29">
        <f>H582</f>
        <v>13000</v>
      </c>
      <c r="I581" s="29">
        <f>I582</f>
        <v>13000</v>
      </c>
      <c r="J581" s="29">
        <f t="shared" ref="J581:AA581" si="349">J582</f>
        <v>10000</v>
      </c>
      <c r="K581" s="134">
        <f t="shared" si="316"/>
        <v>-3000</v>
      </c>
      <c r="L581" s="29">
        <f t="shared" si="349"/>
        <v>13000</v>
      </c>
      <c r="M581" s="29">
        <f t="shared" si="349"/>
        <v>13000</v>
      </c>
      <c r="N581" s="29">
        <f t="shared" si="349"/>
        <v>0</v>
      </c>
      <c r="O581" s="29">
        <f t="shared" si="349"/>
        <v>0</v>
      </c>
      <c r="P581" s="29">
        <f t="shared" si="349"/>
        <v>0</v>
      </c>
      <c r="Q581" s="29">
        <f t="shared" si="349"/>
        <v>0</v>
      </c>
      <c r="R581" s="29">
        <f t="shared" si="349"/>
        <v>0</v>
      </c>
      <c r="S581" s="29">
        <f t="shared" si="349"/>
        <v>0</v>
      </c>
      <c r="T581" s="29">
        <f t="shared" si="349"/>
        <v>10000</v>
      </c>
      <c r="U581" s="6">
        <f t="shared" si="347"/>
        <v>-3000</v>
      </c>
      <c r="V581" s="630">
        <f>+T581</f>
        <v>10000</v>
      </c>
      <c r="W581" s="152">
        <f t="shared" si="348"/>
        <v>0</v>
      </c>
      <c r="X581" s="243"/>
      <c r="Y581" s="218">
        <f t="shared" si="311"/>
        <v>-10000</v>
      </c>
      <c r="Z581" s="29">
        <f t="shared" si="349"/>
        <v>13000</v>
      </c>
      <c r="AA581" s="29">
        <f t="shared" si="349"/>
        <v>13000</v>
      </c>
      <c r="AB581" s="35"/>
      <c r="AC581" s="301">
        <f>+W581/T581</f>
        <v>0</v>
      </c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  <c r="BC581" s="30"/>
      <c r="BD581" s="30"/>
      <c r="BE581" s="30"/>
      <c r="BF581" s="30"/>
      <c r="BG581" s="30"/>
      <c r="BH581" s="30"/>
      <c r="BI581" s="30"/>
      <c r="BJ581" s="30"/>
      <c r="BK581" s="30"/>
      <c r="BL581" s="30"/>
      <c r="BM581" s="30"/>
      <c r="BN581" s="30"/>
      <c r="BO581" s="30"/>
      <c r="BP581" s="30"/>
      <c r="BQ581" s="30"/>
      <c r="BR581" s="30"/>
      <c r="BS581" s="30"/>
    </row>
    <row r="582" spans="2:71" ht="33">
      <c r="B582" s="123"/>
      <c r="C582" s="123"/>
      <c r="D582" s="123"/>
      <c r="E582" s="73"/>
      <c r="F582" s="49"/>
      <c r="G582" s="23" t="s">
        <v>97</v>
      </c>
      <c r="H582" s="101">
        <v>13000</v>
      </c>
      <c r="I582" s="101">
        <v>13000</v>
      </c>
      <c r="J582" s="101">
        <v>10000</v>
      </c>
      <c r="K582" s="134">
        <f t="shared" si="316"/>
        <v>-3000</v>
      </c>
      <c r="L582" s="101">
        <v>13000</v>
      </c>
      <c r="M582" s="101">
        <v>13000</v>
      </c>
      <c r="N582" s="60">
        <v>0</v>
      </c>
      <c r="O582" s="60">
        <v>0</v>
      </c>
      <c r="P582" s="60">
        <v>0</v>
      </c>
      <c r="Q582" s="60">
        <v>0</v>
      </c>
      <c r="R582" s="60">
        <v>0</v>
      </c>
      <c r="S582" s="60">
        <v>0</v>
      </c>
      <c r="T582" s="101">
        <f>J582+N582+Q582</f>
        <v>10000</v>
      </c>
      <c r="U582" s="6">
        <f t="shared" si="347"/>
        <v>-3000</v>
      </c>
      <c r="V582" s="624">
        <f>+T582+T582*AC581</f>
        <v>10000</v>
      </c>
      <c r="W582" s="152">
        <f t="shared" si="348"/>
        <v>0</v>
      </c>
      <c r="X582" s="241"/>
      <c r="Y582" s="218">
        <f t="shared" si="311"/>
        <v>-10000</v>
      </c>
      <c r="Z582" s="101">
        <f>L582+O582+R582</f>
        <v>13000</v>
      </c>
      <c r="AA582" s="101">
        <f>M582+P582+S582</f>
        <v>13000</v>
      </c>
    </row>
    <row r="583" spans="2:71" s="34" customFormat="1" ht="49.5">
      <c r="E583" s="20"/>
      <c r="F583" s="20">
        <v>11003</v>
      </c>
      <c r="G583" s="34" t="s">
        <v>23</v>
      </c>
      <c r="H583" s="29">
        <f>H584</f>
        <v>10153.700000000001</v>
      </c>
      <c r="I583" s="29">
        <f>I584</f>
        <v>15000</v>
      </c>
      <c r="J583" s="29">
        <f t="shared" ref="J583:AA583" si="350">J584</f>
        <v>10000</v>
      </c>
      <c r="K583" s="134">
        <f t="shared" si="316"/>
        <v>-5000</v>
      </c>
      <c r="L583" s="29">
        <f t="shared" si="350"/>
        <v>15000</v>
      </c>
      <c r="M583" s="29">
        <f t="shared" si="350"/>
        <v>15000</v>
      </c>
      <c r="N583" s="29">
        <f t="shared" si="350"/>
        <v>0</v>
      </c>
      <c r="O583" s="29">
        <f t="shared" si="350"/>
        <v>0</v>
      </c>
      <c r="P583" s="29">
        <f t="shared" si="350"/>
        <v>0</v>
      </c>
      <c r="Q583" s="29">
        <f t="shared" si="350"/>
        <v>0</v>
      </c>
      <c r="R583" s="29">
        <f t="shared" si="350"/>
        <v>0</v>
      </c>
      <c r="S583" s="29">
        <f t="shared" si="350"/>
        <v>0</v>
      </c>
      <c r="T583" s="29">
        <f t="shared" si="350"/>
        <v>10000</v>
      </c>
      <c r="U583" s="6">
        <f t="shared" si="347"/>
        <v>-5000</v>
      </c>
      <c r="V583" s="630">
        <f>+T583</f>
        <v>10000</v>
      </c>
      <c r="W583" s="152">
        <f t="shared" si="348"/>
        <v>0</v>
      </c>
      <c r="X583" s="243"/>
      <c r="Y583" s="218">
        <f t="shared" si="311"/>
        <v>-10000</v>
      </c>
      <c r="Z583" s="29">
        <f t="shared" si="350"/>
        <v>15000</v>
      </c>
      <c r="AA583" s="29">
        <f t="shared" si="350"/>
        <v>15000</v>
      </c>
      <c r="AB583" s="35"/>
      <c r="AC583" s="301">
        <f>+W583/T583</f>
        <v>0</v>
      </c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  <c r="BC583" s="30"/>
      <c r="BD583" s="30"/>
      <c r="BE583" s="30"/>
      <c r="BF583" s="30"/>
      <c r="BG583" s="30"/>
      <c r="BH583" s="30"/>
      <c r="BI583" s="30"/>
      <c r="BJ583" s="30"/>
      <c r="BK583" s="30"/>
      <c r="BL583" s="30"/>
      <c r="BM583" s="30"/>
      <c r="BN583" s="30"/>
      <c r="BO583" s="30"/>
      <c r="BP583" s="30"/>
      <c r="BQ583" s="30"/>
      <c r="BR583" s="30"/>
      <c r="BS583" s="30"/>
    </row>
    <row r="584" spans="2:71" ht="33">
      <c r="B584" s="123"/>
      <c r="C584" s="123"/>
      <c r="D584" s="123"/>
      <c r="E584" s="73"/>
      <c r="F584" s="49"/>
      <c r="G584" s="23" t="s">
        <v>97</v>
      </c>
      <c r="H584" s="101">
        <v>10153.700000000001</v>
      </c>
      <c r="I584" s="101">
        <v>15000</v>
      </c>
      <c r="J584" s="101">
        <v>10000</v>
      </c>
      <c r="K584" s="134">
        <f t="shared" si="316"/>
        <v>-5000</v>
      </c>
      <c r="L584" s="101">
        <v>15000</v>
      </c>
      <c r="M584" s="101">
        <v>15000</v>
      </c>
      <c r="N584" s="60">
        <v>0</v>
      </c>
      <c r="O584" s="60">
        <v>0</v>
      </c>
      <c r="P584" s="60">
        <v>0</v>
      </c>
      <c r="Q584" s="60">
        <v>0</v>
      </c>
      <c r="R584" s="60">
        <v>0</v>
      </c>
      <c r="S584" s="60">
        <v>0</v>
      </c>
      <c r="T584" s="101">
        <f>J584+N584+Q584</f>
        <v>10000</v>
      </c>
      <c r="U584" s="6">
        <f t="shared" si="347"/>
        <v>-5000</v>
      </c>
      <c r="V584" s="624">
        <f>+T584+T584*AC583</f>
        <v>10000</v>
      </c>
      <c r="W584" s="152">
        <f t="shared" si="348"/>
        <v>0</v>
      </c>
      <c r="X584" s="241"/>
      <c r="Y584" s="218">
        <f t="shared" si="311"/>
        <v>-10000</v>
      </c>
      <c r="Z584" s="101">
        <f>L584+O584+R584</f>
        <v>15000</v>
      </c>
      <c r="AA584" s="101">
        <f>M584+P584+S584</f>
        <v>15000</v>
      </c>
    </row>
    <row r="585" spans="2:71" s="34" customFormat="1" ht="76.5" customHeight="1">
      <c r="E585" s="20"/>
      <c r="F585" s="20">
        <v>11004</v>
      </c>
      <c r="G585" s="34" t="s">
        <v>58</v>
      </c>
      <c r="H585" s="29">
        <f>H586</f>
        <v>14879.4</v>
      </c>
      <c r="I585" s="29">
        <f>I586</f>
        <v>14879.4</v>
      </c>
      <c r="J585" s="29">
        <f t="shared" ref="J585:AA585" si="351">J586</f>
        <v>12000</v>
      </c>
      <c r="K585" s="134">
        <f t="shared" si="316"/>
        <v>-2879.3999999999996</v>
      </c>
      <c r="L585" s="29">
        <f t="shared" si="351"/>
        <v>14879.4</v>
      </c>
      <c r="M585" s="29">
        <f t="shared" si="351"/>
        <v>14879.4</v>
      </c>
      <c r="N585" s="29">
        <f t="shared" si="351"/>
        <v>0</v>
      </c>
      <c r="O585" s="29">
        <f t="shared" si="351"/>
        <v>0</v>
      </c>
      <c r="P585" s="29">
        <f t="shared" si="351"/>
        <v>0</v>
      </c>
      <c r="Q585" s="29">
        <f t="shared" si="351"/>
        <v>0</v>
      </c>
      <c r="R585" s="29">
        <f t="shared" si="351"/>
        <v>0</v>
      </c>
      <c r="S585" s="29">
        <f t="shared" si="351"/>
        <v>0</v>
      </c>
      <c r="T585" s="29">
        <f t="shared" si="351"/>
        <v>12000</v>
      </c>
      <c r="U585" s="6">
        <f t="shared" si="347"/>
        <v>-2879.3999999999996</v>
      </c>
      <c r="V585" s="630">
        <f>+T585</f>
        <v>12000</v>
      </c>
      <c r="W585" s="152">
        <f t="shared" si="348"/>
        <v>0</v>
      </c>
      <c r="X585" s="243"/>
      <c r="Y585" s="218">
        <f t="shared" si="311"/>
        <v>-12000</v>
      </c>
      <c r="Z585" s="29">
        <f t="shared" si="351"/>
        <v>14879.4</v>
      </c>
      <c r="AA585" s="29">
        <f t="shared" si="351"/>
        <v>14879.4</v>
      </c>
      <c r="AB585" s="35"/>
      <c r="AC585" s="301">
        <f>+W585/T585</f>
        <v>0</v>
      </c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</row>
    <row r="586" spans="2:71" ht="33">
      <c r="B586" s="123"/>
      <c r="C586" s="123"/>
      <c r="D586" s="123"/>
      <c r="E586" s="73"/>
      <c r="F586" s="49"/>
      <c r="G586" s="23" t="s">
        <v>97</v>
      </c>
      <c r="H586" s="101">
        <v>14879.4</v>
      </c>
      <c r="I586" s="101">
        <v>14879.4</v>
      </c>
      <c r="J586" s="101">
        <v>12000</v>
      </c>
      <c r="K586" s="134">
        <f t="shared" ref="K586:K619" si="352">J586-I586</f>
        <v>-2879.3999999999996</v>
      </c>
      <c r="L586" s="101">
        <v>14879.4</v>
      </c>
      <c r="M586" s="101">
        <v>14879.4</v>
      </c>
      <c r="N586" s="60">
        <v>0</v>
      </c>
      <c r="O586" s="60">
        <v>0</v>
      </c>
      <c r="P586" s="60">
        <v>0</v>
      </c>
      <c r="Q586" s="60">
        <v>0</v>
      </c>
      <c r="R586" s="60">
        <v>0</v>
      </c>
      <c r="S586" s="60">
        <v>0</v>
      </c>
      <c r="T586" s="101">
        <f>J586+N586+Q586</f>
        <v>12000</v>
      </c>
      <c r="U586" s="6">
        <f t="shared" si="347"/>
        <v>-2879.3999999999996</v>
      </c>
      <c r="V586" s="624">
        <f>+T586+T586*AC585</f>
        <v>12000</v>
      </c>
      <c r="W586" s="152">
        <f t="shared" si="348"/>
        <v>0</v>
      </c>
      <c r="X586" s="241"/>
      <c r="Y586" s="218">
        <f t="shared" si="311"/>
        <v>-12000</v>
      </c>
      <c r="Z586" s="101">
        <f>L586+O586+R586</f>
        <v>14879.4</v>
      </c>
      <c r="AA586" s="101">
        <f>M586+P586+S586</f>
        <v>14879.4</v>
      </c>
    </row>
    <row r="587" spans="2:71" s="34" customFormat="1" ht="55.5" customHeight="1">
      <c r="E587" s="20"/>
      <c r="F587" s="20">
        <v>11005</v>
      </c>
      <c r="G587" s="34" t="s">
        <v>59</v>
      </c>
      <c r="H587" s="29">
        <f>H588+H589+H590+H591+H592+H593+H594+H595+H596+H597+H598</f>
        <v>548833.02000000014</v>
      </c>
      <c r="I587" s="29">
        <f>SUM(I588:I598)</f>
        <v>550990.20000000007</v>
      </c>
      <c r="J587" s="29">
        <f>SUM(J588:J598)</f>
        <v>518990.2</v>
      </c>
      <c r="K587" s="29">
        <f t="shared" ref="K587:AA587" si="353">SUM(K588:K598)</f>
        <v>-32000.000000000011</v>
      </c>
      <c r="L587" s="29">
        <f t="shared" si="353"/>
        <v>550990.20000000007</v>
      </c>
      <c r="M587" s="29">
        <f t="shared" si="353"/>
        <v>550990.20000000007</v>
      </c>
      <c r="N587" s="29">
        <f t="shared" si="353"/>
        <v>0</v>
      </c>
      <c r="O587" s="29">
        <f t="shared" si="353"/>
        <v>0</v>
      </c>
      <c r="P587" s="29">
        <f t="shared" si="353"/>
        <v>0</v>
      </c>
      <c r="Q587" s="29">
        <f t="shared" si="353"/>
        <v>0</v>
      </c>
      <c r="R587" s="29">
        <f t="shared" si="353"/>
        <v>0</v>
      </c>
      <c r="S587" s="29">
        <f t="shared" si="353"/>
        <v>0</v>
      </c>
      <c r="T587" s="29">
        <f t="shared" si="353"/>
        <v>518990.2</v>
      </c>
      <c r="U587" s="29">
        <f t="shared" si="353"/>
        <v>-32000.000000000011</v>
      </c>
      <c r="V587" s="621">
        <f>+T587-T587*0.0084</f>
        <v>514630.68232000002</v>
      </c>
      <c r="W587" s="29">
        <f t="shared" si="348"/>
        <v>-4359.5176799999899</v>
      </c>
      <c r="X587" s="246"/>
      <c r="Y587" s="218">
        <f t="shared" si="311"/>
        <v>-518990.2</v>
      </c>
      <c r="Z587" s="29">
        <f t="shared" si="353"/>
        <v>550990.20000000007</v>
      </c>
      <c r="AA587" s="29">
        <f t="shared" si="353"/>
        <v>550990.20000000007</v>
      </c>
      <c r="AB587" s="35"/>
      <c r="AC587" s="303">
        <f>+W587/T587</f>
        <v>-8.3999999999999804E-3</v>
      </c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  <c r="BC587" s="30"/>
      <c r="BD587" s="30"/>
      <c r="BE587" s="30"/>
      <c r="BF587" s="30"/>
      <c r="BG587" s="30"/>
      <c r="BH587" s="30"/>
      <c r="BI587" s="30"/>
      <c r="BJ587" s="30"/>
      <c r="BK587" s="30"/>
      <c r="BL587" s="30"/>
      <c r="BM587" s="30"/>
      <c r="BN587" s="30"/>
      <c r="BO587" s="30"/>
      <c r="BP587" s="30"/>
      <c r="BQ587" s="30"/>
      <c r="BR587" s="30"/>
      <c r="BS587" s="30"/>
    </row>
    <row r="588" spans="2:71" ht="33">
      <c r="B588" s="123"/>
      <c r="C588" s="123"/>
      <c r="D588" s="123"/>
      <c r="E588" s="73"/>
      <c r="F588" s="49"/>
      <c r="G588" s="23" t="s">
        <v>96</v>
      </c>
      <c r="H588" s="101">
        <v>141679.70000000001</v>
      </c>
      <c r="I588" s="101">
        <v>142358.70000000001</v>
      </c>
      <c r="J588" s="101">
        <v>134088.20000000001</v>
      </c>
      <c r="K588" s="134">
        <f t="shared" si="352"/>
        <v>-8270.5</v>
      </c>
      <c r="L588" s="101">
        <v>142358.70000000001</v>
      </c>
      <c r="M588" s="101">
        <v>142358.70000000001</v>
      </c>
      <c r="N588" s="60">
        <v>0</v>
      </c>
      <c r="O588" s="60">
        <v>0</v>
      </c>
      <c r="P588" s="60">
        <v>0</v>
      </c>
      <c r="Q588" s="60">
        <v>0</v>
      </c>
      <c r="R588" s="60">
        <v>0</v>
      </c>
      <c r="S588" s="60">
        <v>0</v>
      </c>
      <c r="T588" s="101">
        <f t="shared" ref="T588:T598" si="354">J588+N588+Q588</f>
        <v>134088.20000000001</v>
      </c>
      <c r="U588" s="6">
        <f t="shared" ref="U588:U598" si="355">+T588-I588</f>
        <v>-8270.5</v>
      </c>
      <c r="V588" s="624">
        <f>+T588/T587*V587</f>
        <v>132961.85912000004</v>
      </c>
      <c r="W588" s="152">
        <f t="shared" si="348"/>
        <v>-1126.3408799999743</v>
      </c>
      <c r="X588" s="241"/>
      <c r="Y588" s="218">
        <f t="shared" ref="Y588:Y627" si="356">+X588-T588</f>
        <v>-134088.20000000001</v>
      </c>
      <c r="Z588" s="101">
        <f t="shared" ref="Z588:Z598" si="357">L588+O588+R588</f>
        <v>142358.70000000001</v>
      </c>
      <c r="AA588" s="101">
        <f t="shared" ref="AA588:AA598" si="358">M588+P588+S588</f>
        <v>142358.70000000001</v>
      </c>
    </row>
    <row r="589" spans="2:71" ht="17.25">
      <c r="B589" s="123"/>
      <c r="C589" s="123"/>
      <c r="D589" s="123"/>
      <c r="E589" s="73"/>
      <c r="F589" s="49"/>
      <c r="G589" s="23" t="s">
        <v>52</v>
      </c>
      <c r="H589" s="101">
        <v>18903.3</v>
      </c>
      <c r="I589" s="101">
        <v>18903.3</v>
      </c>
      <c r="J589" s="101">
        <v>17805.3</v>
      </c>
      <c r="K589" s="134">
        <f t="shared" si="352"/>
        <v>-1098</v>
      </c>
      <c r="L589" s="101">
        <v>18903.3</v>
      </c>
      <c r="M589" s="101">
        <v>18903.3</v>
      </c>
      <c r="N589" s="60">
        <v>0</v>
      </c>
      <c r="O589" s="60">
        <v>0</v>
      </c>
      <c r="P589" s="60">
        <v>0</v>
      </c>
      <c r="Q589" s="60">
        <v>0</v>
      </c>
      <c r="R589" s="60">
        <v>0</v>
      </c>
      <c r="S589" s="60">
        <v>0</v>
      </c>
      <c r="T589" s="101">
        <f t="shared" si="354"/>
        <v>17805.3</v>
      </c>
      <c r="U589" s="6">
        <f t="shared" si="355"/>
        <v>-1098</v>
      </c>
      <c r="V589" s="624">
        <f t="shared" ref="V589:V598" si="359">+T589/T588*V588</f>
        <v>17655.735480000003</v>
      </c>
      <c r="W589" s="152">
        <f t="shared" si="348"/>
        <v>-149.56451999999626</v>
      </c>
      <c r="X589" s="241"/>
      <c r="Y589" s="218">
        <f t="shared" si="356"/>
        <v>-17805.3</v>
      </c>
      <c r="Z589" s="101">
        <f t="shared" si="357"/>
        <v>18903.3</v>
      </c>
      <c r="AA589" s="101">
        <f t="shared" si="358"/>
        <v>18903.3</v>
      </c>
    </row>
    <row r="590" spans="2:71" ht="17.25">
      <c r="B590" s="123"/>
      <c r="C590" s="123"/>
      <c r="D590" s="123"/>
      <c r="E590" s="73"/>
      <c r="F590" s="49"/>
      <c r="G590" s="23" t="s">
        <v>35</v>
      </c>
      <c r="H590" s="101">
        <v>25671.200000000001</v>
      </c>
      <c r="I590" s="101">
        <v>25671.200000000001</v>
      </c>
      <c r="J590" s="101">
        <v>24180</v>
      </c>
      <c r="K590" s="134">
        <f t="shared" si="352"/>
        <v>-1491.2000000000007</v>
      </c>
      <c r="L590" s="101">
        <v>25671.200000000001</v>
      </c>
      <c r="M590" s="101">
        <v>25671.200000000001</v>
      </c>
      <c r="N590" s="60">
        <v>0</v>
      </c>
      <c r="O590" s="60">
        <v>0</v>
      </c>
      <c r="P590" s="60">
        <v>0</v>
      </c>
      <c r="Q590" s="60">
        <v>0</v>
      </c>
      <c r="R590" s="60">
        <v>0</v>
      </c>
      <c r="S590" s="60">
        <v>0</v>
      </c>
      <c r="T590" s="101">
        <f t="shared" si="354"/>
        <v>24180</v>
      </c>
      <c r="U590" s="6">
        <f t="shared" si="355"/>
        <v>-1491.2000000000007</v>
      </c>
      <c r="V590" s="624">
        <f t="shared" si="359"/>
        <v>23976.888000000006</v>
      </c>
      <c r="W590" s="152">
        <f t="shared" si="348"/>
        <v>-203.11199999999371</v>
      </c>
      <c r="X590" s="241"/>
      <c r="Y590" s="218">
        <f t="shared" si="356"/>
        <v>-24180</v>
      </c>
      <c r="Z590" s="101">
        <f t="shared" si="357"/>
        <v>25671.200000000001</v>
      </c>
      <c r="AA590" s="101">
        <f t="shared" si="358"/>
        <v>25671.200000000001</v>
      </c>
    </row>
    <row r="591" spans="2:71" ht="17.25">
      <c r="B591" s="123"/>
      <c r="C591" s="123"/>
      <c r="D591" s="123"/>
      <c r="E591" s="73"/>
      <c r="F591" s="49"/>
      <c r="G591" s="23" t="s">
        <v>53</v>
      </c>
      <c r="H591" s="101">
        <v>38039.800000000003</v>
      </c>
      <c r="I591" s="101">
        <v>38039.800000000003</v>
      </c>
      <c r="J591" s="101">
        <v>35831.199999999997</v>
      </c>
      <c r="K591" s="134">
        <f t="shared" si="352"/>
        <v>-2208.6000000000058</v>
      </c>
      <c r="L591" s="101">
        <v>38039.800000000003</v>
      </c>
      <c r="M591" s="101">
        <v>38039.800000000003</v>
      </c>
      <c r="N591" s="60">
        <v>0</v>
      </c>
      <c r="O591" s="60">
        <v>0</v>
      </c>
      <c r="P591" s="60">
        <v>0</v>
      </c>
      <c r="Q591" s="60">
        <v>0</v>
      </c>
      <c r="R591" s="60">
        <v>0</v>
      </c>
      <c r="S591" s="60">
        <v>0</v>
      </c>
      <c r="T591" s="101">
        <f t="shared" si="354"/>
        <v>35831.199999999997</v>
      </c>
      <c r="U591" s="6">
        <f t="shared" si="355"/>
        <v>-2208.6000000000058</v>
      </c>
      <c r="V591" s="624">
        <f t="shared" si="359"/>
        <v>35530.21792000001</v>
      </c>
      <c r="W591" s="152">
        <f t="shared" si="348"/>
        <v>-300.98207999998704</v>
      </c>
      <c r="X591" s="241"/>
      <c r="Y591" s="218">
        <f t="shared" si="356"/>
        <v>-35831.199999999997</v>
      </c>
      <c r="Z591" s="101">
        <f t="shared" si="357"/>
        <v>38039.800000000003</v>
      </c>
      <c r="AA591" s="101">
        <f t="shared" si="358"/>
        <v>38039.800000000003</v>
      </c>
    </row>
    <row r="592" spans="2:71" ht="17.25">
      <c r="B592" s="123"/>
      <c r="C592" s="123"/>
      <c r="D592" s="123"/>
      <c r="E592" s="73"/>
      <c r="F592" s="49"/>
      <c r="G592" s="23" t="s">
        <v>36</v>
      </c>
      <c r="H592" s="101">
        <v>39673.699999999997</v>
      </c>
      <c r="I592" s="101">
        <v>39673.699999999997</v>
      </c>
      <c r="J592" s="101">
        <v>37369.199999999997</v>
      </c>
      <c r="K592" s="134">
        <f t="shared" si="352"/>
        <v>-2304.5</v>
      </c>
      <c r="L592" s="101">
        <v>39673.699999999997</v>
      </c>
      <c r="M592" s="101">
        <v>39673.699999999997</v>
      </c>
      <c r="N592" s="60">
        <v>0</v>
      </c>
      <c r="O592" s="60">
        <v>0</v>
      </c>
      <c r="P592" s="60">
        <v>0</v>
      </c>
      <c r="Q592" s="60">
        <v>0</v>
      </c>
      <c r="R592" s="60">
        <v>0</v>
      </c>
      <c r="S592" s="60">
        <v>0</v>
      </c>
      <c r="T592" s="101">
        <f t="shared" si="354"/>
        <v>37369.199999999997</v>
      </c>
      <c r="U592" s="6">
        <f t="shared" si="355"/>
        <v>-2304.5</v>
      </c>
      <c r="V592" s="624">
        <f t="shared" si="359"/>
        <v>37055.298720000013</v>
      </c>
      <c r="W592" s="152">
        <f t="shared" si="348"/>
        <v>-313.90127999998367</v>
      </c>
      <c r="X592" s="241"/>
      <c r="Y592" s="218">
        <f t="shared" si="356"/>
        <v>-37369.199999999997</v>
      </c>
      <c r="Z592" s="101">
        <f t="shared" si="357"/>
        <v>39673.699999999997</v>
      </c>
      <c r="AA592" s="101">
        <f t="shared" si="358"/>
        <v>39673.699999999997</v>
      </c>
    </row>
    <row r="593" spans="2:71" ht="17.25">
      <c r="B593" s="123"/>
      <c r="C593" s="123"/>
      <c r="D593" s="123"/>
      <c r="E593" s="73"/>
      <c r="F593" s="49"/>
      <c r="G593" s="23" t="s">
        <v>37</v>
      </c>
      <c r="H593" s="101">
        <v>34306.019999999997</v>
      </c>
      <c r="I593" s="101">
        <v>34539.5</v>
      </c>
      <c r="J593" s="101">
        <v>32533.1</v>
      </c>
      <c r="K593" s="134">
        <f t="shared" si="352"/>
        <v>-2006.4000000000015</v>
      </c>
      <c r="L593" s="101">
        <v>34539.5</v>
      </c>
      <c r="M593" s="101">
        <v>34539.5</v>
      </c>
      <c r="N593" s="60">
        <v>0</v>
      </c>
      <c r="O593" s="60">
        <v>0</v>
      </c>
      <c r="P593" s="60">
        <v>0</v>
      </c>
      <c r="Q593" s="60">
        <v>0</v>
      </c>
      <c r="R593" s="60">
        <v>0</v>
      </c>
      <c r="S593" s="60">
        <v>0</v>
      </c>
      <c r="T593" s="101">
        <f t="shared" si="354"/>
        <v>32533.1</v>
      </c>
      <c r="U593" s="6">
        <f t="shared" si="355"/>
        <v>-2006.4000000000015</v>
      </c>
      <c r="V593" s="624">
        <f t="shared" si="359"/>
        <v>32259.821960000012</v>
      </c>
      <c r="W593" s="152">
        <f t="shared" si="348"/>
        <v>-273.2780399999865</v>
      </c>
      <c r="X593" s="241"/>
      <c r="Y593" s="218">
        <f t="shared" si="356"/>
        <v>-32533.1</v>
      </c>
      <c r="Z593" s="101">
        <f t="shared" si="357"/>
        <v>34539.5</v>
      </c>
      <c r="AA593" s="101">
        <f t="shared" si="358"/>
        <v>34539.5</v>
      </c>
    </row>
    <row r="594" spans="2:71" ht="17.25">
      <c r="B594" s="123"/>
      <c r="C594" s="123"/>
      <c r="D594" s="123"/>
      <c r="E594" s="73"/>
      <c r="F594" s="49"/>
      <c r="G594" s="23" t="s">
        <v>54</v>
      </c>
      <c r="H594" s="101">
        <v>59035.9</v>
      </c>
      <c r="I594" s="101">
        <v>59035.9</v>
      </c>
      <c r="J594" s="101">
        <v>55613.8</v>
      </c>
      <c r="K594" s="134">
        <f t="shared" si="352"/>
        <v>-3422.0999999999985</v>
      </c>
      <c r="L594" s="101">
        <v>59035.9</v>
      </c>
      <c r="M594" s="101">
        <v>59035.9</v>
      </c>
      <c r="N594" s="60">
        <v>0</v>
      </c>
      <c r="O594" s="60">
        <v>0</v>
      </c>
      <c r="P594" s="60">
        <v>0</v>
      </c>
      <c r="Q594" s="60">
        <v>0</v>
      </c>
      <c r="R594" s="60">
        <v>0</v>
      </c>
      <c r="S594" s="60">
        <v>0</v>
      </c>
      <c r="T594" s="101">
        <f t="shared" si="354"/>
        <v>55613.8</v>
      </c>
      <c r="U594" s="6">
        <f t="shared" si="355"/>
        <v>-3422.0999999999985</v>
      </c>
      <c r="V594" s="624">
        <f t="shared" si="359"/>
        <v>55146.644080000027</v>
      </c>
      <c r="W594" s="152">
        <f t="shared" si="348"/>
        <v>-467.15591999997559</v>
      </c>
      <c r="X594" s="241"/>
      <c r="Y594" s="218">
        <f t="shared" si="356"/>
        <v>-55613.8</v>
      </c>
      <c r="Z594" s="101">
        <f t="shared" si="357"/>
        <v>59035.9</v>
      </c>
      <c r="AA594" s="101">
        <f t="shared" si="358"/>
        <v>59035.9</v>
      </c>
    </row>
    <row r="595" spans="2:71" ht="17.25">
      <c r="B595" s="123"/>
      <c r="C595" s="123"/>
      <c r="D595" s="123"/>
      <c r="E595" s="73"/>
      <c r="F595" s="49"/>
      <c r="G595" s="23" t="s">
        <v>38</v>
      </c>
      <c r="H595" s="101">
        <v>87204.6</v>
      </c>
      <c r="I595" s="101">
        <v>87982.5</v>
      </c>
      <c r="J595" s="101">
        <v>82871.199999999997</v>
      </c>
      <c r="K595" s="134">
        <f t="shared" si="352"/>
        <v>-5111.3000000000029</v>
      </c>
      <c r="L595" s="101">
        <v>87982.5</v>
      </c>
      <c r="M595" s="101">
        <v>87982.5</v>
      </c>
      <c r="N595" s="60">
        <v>0</v>
      </c>
      <c r="O595" s="60">
        <v>0</v>
      </c>
      <c r="P595" s="60">
        <v>0</v>
      </c>
      <c r="Q595" s="60">
        <v>0</v>
      </c>
      <c r="R595" s="60">
        <v>0</v>
      </c>
      <c r="S595" s="60">
        <v>0</v>
      </c>
      <c r="T595" s="101">
        <f t="shared" si="354"/>
        <v>82871.199999999997</v>
      </c>
      <c r="U595" s="6">
        <f t="shared" si="355"/>
        <v>-5111.3000000000029</v>
      </c>
      <c r="V595" s="624">
        <f t="shared" si="359"/>
        <v>82175.081920000026</v>
      </c>
      <c r="W595" s="152">
        <f t="shared" si="348"/>
        <v>-696.11807999997109</v>
      </c>
      <c r="X595" s="241"/>
      <c r="Y595" s="218">
        <f t="shared" si="356"/>
        <v>-82871.199999999997</v>
      </c>
      <c r="Z595" s="101">
        <f t="shared" si="357"/>
        <v>87982.5</v>
      </c>
      <c r="AA595" s="101">
        <f t="shared" si="358"/>
        <v>87982.5</v>
      </c>
    </row>
    <row r="596" spans="2:71" ht="17.25">
      <c r="B596" s="123"/>
      <c r="C596" s="123"/>
      <c r="D596" s="123"/>
      <c r="E596" s="73"/>
      <c r="F596" s="49"/>
      <c r="G596" s="23" t="s">
        <v>39</v>
      </c>
      <c r="H596" s="101">
        <v>35939.9</v>
      </c>
      <c r="I596" s="101">
        <v>35939.9</v>
      </c>
      <c r="J596" s="101">
        <v>33851.800000000003</v>
      </c>
      <c r="K596" s="134">
        <f t="shared" si="352"/>
        <v>-2088.0999999999985</v>
      </c>
      <c r="L596" s="101">
        <v>35939.9</v>
      </c>
      <c r="M596" s="101">
        <v>35939.9</v>
      </c>
      <c r="N596" s="60">
        <v>0</v>
      </c>
      <c r="O596" s="60">
        <v>0</v>
      </c>
      <c r="P596" s="60">
        <v>0</v>
      </c>
      <c r="Q596" s="60">
        <v>0</v>
      </c>
      <c r="R596" s="60">
        <v>0</v>
      </c>
      <c r="S596" s="60">
        <v>0</v>
      </c>
      <c r="T596" s="101">
        <f t="shared" si="354"/>
        <v>33851.800000000003</v>
      </c>
      <c r="U596" s="6">
        <f t="shared" si="355"/>
        <v>-2088.0999999999985</v>
      </c>
      <c r="V596" s="624">
        <f t="shared" si="359"/>
        <v>33567.444880000017</v>
      </c>
      <c r="W596" s="152">
        <f t="shared" si="348"/>
        <v>-284.35511999998562</v>
      </c>
      <c r="X596" s="241"/>
      <c r="Y596" s="218">
        <f t="shared" si="356"/>
        <v>-33851.800000000003</v>
      </c>
      <c r="Z596" s="101">
        <f t="shared" si="357"/>
        <v>35939.9</v>
      </c>
      <c r="AA596" s="101">
        <f t="shared" si="358"/>
        <v>35939.9</v>
      </c>
    </row>
    <row r="597" spans="2:71" ht="17.25">
      <c r="B597" s="123"/>
      <c r="C597" s="123"/>
      <c r="D597" s="123"/>
      <c r="E597" s="73"/>
      <c r="F597" s="49"/>
      <c r="G597" s="23" t="s">
        <v>40</v>
      </c>
      <c r="H597" s="101">
        <v>19836.900000000001</v>
      </c>
      <c r="I597" s="101">
        <v>19836.900000000001</v>
      </c>
      <c r="J597" s="101">
        <v>18684.400000000001</v>
      </c>
      <c r="K597" s="134">
        <f t="shared" si="352"/>
        <v>-1152.5</v>
      </c>
      <c r="L597" s="101">
        <v>19836.900000000001</v>
      </c>
      <c r="M597" s="101">
        <v>19836.900000000001</v>
      </c>
      <c r="N597" s="60">
        <v>0</v>
      </c>
      <c r="O597" s="60">
        <v>0</v>
      </c>
      <c r="P597" s="60">
        <v>0</v>
      </c>
      <c r="Q597" s="60">
        <v>0</v>
      </c>
      <c r="R597" s="60">
        <v>0</v>
      </c>
      <c r="S597" s="60">
        <v>0</v>
      </c>
      <c r="T597" s="101">
        <f t="shared" si="354"/>
        <v>18684.400000000001</v>
      </c>
      <c r="U597" s="6">
        <f t="shared" si="355"/>
        <v>-1152.5</v>
      </c>
      <c r="V597" s="624">
        <f t="shared" si="359"/>
        <v>18527.451040000007</v>
      </c>
      <c r="W597" s="152">
        <f t="shared" si="348"/>
        <v>-156.94895999999426</v>
      </c>
      <c r="X597" s="241"/>
      <c r="Y597" s="218">
        <f t="shared" si="356"/>
        <v>-18684.400000000001</v>
      </c>
      <c r="Z597" s="101">
        <f t="shared" si="357"/>
        <v>19836.900000000001</v>
      </c>
      <c r="AA597" s="101">
        <f t="shared" si="358"/>
        <v>19836.900000000001</v>
      </c>
    </row>
    <row r="598" spans="2:71" ht="17.25">
      <c r="B598" s="123"/>
      <c r="C598" s="123"/>
      <c r="D598" s="123"/>
      <c r="E598" s="74"/>
      <c r="F598" s="75"/>
      <c r="G598" s="23" t="s">
        <v>55</v>
      </c>
      <c r="H598" s="101">
        <v>48542</v>
      </c>
      <c r="I598" s="103">
        <v>49008.800000000003</v>
      </c>
      <c r="J598" s="103">
        <v>46162</v>
      </c>
      <c r="K598" s="134">
        <f t="shared" si="352"/>
        <v>-2846.8000000000029</v>
      </c>
      <c r="L598" s="103">
        <v>49008.800000000003</v>
      </c>
      <c r="M598" s="103">
        <v>49008.800000000003</v>
      </c>
      <c r="N598" s="76">
        <v>0</v>
      </c>
      <c r="O598" s="76">
        <v>0</v>
      </c>
      <c r="P598" s="76">
        <v>0</v>
      </c>
      <c r="Q598" s="76">
        <v>0</v>
      </c>
      <c r="R598" s="76">
        <v>0</v>
      </c>
      <c r="S598" s="76">
        <v>0</v>
      </c>
      <c r="T598" s="103">
        <f t="shared" si="354"/>
        <v>46162</v>
      </c>
      <c r="U598" s="6">
        <f t="shared" si="355"/>
        <v>-2846.8000000000029</v>
      </c>
      <c r="V598" s="624">
        <f t="shared" si="359"/>
        <v>45774.239200000018</v>
      </c>
      <c r="W598" s="152">
        <f>+V598-T598</f>
        <v>-387.76079999998183</v>
      </c>
      <c r="X598" s="243"/>
      <c r="Y598" s="218">
        <f t="shared" si="356"/>
        <v>-46162</v>
      </c>
      <c r="Z598" s="103">
        <f t="shared" si="357"/>
        <v>49008.800000000003</v>
      </c>
      <c r="AA598" s="103">
        <f t="shared" si="358"/>
        <v>49008.800000000003</v>
      </c>
    </row>
    <row r="599" spans="2:71" s="47" customFormat="1" ht="51.75" customHeight="1">
      <c r="B599" s="168"/>
      <c r="C599" s="168"/>
      <c r="D599" s="168"/>
      <c r="E599" s="233" t="s">
        <v>248</v>
      </c>
      <c r="F599" s="216" t="s">
        <v>391</v>
      </c>
      <c r="G599" s="217" t="s">
        <v>249</v>
      </c>
      <c r="H599" s="229">
        <f>+H600+H602+H604+H606+H608+H610+H612+H614+H616+H618+H620</f>
        <v>0</v>
      </c>
      <c r="I599" s="229">
        <f>+I600+I602+I604+I606+I608+I610+I612+I614+I616+I618+I620</f>
        <v>466196.5</v>
      </c>
      <c r="J599" s="229">
        <f t="shared" ref="J599:AA599" si="360">+J600+J602+J604+J606+J608+J610+J612+J614+J616+J618+J620</f>
        <v>1135737</v>
      </c>
      <c r="K599" s="229">
        <f t="shared" si="360"/>
        <v>669540.5</v>
      </c>
      <c r="L599" s="229">
        <f t="shared" si="360"/>
        <v>517117</v>
      </c>
      <c r="M599" s="229">
        <f t="shared" si="360"/>
        <v>500697</v>
      </c>
      <c r="N599" s="229">
        <f t="shared" si="360"/>
        <v>0</v>
      </c>
      <c r="O599" s="229">
        <f t="shared" si="360"/>
        <v>0</v>
      </c>
      <c r="P599" s="229">
        <f t="shared" si="360"/>
        <v>0</v>
      </c>
      <c r="Q599" s="229">
        <f t="shared" si="360"/>
        <v>0</v>
      </c>
      <c r="R599" s="229">
        <f t="shared" si="360"/>
        <v>0</v>
      </c>
      <c r="S599" s="229">
        <f t="shared" si="360"/>
        <v>0</v>
      </c>
      <c r="T599" s="229">
        <f t="shared" si="360"/>
        <v>1135737</v>
      </c>
      <c r="U599" s="229">
        <f t="shared" si="360"/>
        <v>669540.5</v>
      </c>
      <c r="V599" s="626">
        <f t="shared" si="360"/>
        <v>1082046.6000000001</v>
      </c>
      <c r="W599" s="229">
        <f t="shared" si="360"/>
        <v>-53690.399999999994</v>
      </c>
      <c r="X599" s="298">
        <f t="shared" si="360"/>
        <v>1047098.1</v>
      </c>
      <c r="Y599" s="218">
        <f t="shared" si="356"/>
        <v>-88638.900000000023</v>
      </c>
      <c r="Z599" s="229">
        <f t="shared" si="360"/>
        <v>517117</v>
      </c>
      <c r="AA599" s="229">
        <f t="shared" si="360"/>
        <v>500697</v>
      </c>
      <c r="AB599" s="3">
        <f>+AB600+AB602+AB604+AB606+AB608+AB610+AB612+AB614+AB616+AB618+AB620</f>
        <v>0</v>
      </c>
      <c r="AC599" s="275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</row>
    <row r="600" spans="2:71" s="34" customFormat="1" ht="44.25" customHeight="1">
      <c r="E600" s="20"/>
      <c r="F600" s="20" t="s">
        <v>100</v>
      </c>
      <c r="G600" s="34" t="s">
        <v>250</v>
      </c>
      <c r="H600" s="29">
        <f>H601</f>
        <v>0</v>
      </c>
      <c r="I600" s="29">
        <f>I601</f>
        <v>28900</v>
      </c>
      <c r="J600" s="29">
        <f t="shared" ref="J600:AA600" si="361">J601</f>
        <v>0</v>
      </c>
      <c r="K600" s="134">
        <f t="shared" si="352"/>
        <v>-28900</v>
      </c>
      <c r="L600" s="29">
        <f t="shared" si="361"/>
        <v>28900</v>
      </c>
      <c r="M600" s="29">
        <f t="shared" si="361"/>
        <v>0</v>
      </c>
      <c r="N600" s="29">
        <f t="shared" si="361"/>
        <v>0</v>
      </c>
      <c r="O600" s="29">
        <f t="shared" si="361"/>
        <v>0</v>
      </c>
      <c r="P600" s="29">
        <f t="shared" si="361"/>
        <v>0</v>
      </c>
      <c r="Q600" s="29">
        <f t="shared" si="361"/>
        <v>0</v>
      </c>
      <c r="R600" s="29">
        <f t="shared" si="361"/>
        <v>0</v>
      </c>
      <c r="S600" s="29">
        <f t="shared" si="361"/>
        <v>0</v>
      </c>
      <c r="T600" s="29">
        <f t="shared" si="361"/>
        <v>0</v>
      </c>
      <c r="U600" s="6">
        <f t="shared" ref="U600:U621" si="362">+T600-I600</f>
        <v>-28900</v>
      </c>
      <c r="V600" s="630">
        <v>0</v>
      </c>
      <c r="W600" s="152">
        <f>+V600-T600</f>
        <v>0</v>
      </c>
      <c r="X600" s="243">
        <v>0</v>
      </c>
      <c r="Y600" s="218">
        <f t="shared" si="356"/>
        <v>0</v>
      </c>
      <c r="Z600" s="29">
        <f t="shared" si="361"/>
        <v>28900</v>
      </c>
      <c r="AA600" s="29">
        <f t="shared" si="361"/>
        <v>0</v>
      </c>
      <c r="AB600" s="35"/>
      <c r="AC600" s="301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/>
      <c r="BM600" s="30"/>
      <c r="BN600" s="30"/>
      <c r="BO600" s="30"/>
      <c r="BP600" s="30"/>
      <c r="BQ600" s="30"/>
      <c r="BR600" s="30"/>
      <c r="BS600" s="30"/>
    </row>
    <row r="601" spans="2:71" ht="27">
      <c r="B601" s="77"/>
      <c r="C601" s="77"/>
      <c r="D601" s="77"/>
      <c r="E601" s="41"/>
      <c r="F601" s="42"/>
      <c r="G601" s="40" t="s">
        <v>97</v>
      </c>
      <c r="H601" s="101">
        <v>0</v>
      </c>
      <c r="I601" s="101">
        <v>28900</v>
      </c>
      <c r="J601" s="101">
        <v>0</v>
      </c>
      <c r="K601" s="101">
        <f t="shared" si="352"/>
        <v>-28900</v>
      </c>
      <c r="L601" s="101">
        <v>28900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>
        <v>0</v>
      </c>
      <c r="T601" s="101">
        <f>J601+N601+Q601</f>
        <v>0</v>
      </c>
      <c r="U601" s="6">
        <f t="shared" si="362"/>
        <v>-28900</v>
      </c>
      <c r="V601" s="624">
        <f>+T601+T601*AC600</f>
        <v>0</v>
      </c>
      <c r="W601" s="152">
        <f t="shared" ref="W601:W621" si="363">+V601-T601</f>
        <v>0</v>
      </c>
      <c r="X601" s="241"/>
      <c r="Y601" s="218">
        <f t="shared" si="356"/>
        <v>0</v>
      </c>
      <c r="Z601" s="101">
        <f>L601+O601+R601</f>
        <v>28900</v>
      </c>
      <c r="AA601" s="101">
        <f>M601+P601+S601</f>
        <v>0</v>
      </c>
    </row>
    <row r="602" spans="2:71" s="34" customFormat="1" ht="45" customHeight="1">
      <c r="E602" s="20"/>
      <c r="F602" s="20" t="s">
        <v>69</v>
      </c>
      <c r="G602" s="34" t="s">
        <v>251</v>
      </c>
      <c r="H602" s="29">
        <f>H603</f>
        <v>0</v>
      </c>
      <c r="I602" s="29">
        <f>I603</f>
        <v>39500</v>
      </c>
      <c r="J602" s="29">
        <f t="shared" ref="J602:AA602" si="364">J603</f>
        <v>39500</v>
      </c>
      <c r="K602" s="134">
        <f t="shared" si="352"/>
        <v>0</v>
      </c>
      <c r="L602" s="29">
        <f t="shared" si="364"/>
        <v>39500</v>
      </c>
      <c r="M602" s="29">
        <f t="shared" si="364"/>
        <v>39500</v>
      </c>
      <c r="N602" s="29">
        <f t="shared" si="364"/>
        <v>0</v>
      </c>
      <c r="O602" s="29">
        <f t="shared" si="364"/>
        <v>0</v>
      </c>
      <c r="P602" s="29">
        <f t="shared" si="364"/>
        <v>0</v>
      </c>
      <c r="Q602" s="29">
        <f t="shared" si="364"/>
        <v>0</v>
      </c>
      <c r="R602" s="29">
        <f t="shared" si="364"/>
        <v>0</v>
      </c>
      <c r="S602" s="29">
        <f t="shared" si="364"/>
        <v>0</v>
      </c>
      <c r="T602" s="29">
        <f t="shared" si="364"/>
        <v>39500</v>
      </c>
      <c r="U602" s="6">
        <f t="shared" si="362"/>
        <v>0</v>
      </c>
      <c r="V602" s="630">
        <f>+T602</f>
        <v>39500</v>
      </c>
      <c r="W602" s="152">
        <f t="shared" si="363"/>
        <v>0</v>
      </c>
      <c r="X602" s="243">
        <v>31407.8</v>
      </c>
      <c r="Y602" s="218">
        <f t="shared" si="356"/>
        <v>-8092.2000000000007</v>
      </c>
      <c r="Z602" s="29">
        <f t="shared" si="364"/>
        <v>39500</v>
      </c>
      <c r="AA602" s="29">
        <f t="shared" si="364"/>
        <v>39500</v>
      </c>
      <c r="AB602" s="35"/>
      <c r="AC602" s="301">
        <f>+W602/T602</f>
        <v>0</v>
      </c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  <c r="BC602" s="30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0"/>
      <c r="BR602" s="30"/>
      <c r="BS602" s="30"/>
    </row>
    <row r="603" spans="2:71" ht="27">
      <c r="B603" s="77"/>
      <c r="C603" s="77"/>
      <c r="D603" s="77"/>
      <c r="E603" s="41"/>
      <c r="F603" s="42"/>
      <c r="G603" s="40" t="s">
        <v>97</v>
      </c>
      <c r="H603" s="101">
        <v>0</v>
      </c>
      <c r="I603" s="101">
        <v>39500</v>
      </c>
      <c r="J603" s="101">
        <v>39500</v>
      </c>
      <c r="K603" s="101">
        <f t="shared" si="352"/>
        <v>0</v>
      </c>
      <c r="L603" s="101">
        <v>39500</v>
      </c>
      <c r="M603" s="101">
        <v>39500</v>
      </c>
      <c r="N603" s="101">
        <v>0</v>
      </c>
      <c r="O603" s="101">
        <v>0</v>
      </c>
      <c r="P603" s="101">
        <v>0</v>
      </c>
      <c r="Q603" s="101">
        <v>0</v>
      </c>
      <c r="R603" s="101">
        <v>0</v>
      </c>
      <c r="S603" s="101">
        <v>0</v>
      </c>
      <c r="T603" s="101">
        <f>J603+N603+Q603</f>
        <v>39500</v>
      </c>
      <c r="U603" s="6">
        <f t="shared" si="362"/>
        <v>0</v>
      </c>
      <c r="V603" s="624">
        <f>+T603+T603*AC602</f>
        <v>39500</v>
      </c>
      <c r="W603" s="152">
        <f t="shared" si="363"/>
        <v>0</v>
      </c>
      <c r="X603" s="241"/>
      <c r="Y603" s="218">
        <f t="shared" si="356"/>
        <v>-39500</v>
      </c>
      <c r="Z603" s="101">
        <f>L603+O603+R603</f>
        <v>39500</v>
      </c>
      <c r="AA603" s="101">
        <f>M603+P603+S603</f>
        <v>39500</v>
      </c>
    </row>
    <row r="604" spans="2:71" s="34" customFormat="1" ht="82.5">
      <c r="E604" s="20"/>
      <c r="F604" s="20" t="s">
        <v>73</v>
      </c>
      <c r="G604" s="34" t="s">
        <v>252</v>
      </c>
      <c r="H604" s="29">
        <f>H605</f>
        <v>0</v>
      </c>
      <c r="I604" s="29">
        <f>I605</f>
        <v>107690.4</v>
      </c>
      <c r="J604" s="29">
        <f t="shared" ref="J604:AA604" si="365">J605</f>
        <v>107690.4</v>
      </c>
      <c r="K604" s="134">
        <f t="shared" si="352"/>
        <v>0</v>
      </c>
      <c r="L604" s="29">
        <f t="shared" si="365"/>
        <v>107690.4</v>
      </c>
      <c r="M604" s="29">
        <f t="shared" si="365"/>
        <v>107690.4</v>
      </c>
      <c r="N604" s="29">
        <f t="shared" si="365"/>
        <v>0</v>
      </c>
      <c r="O604" s="29">
        <f t="shared" si="365"/>
        <v>0</v>
      </c>
      <c r="P604" s="29">
        <f t="shared" si="365"/>
        <v>0</v>
      </c>
      <c r="Q604" s="29">
        <f t="shared" si="365"/>
        <v>0</v>
      </c>
      <c r="R604" s="29">
        <f t="shared" si="365"/>
        <v>0</v>
      </c>
      <c r="S604" s="29">
        <f t="shared" si="365"/>
        <v>0</v>
      </c>
      <c r="T604" s="29">
        <f t="shared" si="365"/>
        <v>107690.4</v>
      </c>
      <c r="U604" s="6">
        <f t="shared" si="362"/>
        <v>0</v>
      </c>
      <c r="V604" s="630">
        <v>70000</v>
      </c>
      <c r="W604" s="152">
        <f t="shared" si="363"/>
        <v>-37690.399999999994</v>
      </c>
      <c r="X604" s="243">
        <v>86791.2</v>
      </c>
      <c r="Y604" s="218">
        <f t="shared" si="356"/>
        <v>-20899.199999999997</v>
      </c>
      <c r="Z604" s="29">
        <f t="shared" si="365"/>
        <v>107690.4</v>
      </c>
      <c r="AA604" s="29">
        <f t="shared" si="365"/>
        <v>107690.4</v>
      </c>
      <c r="AB604" s="35"/>
      <c r="AC604" s="301">
        <f>+W604/T604</f>
        <v>-0.3499884855103147</v>
      </c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  <c r="BC604" s="30"/>
      <c r="BD604" s="30"/>
      <c r="BE604" s="30"/>
      <c r="BF604" s="30"/>
      <c r="BG604" s="30"/>
      <c r="BH604" s="30"/>
      <c r="BI604" s="30"/>
      <c r="BJ604" s="30"/>
      <c r="BK604" s="30"/>
      <c r="BL604" s="30"/>
      <c r="BM604" s="30"/>
      <c r="BN604" s="30"/>
      <c r="BO604" s="30"/>
      <c r="BP604" s="30"/>
      <c r="BQ604" s="30"/>
      <c r="BR604" s="30"/>
      <c r="BS604" s="30"/>
    </row>
    <row r="605" spans="2:71" ht="27">
      <c r="B605" s="77"/>
      <c r="C605" s="77"/>
      <c r="D605" s="77"/>
      <c r="E605" s="41"/>
      <c r="F605" s="42"/>
      <c r="G605" s="40" t="s">
        <v>97</v>
      </c>
      <c r="H605" s="101">
        <v>0</v>
      </c>
      <c r="I605" s="101">
        <v>107690.4</v>
      </c>
      <c r="J605" s="101">
        <v>107690.4</v>
      </c>
      <c r="K605" s="101">
        <f t="shared" si="352"/>
        <v>0</v>
      </c>
      <c r="L605" s="101">
        <v>107690.4</v>
      </c>
      <c r="M605" s="101">
        <v>107690.4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>
        <v>0</v>
      </c>
      <c r="T605" s="101">
        <f>J605+N605+Q605</f>
        <v>107690.4</v>
      </c>
      <c r="U605" s="6">
        <f t="shared" si="362"/>
        <v>0</v>
      </c>
      <c r="V605" s="624">
        <f>+T605+T605*AC604</f>
        <v>70000</v>
      </c>
      <c r="W605" s="152">
        <f t="shared" si="363"/>
        <v>-37690.399999999994</v>
      </c>
      <c r="X605" s="241"/>
      <c r="Y605" s="218">
        <f t="shared" si="356"/>
        <v>-107690.4</v>
      </c>
      <c r="Z605" s="101">
        <f>L605+O605+R605</f>
        <v>107690.4</v>
      </c>
      <c r="AA605" s="101">
        <f>M605+P605+S605</f>
        <v>107690.4</v>
      </c>
    </row>
    <row r="606" spans="2:71" s="34" customFormat="1" ht="48" customHeight="1">
      <c r="E606" s="20"/>
      <c r="F606" s="20" t="s">
        <v>81</v>
      </c>
      <c r="G606" s="34" t="s">
        <v>253</v>
      </c>
      <c r="H606" s="29">
        <f>H607</f>
        <v>0</v>
      </c>
      <c r="I606" s="29">
        <f>I607</f>
        <v>82135</v>
      </c>
      <c r="J606" s="29">
        <f t="shared" ref="J606:AA606" si="366">J607</f>
        <v>119255.5</v>
      </c>
      <c r="K606" s="134">
        <f t="shared" si="352"/>
        <v>37120.5</v>
      </c>
      <c r="L606" s="29">
        <f t="shared" si="366"/>
        <v>131735.5</v>
      </c>
      <c r="M606" s="29">
        <f t="shared" si="366"/>
        <v>144215.5</v>
      </c>
      <c r="N606" s="29">
        <f t="shared" si="366"/>
        <v>0</v>
      </c>
      <c r="O606" s="29">
        <f t="shared" si="366"/>
        <v>0</v>
      </c>
      <c r="P606" s="29">
        <f t="shared" si="366"/>
        <v>0</v>
      </c>
      <c r="Q606" s="29">
        <f t="shared" si="366"/>
        <v>0</v>
      </c>
      <c r="R606" s="29">
        <f t="shared" si="366"/>
        <v>0</v>
      </c>
      <c r="S606" s="29">
        <f t="shared" si="366"/>
        <v>0</v>
      </c>
      <c r="T606" s="29">
        <f t="shared" si="366"/>
        <v>119255.5</v>
      </c>
      <c r="U606" s="6">
        <f t="shared" si="362"/>
        <v>37120.5</v>
      </c>
      <c r="V606" s="630">
        <f>+T606</f>
        <v>119255.5</v>
      </c>
      <c r="W606" s="152">
        <f t="shared" si="363"/>
        <v>0</v>
      </c>
      <c r="X606" s="243">
        <v>82135</v>
      </c>
      <c r="Y606" s="218">
        <f t="shared" si="356"/>
        <v>-37120.5</v>
      </c>
      <c r="Z606" s="29">
        <f t="shared" si="366"/>
        <v>131735.5</v>
      </c>
      <c r="AA606" s="29">
        <f t="shared" si="366"/>
        <v>144215.5</v>
      </c>
      <c r="AB606" s="35"/>
      <c r="AC606" s="301">
        <f>+W606/T606</f>
        <v>0</v>
      </c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</row>
    <row r="607" spans="2:71" ht="27">
      <c r="B607" s="77"/>
      <c r="C607" s="77"/>
      <c r="D607" s="77"/>
      <c r="E607" s="41"/>
      <c r="F607" s="42"/>
      <c r="G607" s="40" t="s">
        <v>97</v>
      </c>
      <c r="H607" s="101">
        <v>0</v>
      </c>
      <c r="I607" s="101">
        <v>82135</v>
      </c>
      <c r="J607" s="101">
        <v>119255.5</v>
      </c>
      <c r="K607" s="101">
        <f t="shared" si="352"/>
        <v>37120.5</v>
      </c>
      <c r="L607" s="101">
        <v>131735.5</v>
      </c>
      <c r="M607" s="101">
        <v>144215.5</v>
      </c>
      <c r="N607" s="101">
        <v>0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>
        <f>J607+N607+Q607</f>
        <v>119255.5</v>
      </c>
      <c r="U607" s="6">
        <f t="shared" si="362"/>
        <v>37120.5</v>
      </c>
      <c r="V607" s="624">
        <f>+T607+T607*AC606</f>
        <v>119255.5</v>
      </c>
      <c r="W607" s="152">
        <f t="shared" si="363"/>
        <v>0</v>
      </c>
      <c r="X607" s="241"/>
      <c r="Y607" s="218">
        <f t="shared" si="356"/>
        <v>-119255.5</v>
      </c>
      <c r="Z607" s="101">
        <f>L607+O607+R607</f>
        <v>131735.5</v>
      </c>
      <c r="AA607" s="101">
        <f>M607+P607+S607</f>
        <v>144215.5</v>
      </c>
    </row>
    <row r="608" spans="2:71" s="34" customFormat="1" ht="82.5">
      <c r="E608" s="20"/>
      <c r="F608" s="20" t="s">
        <v>82</v>
      </c>
      <c r="G608" s="34" t="s">
        <v>254</v>
      </c>
      <c r="H608" s="29">
        <f>H609</f>
        <v>0</v>
      </c>
      <c r="I608" s="29">
        <f>I609</f>
        <v>21000</v>
      </c>
      <c r="J608" s="29">
        <f t="shared" ref="J608:AA608" si="367">J609</f>
        <v>31000</v>
      </c>
      <c r="K608" s="134">
        <f t="shared" si="352"/>
        <v>10000</v>
      </c>
      <c r="L608" s="29">
        <f t="shared" si="367"/>
        <v>31000</v>
      </c>
      <c r="M608" s="29">
        <f t="shared" si="367"/>
        <v>31000</v>
      </c>
      <c r="N608" s="29">
        <f t="shared" si="367"/>
        <v>0</v>
      </c>
      <c r="O608" s="29">
        <f t="shared" si="367"/>
        <v>0</v>
      </c>
      <c r="P608" s="29">
        <f t="shared" si="367"/>
        <v>0</v>
      </c>
      <c r="Q608" s="29">
        <f t="shared" si="367"/>
        <v>0</v>
      </c>
      <c r="R608" s="29">
        <f t="shared" si="367"/>
        <v>0</v>
      </c>
      <c r="S608" s="29">
        <f t="shared" si="367"/>
        <v>0</v>
      </c>
      <c r="T608" s="29">
        <f t="shared" si="367"/>
        <v>31000</v>
      </c>
      <c r="U608" s="6">
        <f t="shared" si="362"/>
        <v>10000</v>
      </c>
      <c r="V608" s="630">
        <v>15000</v>
      </c>
      <c r="W608" s="152">
        <f t="shared" si="363"/>
        <v>-16000</v>
      </c>
      <c r="X608" s="243">
        <v>21000</v>
      </c>
      <c r="Y608" s="218">
        <f t="shared" si="356"/>
        <v>-10000</v>
      </c>
      <c r="Z608" s="29">
        <f t="shared" si="367"/>
        <v>31000</v>
      </c>
      <c r="AA608" s="29">
        <f t="shared" si="367"/>
        <v>31000</v>
      </c>
      <c r="AB608" s="35"/>
      <c r="AC608" s="301">
        <f>+W608/T608</f>
        <v>-0.5161290322580645</v>
      </c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  <c r="BC608" s="30"/>
      <c r="BD608" s="30"/>
      <c r="BE608" s="30"/>
      <c r="BF608" s="30"/>
      <c r="BG608" s="30"/>
      <c r="BH608" s="30"/>
      <c r="BI608" s="30"/>
      <c r="BJ608" s="30"/>
      <c r="BK608" s="30"/>
      <c r="BL608" s="30"/>
      <c r="BM608" s="30"/>
      <c r="BN608" s="30"/>
      <c r="BO608" s="30"/>
      <c r="BP608" s="30"/>
      <c r="BQ608" s="30"/>
      <c r="BR608" s="30"/>
      <c r="BS608" s="30"/>
    </row>
    <row r="609" spans="2:71" ht="27">
      <c r="B609" s="77"/>
      <c r="C609" s="77"/>
      <c r="D609" s="77"/>
      <c r="E609" s="41"/>
      <c r="F609" s="42"/>
      <c r="G609" s="40" t="s">
        <v>97</v>
      </c>
      <c r="H609" s="101">
        <v>0</v>
      </c>
      <c r="I609" s="101">
        <v>21000</v>
      </c>
      <c r="J609" s="101">
        <v>31000</v>
      </c>
      <c r="K609" s="101">
        <f t="shared" si="352"/>
        <v>10000</v>
      </c>
      <c r="L609" s="101">
        <v>31000</v>
      </c>
      <c r="M609" s="101">
        <v>31000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>
        <f>J609+N609+Q609</f>
        <v>31000</v>
      </c>
      <c r="U609" s="6">
        <f t="shared" si="362"/>
        <v>10000</v>
      </c>
      <c r="V609" s="624">
        <f>+T609+T609*AC608</f>
        <v>15000</v>
      </c>
      <c r="W609" s="152">
        <f t="shared" si="363"/>
        <v>-16000</v>
      </c>
      <c r="X609" s="241"/>
      <c r="Y609" s="218">
        <f t="shared" si="356"/>
        <v>-31000</v>
      </c>
      <c r="Z609" s="101">
        <f>L609+O609+R609</f>
        <v>31000</v>
      </c>
      <c r="AA609" s="101">
        <f>M609+P609+S609</f>
        <v>31000</v>
      </c>
    </row>
    <row r="610" spans="2:71" s="34" customFormat="1" ht="65.45" customHeight="1">
      <c r="E610" s="20"/>
      <c r="F610" s="20" t="s">
        <v>83</v>
      </c>
      <c r="G610" s="34" t="s">
        <v>339</v>
      </c>
      <c r="H610" s="29">
        <f>H611</f>
        <v>0</v>
      </c>
      <c r="I610" s="29">
        <f>I611</f>
        <v>50527</v>
      </c>
      <c r="J610" s="29">
        <f t="shared" ref="J610:AA610" si="368">J611</f>
        <v>40527</v>
      </c>
      <c r="K610" s="134">
        <f t="shared" si="352"/>
        <v>-10000</v>
      </c>
      <c r="L610" s="29">
        <f t="shared" si="368"/>
        <v>40527</v>
      </c>
      <c r="M610" s="29">
        <f t="shared" si="368"/>
        <v>40527</v>
      </c>
      <c r="N610" s="29">
        <f t="shared" si="368"/>
        <v>0</v>
      </c>
      <c r="O610" s="29">
        <f t="shared" si="368"/>
        <v>0</v>
      </c>
      <c r="P610" s="29">
        <f t="shared" si="368"/>
        <v>0</v>
      </c>
      <c r="Q610" s="29">
        <f t="shared" si="368"/>
        <v>0</v>
      </c>
      <c r="R610" s="29">
        <f t="shared" si="368"/>
        <v>0</v>
      </c>
      <c r="S610" s="29">
        <f t="shared" si="368"/>
        <v>0</v>
      </c>
      <c r="T610" s="29">
        <f t="shared" si="368"/>
        <v>40527</v>
      </c>
      <c r="U610" s="6">
        <f t="shared" si="362"/>
        <v>-10000</v>
      </c>
      <c r="V610" s="630">
        <f>+T610</f>
        <v>40527</v>
      </c>
      <c r="W610" s="152">
        <f t="shared" si="363"/>
        <v>0</v>
      </c>
      <c r="X610" s="243">
        <v>29320</v>
      </c>
      <c r="Y610" s="218">
        <f t="shared" si="356"/>
        <v>-11207</v>
      </c>
      <c r="Z610" s="29">
        <f t="shared" si="368"/>
        <v>40527</v>
      </c>
      <c r="AA610" s="29">
        <f t="shared" si="368"/>
        <v>40527</v>
      </c>
      <c r="AB610" s="35"/>
      <c r="AC610" s="301">
        <f>+W610/T610</f>
        <v>0</v>
      </c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</row>
    <row r="611" spans="2:71" ht="27">
      <c r="B611" s="10"/>
      <c r="C611" s="10"/>
      <c r="D611" s="10"/>
      <c r="E611" s="41"/>
      <c r="F611" s="42"/>
      <c r="G611" s="40" t="s">
        <v>97</v>
      </c>
      <c r="H611" s="101">
        <v>0</v>
      </c>
      <c r="I611" s="101">
        <v>50527</v>
      </c>
      <c r="J611" s="101">
        <v>40527</v>
      </c>
      <c r="K611" s="101">
        <f t="shared" si="352"/>
        <v>-10000</v>
      </c>
      <c r="L611" s="101">
        <v>40527</v>
      </c>
      <c r="M611" s="101">
        <v>40527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>
        <f>J611+N611+Q611</f>
        <v>40527</v>
      </c>
      <c r="U611" s="6">
        <f t="shared" si="362"/>
        <v>-10000</v>
      </c>
      <c r="V611" s="624">
        <f>+T611+T611*AC610</f>
        <v>40527</v>
      </c>
      <c r="W611" s="152">
        <f t="shared" si="363"/>
        <v>0</v>
      </c>
      <c r="X611" s="241"/>
      <c r="Y611" s="218">
        <f t="shared" si="356"/>
        <v>-40527</v>
      </c>
      <c r="Z611" s="101">
        <f>L611+O611+R611</f>
        <v>40527</v>
      </c>
      <c r="AA611" s="101">
        <f>M611+P611+S611</f>
        <v>40527</v>
      </c>
    </row>
    <row r="612" spans="2:71" s="34" customFormat="1" ht="66">
      <c r="E612" s="20"/>
      <c r="F612" s="20" t="s">
        <v>91</v>
      </c>
      <c r="G612" s="34" t="s">
        <v>255</v>
      </c>
      <c r="H612" s="29">
        <f>H613</f>
        <v>0</v>
      </c>
      <c r="I612" s="29">
        <f>I613</f>
        <v>3240</v>
      </c>
      <c r="J612" s="29">
        <f t="shared" ref="J612:AA612" si="369">J613</f>
        <v>4560</v>
      </c>
      <c r="K612" s="134">
        <f t="shared" si="352"/>
        <v>1320</v>
      </c>
      <c r="L612" s="29">
        <f t="shared" si="369"/>
        <v>4560</v>
      </c>
      <c r="M612" s="29">
        <f t="shared" si="369"/>
        <v>4560</v>
      </c>
      <c r="N612" s="29">
        <f t="shared" si="369"/>
        <v>0</v>
      </c>
      <c r="O612" s="29">
        <f t="shared" si="369"/>
        <v>0</v>
      </c>
      <c r="P612" s="29">
        <f t="shared" si="369"/>
        <v>0</v>
      </c>
      <c r="Q612" s="29">
        <f t="shared" si="369"/>
        <v>0</v>
      </c>
      <c r="R612" s="29">
        <f t="shared" si="369"/>
        <v>0</v>
      </c>
      <c r="S612" s="29">
        <f t="shared" si="369"/>
        <v>0</v>
      </c>
      <c r="T612" s="29">
        <f t="shared" si="369"/>
        <v>4560</v>
      </c>
      <c r="U612" s="6">
        <f t="shared" si="362"/>
        <v>1320</v>
      </c>
      <c r="V612" s="630">
        <f>+T612</f>
        <v>4560</v>
      </c>
      <c r="W612" s="152">
        <f t="shared" si="363"/>
        <v>0</v>
      </c>
      <c r="X612" s="243">
        <v>3240</v>
      </c>
      <c r="Y612" s="218">
        <f t="shared" si="356"/>
        <v>-1320</v>
      </c>
      <c r="Z612" s="29">
        <f t="shared" si="369"/>
        <v>4560</v>
      </c>
      <c r="AA612" s="29">
        <f t="shared" si="369"/>
        <v>4560</v>
      </c>
      <c r="AB612" s="35"/>
      <c r="AC612" s="301">
        <f>+W612/T612</f>
        <v>0</v>
      </c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  <c r="BC612" s="30"/>
      <c r="BD612" s="30"/>
      <c r="BE612" s="30"/>
      <c r="BF612" s="30"/>
      <c r="BG612" s="30"/>
      <c r="BH612" s="30"/>
      <c r="BI612" s="30"/>
      <c r="BJ612" s="30"/>
      <c r="BK612" s="30"/>
      <c r="BL612" s="30"/>
      <c r="BM612" s="30"/>
      <c r="BN612" s="30"/>
      <c r="BO612" s="30"/>
      <c r="BP612" s="30"/>
      <c r="BQ612" s="30"/>
      <c r="BR612" s="30"/>
      <c r="BS612" s="30"/>
    </row>
    <row r="613" spans="2:71" ht="27">
      <c r="B613" s="10"/>
      <c r="C613" s="10"/>
      <c r="D613" s="10"/>
      <c r="E613" s="41"/>
      <c r="F613" s="42"/>
      <c r="G613" s="40" t="s">
        <v>97</v>
      </c>
      <c r="H613" s="101">
        <v>0</v>
      </c>
      <c r="I613" s="101">
        <v>3240</v>
      </c>
      <c r="J613" s="101">
        <v>4560</v>
      </c>
      <c r="K613" s="101">
        <f t="shared" si="352"/>
        <v>1320</v>
      </c>
      <c r="L613" s="101">
        <v>4560</v>
      </c>
      <c r="M613" s="101">
        <v>4560</v>
      </c>
      <c r="N613" s="101">
        <v>0</v>
      </c>
      <c r="O613" s="101">
        <v>0</v>
      </c>
      <c r="P613" s="101">
        <v>0</v>
      </c>
      <c r="Q613" s="101">
        <v>0</v>
      </c>
      <c r="R613" s="101">
        <v>0</v>
      </c>
      <c r="S613" s="101">
        <v>0</v>
      </c>
      <c r="T613" s="101">
        <f>J613+N613+Q613</f>
        <v>4560</v>
      </c>
      <c r="U613" s="6">
        <f t="shared" si="362"/>
        <v>1320</v>
      </c>
      <c r="V613" s="624">
        <f>+T613+T613*AC612</f>
        <v>4560</v>
      </c>
      <c r="W613" s="152">
        <f t="shared" si="363"/>
        <v>0</v>
      </c>
      <c r="X613" s="241"/>
      <c r="Y613" s="218">
        <f t="shared" si="356"/>
        <v>-4560</v>
      </c>
      <c r="Z613" s="101">
        <f>L613+O613+R613</f>
        <v>4560</v>
      </c>
      <c r="AA613" s="101">
        <f>M613+P613+S613</f>
        <v>4560</v>
      </c>
    </row>
    <row r="614" spans="2:71" s="34" customFormat="1" ht="66">
      <c r="E614" s="20"/>
      <c r="F614" s="20" t="s">
        <v>109</v>
      </c>
      <c r="G614" s="34" t="s">
        <v>256</v>
      </c>
      <c r="H614" s="29">
        <f>H615</f>
        <v>0</v>
      </c>
      <c r="I614" s="29">
        <f>I615</f>
        <v>114204.1</v>
      </c>
      <c r="J614" s="29">
        <f t="shared" ref="J614:AA614" si="370">J615</f>
        <v>114204.1</v>
      </c>
      <c r="K614" s="134">
        <f t="shared" si="352"/>
        <v>0</v>
      </c>
      <c r="L614" s="29">
        <f t="shared" si="370"/>
        <v>114204.1</v>
      </c>
      <c r="M614" s="29">
        <f t="shared" si="370"/>
        <v>114204.1</v>
      </c>
      <c r="N614" s="29">
        <f t="shared" si="370"/>
        <v>0</v>
      </c>
      <c r="O614" s="29">
        <f t="shared" si="370"/>
        <v>0</v>
      </c>
      <c r="P614" s="29">
        <f t="shared" si="370"/>
        <v>0</v>
      </c>
      <c r="Q614" s="29">
        <f t="shared" si="370"/>
        <v>0</v>
      </c>
      <c r="R614" s="29">
        <f t="shared" si="370"/>
        <v>0</v>
      </c>
      <c r="S614" s="29">
        <f t="shared" si="370"/>
        <v>0</v>
      </c>
      <c r="T614" s="29">
        <f t="shared" si="370"/>
        <v>114204.1</v>
      </c>
      <c r="U614" s="6">
        <f t="shared" si="362"/>
        <v>0</v>
      </c>
      <c r="V614" s="630">
        <v>114204.1</v>
      </c>
      <c r="W614" s="152">
        <f t="shared" si="363"/>
        <v>0</v>
      </c>
      <c r="X614" s="243">
        <v>114204.1</v>
      </c>
      <c r="Y614" s="218">
        <f t="shared" si="356"/>
        <v>0</v>
      </c>
      <c r="Z614" s="29">
        <f t="shared" si="370"/>
        <v>114204.1</v>
      </c>
      <c r="AA614" s="29">
        <f t="shared" si="370"/>
        <v>114204.1</v>
      </c>
      <c r="AB614" s="35"/>
      <c r="AC614" s="301">
        <f>+W614/T614</f>
        <v>0</v>
      </c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  <c r="BC614" s="30"/>
      <c r="BD614" s="30"/>
      <c r="BE614" s="30"/>
      <c r="BF614" s="30"/>
      <c r="BG614" s="30"/>
      <c r="BH614" s="30"/>
      <c r="BI614" s="30"/>
      <c r="BJ614" s="30"/>
      <c r="BK614" s="30"/>
      <c r="BL614" s="30"/>
      <c r="BM614" s="30"/>
      <c r="BN614" s="30"/>
      <c r="BO614" s="30"/>
      <c r="BP614" s="30"/>
      <c r="BQ614" s="30"/>
      <c r="BR614" s="30"/>
      <c r="BS614" s="30"/>
    </row>
    <row r="615" spans="2:71" ht="27">
      <c r="E615" s="41"/>
      <c r="F615" s="42"/>
      <c r="G615" s="40" t="s">
        <v>97</v>
      </c>
      <c r="H615" s="101">
        <v>0</v>
      </c>
      <c r="I615" s="101">
        <v>114204.1</v>
      </c>
      <c r="J615" s="101">
        <v>114204.1</v>
      </c>
      <c r="K615" s="101">
        <f t="shared" si="352"/>
        <v>0</v>
      </c>
      <c r="L615" s="101">
        <v>114204.1</v>
      </c>
      <c r="M615" s="101">
        <v>114204.1</v>
      </c>
      <c r="N615" s="101">
        <v>0</v>
      </c>
      <c r="O615" s="101">
        <v>0</v>
      </c>
      <c r="P615" s="101">
        <v>0</v>
      </c>
      <c r="Q615" s="101">
        <v>0</v>
      </c>
      <c r="R615" s="101">
        <v>0</v>
      </c>
      <c r="S615" s="101">
        <v>0</v>
      </c>
      <c r="T615" s="101">
        <f>J615+N615+Q615</f>
        <v>114204.1</v>
      </c>
      <c r="U615" s="6">
        <f t="shared" si="362"/>
        <v>0</v>
      </c>
      <c r="V615" s="624">
        <f>+T615+T615*AC614</f>
        <v>114204.1</v>
      </c>
      <c r="W615" s="152">
        <f t="shared" si="363"/>
        <v>0</v>
      </c>
      <c r="X615" s="241"/>
      <c r="Y615" s="218">
        <f t="shared" si="356"/>
        <v>-114204.1</v>
      </c>
      <c r="Z615" s="101">
        <f>L615+O615+R615</f>
        <v>114204.1</v>
      </c>
      <c r="AA615" s="101">
        <f>M615+P615+S615</f>
        <v>114204.1</v>
      </c>
    </row>
    <row r="616" spans="2:71" s="34" customFormat="1" ht="49.5">
      <c r="E616" s="20"/>
      <c r="F616" s="20" t="s">
        <v>111</v>
      </c>
      <c r="G616" s="34" t="s">
        <v>257</v>
      </c>
      <c r="H616" s="29">
        <f>H617</f>
        <v>0</v>
      </c>
      <c r="I616" s="29">
        <f>I617</f>
        <v>15000</v>
      </c>
      <c r="J616" s="29">
        <f t="shared" ref="J616:AA616" si="371">J617</f>
        <v>15000</v>
      </c>
      <c r="K616" s="134">
        <f t="shared" si="352"/>
        <v>0</v>
      </c>
      <c r="L616" s="29">
        <f t="shared" si="371"/>
        <v>15000</v>
      </c>
      <c r="M616" s="29">
        <f t="shared" si="371"/>
        <v>15000</v>
      </c>
      <c r="N616" s="29">
        <f t="shared" si="371"/>
        <v>0</v>
      </c>
      <c r="O616" s="29">
        <f t="shared" si="371"/>
        <v>0</v>
      </c>
      <c r="P616" s="29">
        <f t="shared" si="371"/>
        <v>0</v>
      </c>
      <c r="Q616" s="29">
        <f t="shared" si="371"/>
        <v>0</v>
      </c>
      <c r="R616" s="29">
        <f t="shared" si="371"/>
        <v>0</v>
      </c>
      <c r="S616" s="29">
        <f t="shared" si="371"/>
        <v>0</v>
      </c>
      <c r="T616" s="29">
        <f t="shared" si="371"/>
        <v>15000</v>
      </c>
      <c r="U616" s="6">
        <f t="shared" si="362"/>
        <v>0</v>
      </c>
      <c r="V616" s="630">
        <v>15000</v>
      </c>
      <c r="W616" s="152">
        <f t="shared" si="363"/>
        <v>0</v>
      </c>
      <c r="X616" s="243">
        <v>15000</v>
      </c>
      <c r="Y616" s="218">
        <f t="shared" si="356"/>
        <v>0</v>
      </c>
      <c r="Z616" s="29">
        <f t="shared" si="371"/>
        <v>15000</v>
      </c>
      <c r="AA616" s="29">
        <f t="shared" si="371"/>
        <v>15000</v>
      </c>
      <c r="AB616" s="35"/>
      <c r="AC616" s="301">
        <f>+W616/T616</f>
        <v>0</v>
      </c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  <c r="BK616" s="30"/>
      <c r="BL616" s="30"/>
      <c r="BM616" s="30"/>
      <c r="BN616" s="30"/>
      <c r="BO616" s="30"/>
      <c r="BP616" s="30"/>
      <c r="BQ616" s="30"/>
      <c r="BR616" s="30"/>
      <c r="BS616" s="30"/>
    </row>
    <row r="617" spans="2:71" ht="39.75" customHeight="1">
      <c r="E617" s="41"/>
      <c r="F617" s="42"/>
      <c r="G617" s="40" t="s">
        <v>97</v>
      </c>
      <c r="H617" s="101">
        <v>0</v>
      </c>
      <c r="I617" s="101">
        <v>15000</v>
      </c>
      <c r="J617" s="101">
        <v>15000</v>
      </c>
      <c r="K617" s="101">
        <f t="shared" si="352"/>
        <v>0</v>
      </c>
      <c r="L617" s="101">
        <v>15000</v>
      </c>
      <c r="M617" s="101">
        <v>15000</v>
      </c>
      <c r="N617" s="101">
        <v>0</v>
      </c>
      <c r="O617" s="101">
        <v>0</v>
      </c>
      <c r="P617" s="101">
        <v>0</v>
      </c>
      <c r="Q617" s="101">
        <v>0</v>
      </c>
      <c r="R617" s="101">
        <v>0</v>
      </c>
      <c r="S617" s="101">
        <v>0</v>
      </c>
      <c r="T617" s="101">
        <f>J617+N617+Q617</f>
        <v>15000</v>
      </c>
      <c r="U617" s="6">
        <f t="shared" si="362"/>
        <v>0</v>
      </c>
      <c r="V617" s="624">
        <f>+T617+T617*AC616</f>
        <v>15000</v>
      </c>
      <c r="W617" s="152">
        <f t="shared" si="363"/>
        <v>0</v>
      </c>
      <c r="X617" s="241"/>
      <c r="Y617" s="218">
        <f t="shared" si="356"/>
        <v>-15000</v>
      </c>
      <c r="Z617" s="101">
        <f>L617+O617+R617</f>
        <v>15000</v>
      </c>
      <c r="AA617" s="101">
        <f>M617+P617+S617</f>
        <v>15000</v>
      </c>
    </row>
    <row r="618" spans="2:71" s="34" customFormat="1" ht="44.25" customHeight="1">
      <c r="E618" s="20"/>
      <c r="F618" s="20" t="s">
        <v>327</v>
      </c>
      <c r="G618" s="34" t="s">
        <v>258</v>
      </c>
      <c r="H618" s="29">
        <f>H619</f>
        <v>0</v>
      </c>
      <c r="I618" s="29">
        <f>I619</f>
        <v>4000</v>
      </c>
      <c r="J618" s="29">
        <f>J619</f>
        <v>4000</v>
      </c>
      <c r="K618" s="134">
        <f t="shared" si="352"/>
        <v>0</v>
      </c>
      <c r="L618" s="29">
        <f t="shared" ref="L618:T618" si="372">L619</f>
        <v>4000</v>
      </c>
      <c r="M618" s="29">
        <f t="shared" si="372"/>
        <v>4000</v>
      </c>
      <c r="N618" s="29">
        <f t="shared" si="372"/>
        <v>0</v>
      </c>
      <c r="O618" s="29">
        <f t="shared" si="372"/>
        <v>0</v>
      </c>
      <c r="P618" s="29">
        <f t="shared" si="372"/>
        <v>0</v>
      </c>
      <c r="Q618" s="29">
        <f t="shared" si="372"/>
        <v>0</v>
      </c>
      <c r="R618" s="29">
        <f t="shared" si="372"/>
        <v>0</v>
      </c>
      <c r="S618" s="29">
        <f t="shared" si="372"/>
        <v>0</v>
      </c>
      <c r="T618" s="29">
        <f t="shared" si="372"/>
        <v>4000</v>
      </c>
      <c r="U618" s="6">
        <f t="shared" si="362"/>
        <v>0</v>
      </c>
      <c r="V618" s="630">
        <v>4000</v>
      </c>
      <c r="W618" s="152">
        <f t="shared" si="363"/>
        <v>0</v>
      </c>
      <c r="X618" s="243">
        <v>4000</v>
      </c>
      <c r="Y618" s="218">
        <f t="shared" si="356"/>
        <v>0</v>
      </c>
      <c r="Z618" s="29">
        <f>Z619</f>
        <v>4000</v>
      </c>
      <c r="AA618" s="29">
        <f>AA619</f>
        <v>4000</v>
      </c>
      <c r="AB618" s="35"/>
      <c r="AC618" s="301">
        <f>+W618/T618</f>
        <v>0</v>
      </c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  <c r="BC618" s="30"/>
      <c r="BD618" s="30"/>
      <c r="BE618" s="30"/>
      <c r="BF618" s="30"/>
      <c r="BG618" s="30"/>
      <c r="BH618" s="30"/>
      <c r="BI618" s="30"/>
      <c r="BJ618" s="30"/>
      <c r="BK618" s="30"/>
      <c r="BL618" s="30"/>
      <c r="BM618" s="30"/>
      <c r="BN618" s="30"/>
      <c r="BO618" s="30"/>
      <c r="BP618" s="30"/>
      <c r="BQ618" s="30"/>
      <c r="BR618" s="30"/>
      <c r="BS618" s="30"/>
    </row>
    <row r="619" spans="2:71" ht="24" customHeight="1">
      <c r="E619" s="38"/>
      <c r="F619" s="22"/>
      <c r="G619" s="40" t="s">
        <v>259</v>
      </c>
      <c r="H619" s="101">
        <v>0</v>
      </c>
      <c r="I619" s="101">
        <v>4000</v>
      </c>
      <c r="J619" s="101">
        <v>4000</v>
      </c>
      <c r="K619" s="101">
        <f t="shared" si="352"/>
        <v>0</v>
      </c>
      <c r="L619" s="101">
        <v>4000</v>
      </c>
      <c r="M619" s="101">
        <v>4000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>
        <v>0</v>
      </c>
      <c r="T619" s="101">
        <f>J619+N619+Q619</f>
        <v>4000</v>
      </c>
      <c r="U619" s="6">
        <f t="shared" si="362"/>
        <v>0</v>
      </c>
      <c r="V619" s="624">
        <f>+T619+T619*AC618</f>
        <v>4000</v>
      </c>
      <c r="W619" s="152">
        <f t="shared" si="363"/>
        <v>0</v>
      </c>
      <c r="X619" s="241"/>
      <c r="Y619" s="218">
        <f t="shared" si="356"/>
        <v>-4000</v>
      </c>
      <c r="Z619" s="101">
        <f>L619+O619+R619</f>
        <v>4000</v>
      </c>
      <c r="AA619" s="101">
        <f>M619+P619+S619</f>
        <v>4000</v>
      </c>
    </row>
    <row r="620" spans="2:71" s="34" customFormat="1" ht="54.75" customHeight="1">
      <c r="E620" s="20"/>
      <c r="F620" s="20" t="s">
        <v>379</v>
      </c>
      <c r="G620" s="34" t="s">
        <v>380</v>
      </c>
      <c r="H620" s="29">
        <f>H621</f>
        <v>0</v>
      </c>
      <c r="I620" s="29">
        <f>I621</f>
        <v>0</v>
      </c>
      <c r="J620" s="29">
        <f>J621</f>
        <v>660000</v>
      </c>
      <c r="K620" s="134">
        <f>J620-I620</f>
        <v>660000</v>
      </c>
      <c r="L620" s="29">
        <f t="shared" ref="L620:T620" si="373">L621</f>
        <v>0</v>
      </c>
      <c r="M620" s="29">
        <f t="shared" si="373"/>
        <v>0</v>
      </c>
      <c r="N620" s="29">
        <f t="shared" si="373"/>
        <v>0</v>
      </c>
      <c r="O620" s="29">
        <f t="shared" si="373"/>
        <v>0</v>
      </c>
      <c r="P620" s="29">
        <f t="shared" si="373"/>
        <v>0</v>
      </c>
      <c r="Q620" s="29">
        <f t="shared" si="373"/>
        <v>0</v>
      </c>
      <c r="R620" s="29">
        <f t="shared" si="373"/>
        <v>0</v>
      </c>
      <c r="S620" s="29">
        <f t="shared" si="373"/>
        <v>0</v>
      </c>
      <c r="T620" s="29">
        <f t="shared" si="373"/>
        <v>660000</v>
      </c>
      <c r="U620" s="6">
        <f t="shared" si="362"/>
        <v>660000</v>
      </c>
      <c r="V620" s="630">
        <v>660000</v>
      </c>
      <c r="W620" s="152">
        <f t="shared" si="363"/>
        <v>0</v>
      </c>
      <c r="X620" s="243">
        <v>660000</v>
      </c>
      <c r="Y620" s="218">
        <f t="shared" si="356"/>
        <v>0</v>
      </c>
      <c r="Z620" s="29">
        <f>Z621</f>
        <v>0</v>
      </c>
      <c r="AA620" s="29">
        <f>AA621</f>
        <v>0</v>
      </c>
      <c r="AB620" s="35"/>
      <c r="AC620" s="301">
        <f>+W620/T620</f>
        <v>0</v>
      </c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  <c r="BO620" s="30"/>
      <c r="BP620" s="30"/>
      <c r="BQ620" s="30"/>
      <c r="BR620" s="30"/>
      <c r="BS620" s="30"/>
    </row>
    <row r="621" spans="2:71" ht="29.25" customHeight="1">
      <c r="E621" s="38"/>
      <c r="F621" s="22"/>
      <c r="G621" s="40" t="s">
        <v>97</v>
      </c>
      <c r="H621" s="101">
        <v>0</v>
      </c>
      <c r="I621" s="101">
        <v>0</v>
      </c>
      <c r="J621" s="101">
        <v>660000</v>
      </c>
      <c r="K621" s="101">
        <f>J621-I621</f>
        <v>660000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>
        <f>J621+N621+Q621</f>
        <v>660000</v>
      </c>
      <c r="U621" s="6">
        <f t="shared" si="362"/>
        <v>660000</v>
      </c>
      <c r="V621" s="624">
        <f>+T621+T621*AC620</f>
        <v>660000</v>
      </c>
      <c r="W621" s="152">
        <f t="shared" si="363"/>
        <v>0</v>
      </c>
      <c r="X621" s="241"/>
      <c r="Y621" s="218">
        <f t="shared" si="356"/>
        <v>-660000</v>
      </c>
      <c r="Z621" s="101">
        <f>L621+O621+R621</f>
        <v>0</v>
      </c>
      <c r="AA621" s="101">
        <f>M621+P621+S621</f>
        <v>0</v>
      </c>
    </row>
    <row r="622" spans="2:71" s="54" customFormat="1" ht="51.75">
      <c r="B622" s="53"/>
      <c r="C622" s="53"/>
      <c r="D622" s="53"/>
      <c r="E622" s="233" t="s">
        <v>307</v>
      </c>
      <c r="F622" s="216" t="s">
        <v>391</v>
      </c>
      <c r="G622" s="217" t="s">
        <v>306</v>
      </c>
      <c r="H622" s="222">
        <v>0</v>
      </c>
      <c r="I622" s="222">
        <f>+I623+I625+I627</f>
        <v>0</v>
      </c>
      <c r="J622" s="222">
        <f t="shared" ref="J622:AB622" si="374">+J623+J625+J627</f>
        <v>0</v>
      </c>
      <c r="K622" s="222">
        <f t="shared" si="374"/>
        <v>0</v>
      </c>
      <c r="L622" s="222">
        <f t="shared" si="374"/>
        <v>0</v>
      </c>
      <c r="M622" s="222">
        <f t="shared" si="374"/>
        <v>0</v>
      </c>
      <c r="N622" s="222">
        <f t="shared" si="374"/>
        <v>0</v>
      </c>
      <c r="O622" s="222">
        <f t="shared" si="374"/>
        <v>0</v>
      </c>
      <c r="P622" s="222">
        <f t="shared" si="374"/>
        <v>0</v>
      </c>
      <c r="Q622" s="222">
        <f t="shared" si="374"/>
        <v>424114.6</v>
      </c>
      <c r="R622" s="222">
        <f t="shared" si="374"/>
        <v>470508.79999999999</v>
      </c>
      <c r="S622" s="222">
        <f t="shared" si="374"/>
        <v>471202.6</v>
      </c>
      <c r="T622" s="222">
        <f t="shared" si="374"/>
        <v>424114.6</v>
      </c>
      <c r="U622" s="222">
        <f t="shared" si="374"/>
        <v>424114.6</v>
      </c>
      <c r="V622" s="621">
        <f t="shared" si="374"/>
        <v>424114.6</v>
      </c>
      <c r="W622" s="222">
        <f t="shared" si="374"/>
        <v>0</v>
      </c>
      <c r="X622" s="241">
        <f t="shared" si="374"/>
        <v>379119.6</v>
      </c>
      <c r="Y622" s="218">
        <f t="shared" si="356"/>
        <v>-44995</v>
      </c>
      <c r="Z622" s="222">
        <f t="shared" si="374"/>
        <v>470508.79999999999</v>
      </c>
      <c r="AA622" s="222">
        <f t="shared" si="374"/>
        <v>471202.6</v>
      </c>
      <c r="AB622" s="6">
        <f t="shared" si="374"/>
        <v>0</v>
      </c>
      <c r="AC622" s="301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</row>
    <row r="623" spans="2:71" s="34" customFormat="1" ht="27.75" customHeight="1">
      <c r="E623" s="20"/>
      <c r="F623" s="20" t="s">
        <v>309</v>
      </c>
      <c r="G623" s="34" t="s">
        <v>308</v>
      </c>
      <c r="H623" s="39">
        <f>H624</f>
        <v>0</v>
      </c>
      <c r="I623" s="39">
        <f t="shared" ref="I623:AA623" si="375">I624</f>
        <v>0</v>
      </c>
      <c r="J623" s="39">
        <f t="shared" si="375"/>
        <v>0</v>
      </c>
      <c r="K623" s="134">
        <f t="shared" ref="K623:K628" si="376">J623-I623</f>
        <v>0</v>
      </c>
      <c r="L623" s="39">
        <f t="shared" si="375"/>
        <v>0</v>
      </c>
      <c r="M623" s="39">
        <f t="shared" si="375"/>
        <v>0</v>
      </c>
      <c r="N623" s="39">
        <f t="shared" si="375"/>
        <v>0</v>
      </c>
      <c r="O623" s="39">
        <f t="shared" si="375"/>
        <v>0</v>
      </c>
      <c r="P623" s="39">
        <f t="shared" si="375"/>
        <v>0</v>
      </c>
      <c r="Q623" s="39">
        <f t="shared" si="375"/>
        <v>184557.3</v>
      </c>
      <c r="R623" s="39">
        <f t="shared" si="375"/>
        <v>217454.4</v>
      </c>
      <c r="S623" s="39">
        <f t="shared" si="375"/>
        <v>205551.3</v>
      </c>
      <c r="T623" s="39">
        <f t="shared" si="375"/>
        <v>184557.3</v>
      </c>
      <c r="U623" s="6">
        <f t="shared" ref="U623:U628" si="377">+T623-I623</f>
        <v>184557.3</v>
      </c>
      <c r="V623" s="630">
        <f>+T623</f>
        <v>184557.3</v>
      </c>
      <c r="W623" s="152">
        <f t="shared" ref="W623:W628" si="378">+V623-T623</f>
        <v>0</v>
      </c>
      <c r="X623" s="243">
        <v>174557.3</v>
      </c>
      <c r="Y623" s="218">
        <f t="shared" si="356"/>
        <v>-10000</v>
      </c>
      <c r="Z623" s="39">
        <f t="shared" si="375"/>
        <v>217454.4</v>
      </c>
      <c r="AA623" s="39">
        <f t="shared" si="375"/>
        <v>205551.3</v>
      </c>
      <c r="AB623" s="35"/>
      <c r="AC623" s="301">
        <f>+W623/T623</f>
        <v>0</v>
      </c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  <c r="BC623" s="30"/>
      <c r="BD623" s="30"/>
      <c r="BE623" s="30"/>
      <c r="BF623" s="30"/>
      <c r="BG623" s="30"/>
      <c r="BH623" s="30"/>
      <c r="BI623" s="30"/>
      <c r="BJ623" s="30"/>
      <c r="BK623" s="30"/>
      <c r="BL623" s="30"/>
      <c r="BM623" s="30"/>
      <c r="BN623" s="30"/>
      <c r="BO623" s="30"/>
      <c r="BP623" s="30"/>
      <c r="BQ623" s="30"/>
      <c r="BR623" s="30"/>
      <c r="BS623" s="30"/>
    </row>
    <row r="624" spans="2:71" ht="33">
      <c r="B624" s="123"/>
      <c r="C624" s="123"/>
      <c r="D624" s="123"/>
      <c r="E624" s="36"/>
      <c r="F624" s="24"/>
      <c r="G624" s="23" t="s">
        <v>97</v>
      </c>
      <c r="H624" s="101"/>
      <c r="I624" s="101"/>
      <c r="J624" s="101"/>
      <c r="K624" s="134">
        <f t="shared" si="376"/>
        <v>0</v>
      </c>
      <c r="L624" s="101"/>
      <c r="M624" s="101"/>
      <c r="N624" s="101"/>
      <c r="O624" s="101"/>
      <c r="P624" s="101"/>
      <c r="Q624" s="101">
        <f>174557.3+10000</f>
        <v>184557.3</v>
      </c>
      <c r="R624" s="101">
        <f>188054.4+4400+25000</f>
        <v>217454.4</v>
      </c>
      <c r="S624" s="101">
        <f>200651.3+4900</f>
        <v>205551.3</v>
      </c>
      <c r="T624" s="101">
        <f>J624+N624+Q624</f>
        <v>184557.3</v>
      </c>
      <c r="U624" s="6">
        <f t="shared" si="377"/>
        <v>184557.3</v>
      </c>
      <c r="V624" s="624">
        <f>+T624+T624*AC623</f>
        <v>184557.3</v>
      </c>
      <c r="W624" s="152">
        <f t="shared" si="378"/>
        <v>0</v>
      </c>
      <c r="X624" s="241"/>
      <c r="Y624" s="218">
        <f t="shared" si="356"/>
        <v>-184557.3</v>
      </c>
      <c r="Z624" s="101">
        <f>L624+O624+R624</f>
        <v>217454.4</v>
      </c>
      <c r="AA624" s="101">
        <f>M624+P624+S624</f>
        <v>205551.3</v>
      </c>
    </row>
    <row r="625" spans="2:71" s="34" customFormat="1" ht="33">
      <c r="E625" s="20"/>
      <c r="F625" s="20" t="s">
        <v>309</v>
      </c>
      <c r="G625" s="34" t="s">
        <v>310</v>
      </c>
      <c r="H625" s="39">
        <f>H626</f>
        <v>0</v>
      </c>
      <c r="I625" s="39">
        <f t="shared" ref="I625:AA625" si="379">I626</f>
        <v>0</v>
      </c>
      <c r="J625" s="39">
        <f t="shared" si="379"/>
        <v>0</v>
      </c>
      <c r="K625" s="134">
        <f t="shared" si="376"/>
        <v>0</v>
      </c>
      <c r="L625" s="39">
        <f t="shared" si="379"/>
        <v>0</v>
      </c>
      <c r="M625" s="39">
        <f t="shared" si="379"/>
        <v>0</v>
      </c>
      <c r="N625" s="39">
        <f t="shared" si="379"/>
        <v>0</v>
      </c>
      <c r="O625" s="39">
        <f t="shared" si="379"/>
        <v>0</v>
      </c>
      <c r="P625" s="39">
        <f t="shared" si="379"/>
        <v>0</v>
      </c>
      <c r="Q625" s="39">
        <f t="shared" si="379"/>
        <v>144557.29999999999</v>
      </c>
      <c r="R625" s="39">
        <f t="shared" si="379"/>
        <v>158054.39999999999</v>
      </c>
      <c r="S625" s="39">
        <f t="shared" si="379"/>
        <v>170651.3</v>
      </c>
      <c r="T625" s="39">
        <f t="shared" si="379"/>
        <v>144557.29999999999</v>
      </c>
      <c r="U625" s="6">
        <f t="shared" si="377"/>
        <v>144557.29999999999</v>
      </c>
      <c r="V625" s="630">
        <f>+T625</f>
        <v>144557.29999999999</v>
      </c>
      <c r="W625" s="152">
        <f t="shared" si="378"/>
        <v>0</v>
      </c>
      <c r="X625" s="243">
        <v>144557.29999999999</v>
      </c>
      <c r="Y625" s="218">
        <f t="shared" si="356"/>
        <v>0</v>
      </c>
      <c r="Z625" s="39">
        <f t="shared" si="379"/>
        <v>158054.39999999999</v>
      </c>
      <c r="AA625" s="39">
        <f t="shared" si="379"/>
        <v>170651.3</v>
      </c>
      <c r="AB625" s="35"/>
      <c r="AC625" s="301">
        <f>+W625/T625</f>
        <v>0</v>
      </c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0"/>
      <c r="BR625" s="30"/>
      <c r="BS625" s="30"/>
    </row>
    <row r="626" spans="2:71" ht="33">
      <c r="B626" s="123"/>
      <c r="C626" s="123"/>
      <c r="D626" s="123"/>
      <c r="E626" s="36"/>
      <c r="F626" s="24"/>
      <c r="G626" s="23" t="s">
        <v>97</v>
      </c>
      <c r="H626" s="101"/>
      <c r="I626" s="101"/>
      <c r="J626" s="101"/>
      <c r="K626" s="134">
        <f t="shared" si="376"/>
        <v>0</v>
      </c>
      <c r="L626" s="101"/>
      <c r="M626" s="101"/>
      <c r="N626" s="101"/>
      <c r="O626" s="101"/>
      <c r="P626" s="101"/>
      <c r="Q626" s="101">
        <v>144557.29999999999</v>
      </c>
      <c r="R626" s="101">
        <v>158054.39999999999</v>
      </c>
      <c r="S626" s="101">
        <v>170651.3</v>
      </c>
      <c r="T626" s="101">
        <f>J626+N626+Q626</f>
        <v>144557.29999999999</v>
      </c>
      <c r="U626" s="6">
        <f t="shared" si="377"/>
        <v>144557.29999999999</v>
      </c>
      <c r="V626" s="624">
        <f>+T626+T626*AC625</f>
        <v>144557.29999999999</v>
      </c>
      <c r="W626" s="152">
        <f t="shared" si="378"/>
        <v>0</v>
      </c>
      <c r="X626" s="241"/>
      <c r="Y626" s="218">
        <f t="shared" si="356"/>
        <v>-144557.29999999999</v>
      </c>
      <c r="Z626" s="101">
        <f>L626+O626+R626</f>
        <v>158054.39999999999</v>
      </c>
      <c r="AA626" s="101">
        <f>M626+P626+S626</f>
        <v>170651.3</v>
      </c>
    </row>
    <row r="627" spans="2:71" s="34" customFormat="1" ht="33">
      <c r="E627" s="20"/>
      <c r="F627" s="20" t="s">
        <v>309</v>
      </c>
      <c r="G627" s="34" t="s">
        <v>311</v>
      </c>
      <c r="H627" s="39">
        <f>H628</f>
        <v>0</v>
      </c>
      <c r="I627" s="39">
        <f t="shared" ref="I627:AA627" si="380">I628</f>
        <v>0</v>
      </c>
      <c r="J627" s="39">
        <f t="shared" si="380"/>
        <v>0</v>
      </c>
      <c r="K627" s="134">
        <f t="shared" si="376"/>
        <v>0</v>
      </c>
      <c r="L627" s="39">
        <f t="shared" si="380"/>
        <v>0</v>
      </c>
      <c r="M627" s="39">
        <f t="shared" si="380"/>
        <v>0</v>
      </c>
      <c r="N627" s="39">
        <f t="shared" si="380"/>
        <v>0</v>
      </c>
      <c r="O627" s="39">
        <f t="shared" si="380"/>
        <v>0</v>
      </c>
      <c r="P627" s="39">
        <f t="shared" si="380"/>
        <v>0</v>
      </c>
      <c r="Q627" s="39">
        <f t="shared" si="380"/>
        <v>95000</v>
      </c>
      <c r="R627" s="39">
        <f t="shared" si="380"/>
        <v>95000</v>
      </c>
      <c r="S627" s="39">
        <f t="shared" si="380"/>
        <v>95000</v>
      </c>
      <c r="T627" s="39">
        <f t="shared" si="380"/>
        <v>95000</v>
      </c>
      <c r="U627" s="6">
        <f t="shared" si="377"/>
        <v>95000</v>
      </c>
      <c r="V627" s="630">
        <f>+T627</f>
        <v>95000</v>
      </c>
      <c r="W627" s="152">
        <f t="shared" si="378"/>
        <v>0</v>
      </c>
      <c r="X627" s="243">
        <v>60005</v>
      </c>
      <c r="Y627" s="218">
        <f t="shared" si="356"/>
        <v>-34995</v>
      </c>
      <c r="Z627" s="39">
        <f t="shared" si="380"/>
        <v>95000</v>
      </c>
      <c r="AA627" s="39">
        <f t="shared" si="380"/>
        <v>95000</v>
      </c>
      <c r="AB627" s="35"/>
      <c r="AC627" s="301">
        <f>+W627/T627</f>
        <v>0</v>
      </c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  <c r="BC627" s="30"/>
      <c r="BD627" s="30"/>
      <c r="BE627" s="30"/>
      <c r="BF627" s="30"/>
      <c r="BG627" s="30"/>
      <c r="BH627" s="30"/>
      <c r="BI627" s="30"/>
      <c r="BJ627" s="30"/>
      <c r="BK627" s="30"/>
      <c r="BL627" s="30"/>
      <c r="BM627" s="30"/>
      <c r="BN627" s="30"/>
      <c r="BO627" s="30"/>
      <c r="BP627" s="30"/>
      <c r="BQ627" s="30"/>
      <c r="BR627" s="30"/>
      <c r="BS627" s="30"/>
    </row>
    <row r="628" spans="2:71" ht="33">
      <c r="B628" s="123"/>
      <c r="C628" s="123"/>
      <c r="D628" s="123"/>
      <c r="E628" s="36"/>
      <c r="F628" s="24"/>
      <c r="G628" s="23" t="s">
        <v>97</v>
      </c>
      <c r="H628" s="101"/>
      <c r="I628" s="101"/>
      <c r="J628" s="101"/>
      <c r="K628" s="134">
        <f t="shared" si="376"/>
        <v>0</v>
      </c>
      <c r="L628" s="101"/>
      <c r="M628" s="101"/>
      <c r="N628" s="101"/>
      <c r="O628" s="101"/>
      <c r="P628" s="101"/>
      <c r="Q628" s="101">
        <v>95000</v>
      </c>
      <c r="R628" s="101">
        <v>95000</v>
      </c>
      <c r="S628" s="101">
        <v>95000</v>
      </c>
      <c r="T628" s="101">
        <f>J628+N628+Q628</f>
        <v>95000</v>
      </c>
      <c r="U628" s="6">
        <f t="shared" si="377"/>
        <v>95000</v>
      </c>
      <c r="V628" s="624">
        <f>+T628+T628*AC627</f>
        <v>95000</v>
      </c>
      <c r="W628" s="152">
        <f t="shared" si="378"/>
        <v>0</v>
      </c>
      <c r="X628" s="241"/>
      <c r="Y628" s="218" t="s">
        <v>387</v>
      </c>
      <c r="Z628" s="101">
        <f>L628+O628+R628</f>
        <v>95000</v>
      </c>
      <c r="AA628" s="101">
        <f>M628+P628+S628</f>
        <v>95000</v>
      </c>
    </row>
  </sheetData>
  <autoFilter ref="B5:BS628">
    <filterColumn colId="8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</autoFilter>
  <mergeCells count="12">
    <mergeCell ref="B4:B5"/>
    <mergeCell ref="C4:C5"/>
    <mergeCell ref="D4:D5"/>
    <mergeCell ref="G4:G5"/>
    <mergeCell ref="H4:H5"/>
    <mergeCell ref="I4:I5"/>
    <mergeCell ref="N4:P5"/>
    <mergeCell ref="J4:M5"/>
    <mergeCell ref="Q4:S5"/>
    <mergeCell ref="T4:W4"/>
    <mergeCell ref="G3:H3"/>
    <mergeCell ref="AB480:AB481"/>
  </mergeCells>
  <pageMargins left="0.19685039370078741" right="0.23622047244094491" top="0.74803149606299213" bottom="0.74803149606299213" header="0.31496062992125984" footer="0.31496062992125984"/>
  <pageSetup paperSize="9" scale="65" fitToHeight="0" orientation="portrait" r:id="rId1"/>
  <ignoredErrors>
    <ignoredError sqref="Z178:AA178 T17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BS628"/>
  <sheetViews>
    <sheetView topLeftCell="E1" zoomScale="85" zoomScaleNormal="85" zoomScaleSheetLayoutView="85" workbookViewId="0">
      <selection activeCell="AE68" sqref="AE68"/>
    </sheetView>
  </sheetViews>
  <sheetFormatPr defaultRowHeight="15" outlineLevelRow="1" outlineLevelCol="1"/>
  <cols>
    <col min="1" max="1" width="0" style="2" hidden="1" customWidth="1"/>
    <col min="2" max="2" width="4.42578125" style="2" hidden="1" customWidth="1"/>
    <col min="3" max="3" width="4.28515625" style="2" hidden="1" customWidth="1"/>
    <col min="4" max="4" width="3.42578125" style="2" hidden="1" customWidth="1"/>
    <col min="5" max="5" width="6" style="78" customWidth="1"/>
    <col min="6" max="6" width="7.28515625" style="79" customWidth="1"/>
    <col min="7" max="7" width="44.28515625" style="80" customWidth="1"/>
    <col min="8" max="8" width="20.7109375" style="2" hidden="1" customWidth="1" outlineLevel="1"/>
    <col min="9" max="9" width="21" style="99" customWidth="1" collapsed="1"/>
    <col min="10" max="10" width="19.42578125" style="2" hidden="1" customWidth="1"/>
    <col min="11" max="11" width="16.85546875" style="160" hidden="1" customWidth="1"/>
    <col min="12" max="12" width="18.5703125" style="2" hidden="1" customWidth="1"/>
    <col min="13" max="13" width="18.42578125" style="2" hidden="1" customWidth="1"/>
    <col min="14" max="16" width="6.5703125" style="2" hidden="1" customWidth="1" outlineLevel="1"/>
    <col min="17" max="17" width="19.42578125" style="2" hidden="1" customWidth="1"/>
    <col min="18" max="18" width="17" style="2" hidden="1" customWidth="1"/>
    <col min="19" max="19" width="17.85546875" style="2" hidden="1" customWidth="1"/>
    <col min="20" max="20" width="19.7109375" style="2" customWidth="1"/>
    <col min="21" max="21" width="19.42578125" style="2" hidden="1" customWidth="1"/>
    <col min="22" max="22" width="19.42578125" style="266" customWidth="1"/>
    <col min="23" max="23" width="19.42578125" style="2" customWidth="1"/>
    <col min="24" max="24" width="19.42578125" style="250" hidden="1" customWidth="1"/>
    <col min="25" max="25" width="19.42578125" style="2" hidden="1" customWidth="1"/>
    <col min="26" max="26" width="19.28515625" style="2" hidden="1" customWidth="1"/>
    <col min="27" max="27" width="18.85546875" style="2" hidden="1" customWidth="1"/>
    <col min="28" max="28" width="35" style="2" hidden="1" customWidth="1"/>
    <col min="29" max="29" width="17.85546875" style="275" customWidth="1"/>
    <col min="30" max="71" width="9.140625" style="10"/>
    <col min="72" max="16384" width="9.140625" style="2"/>
  </cols>
  <sheetData>
    <row r="1" spans="2:71" s="54" customFormat="1" ht="23.25" customHeight="1">
      <c r="B1" s="55"/>
      <c r="C1" s="55"/>
      <c r="D1" s="55"/>
      <c r="E1" s="55"/>
      <c r="F1" s="81"/>
      <c r="G1" s="82" t="s">
        <v>65</v>
      </c>
      <c r="H1" s="55"/>
      <c r="I1" s="96"/>
      <c r="J1" s="55"/>
      <c r="K1" s="127"/>
      <c r="L1" s="55"/>
      <c r="M1" s="55"/>
      <c r="N1" s="55"/>
      <c r="O1" s="55"/>
      <c r="P1" s="55"/>
      <c r="Q1" s="55"/>
      <c r="R1" s="55"/>
      <c r="S1" s="55"/>
      <c r="T1" s="55"/>
      <c r="U1" s="55"/>
      <c r="V1" s="252"/>
      <c r="W1" s="100">
        <f>+W23+W58+W66+W68+W82+W84+W94+W96+W98+W100+W122+W124+W134+W137+W140+W142+W168+W186+W199+W212+W225+W232+W239+W242+W250+W258+W266+W268+W270+W273+W286+W294+W296+W298+W345+W351+W366+W457+W459+W461+W466+W471+W515+W550+W552+W554+W570+W578+W586</f>
        <v>-1416453.4630247639</v>
      </c>
      <c r="X1" s="238"/>
      <c r="Y1" s="55"/>
      <c r="Z1" s="55"/>
      <c r="AA1" s="55"/>
      <c r="AC1" s="305">
        <f>+W1*0.5</f>
        <v>-708226.73151238193</v>
      </c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</row>
    <row r="2" spans="2:71" s="54" customFormat="1" ht="21.75" customHeight="1">
      <c r="B2" s="55"/>
      <c r="C2" s="55"/>
      <c r="D2" s="55"/>
      <c r="E2" s="55"/>
      <c r="F2" s="81"/>
      <c r="G2" s="82" t="s">
        <v>119</v>
      </c>
      <c r="H2" s="55"/>
      <c r="I2" s="96"/>
      <c r="J2" s="55"/>
      <c r="K2" s="127"/>
      <c r="L2" s="55"/>
      <c r="M2" s="100">
        <f>J16+17579.8</f>
        <v>121660</v>
      </c>
      <c r="N2" s="55"/>
      <c r="O2" s="55"/>
      <c r="P2" s="55"/>
      <c r="Q2" s="55"/>
      <c r="R2" s="55"/>
      <c r="S2" s="55"/>
      <c r="T2" s="55"/>
      <c r="U2" s="55"/>
      <c r="V2" s="252"/>
      <c r="W2" s="55"/>
      <c r="X2" s="238"/>
      <c r="Y2" s="55"/>
      <c r="Z2" s="55"/>
      <c r="AA2" s="55"/>
      <c r="AC2" s="275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</row>
    <row r="3" spans="2:71" s="54" customFormat="1" ht="21" customHeight="1">
      <c r="B3" s="271"/>
      <c r="C3" s="271"/>
      <c r="D3" s="271"/>
      <c r="E3" s="271"/>
      <c r="F3" s="83"/>
      <c r="G3" s="644"/>
      <c r="H3" s="644"/>
      <c r="I3" s="97"/>
      <c r="J3" s="98"/>
      <c r="K3" s="128"/>
      <c r="L3" s="55"/>
      <c r="M3" s="55"/>
      <c r="N3" s="55"/>
      <c r="O3" s="55"/>
      <c r="P3" s="55"/>
      <c r="Q3" s="55"/>
      <c r="R3" s="55"/>
      <c r="S3" s="55"/>
      <c r="T3" s="55"/>
      <c r="U3" s="55"/>
      <c r="V3" s="252"/>
      <c r="W3" s="55"/>
      <c r="X3" s="238"/>
      <c r="Y3" s="55"/>
      <c r="Z3" s="55"/>
      <c r="AA3" s="55"/>
      <c r="AC3" s="275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</row>
    <row r="4" spans="2:71" ht="27.75" customHeight="1">
      <c r="B4" s="647" t="s">
        <v>13</v>
      </c>
      <c r="C4" s="647" t="s">
        <v>14</v>
      </c>
      <c r="D4" s="647" t="s">
        <v>15</v>
      </c>
      <c r="E4" s="43" t="s">
        <v>12</v>
      </c>
      <c r="F4" s="44"/>
      <c r="G4" s="648" t="s">
        <v>24</v>
      </c>
      <c r="H4" s="650" t="s">
        <v>66</v>
      </c>
      <c r="I4" s="652" t="s">
        <v>67</v>
      </c>
      <c r="J4" s="633" t="s">
        <v>61</v>
      </c>
      <c r="K4" s="634"/>
      <c r="L4" s="634"/>
      <c r="M4" s="639"/>
      <c r="N4" s="633" t="s">
        <v>62</v>
      </c>
      <c r="O4" s="634"/>
      <c r="P4" s="635"/>
      <c r="Q4" s="633" t="s">
        <v>63</v>
      </c>
      <c r="R4" s="634"/>
      <c r="S4" s="639"/>
      <c r="T4" s="633" t="s">
        <v>64</v>
      </c>
      <c r="U4" s="634"/>
      <c r="V4" s="634"/>
      <c r="W4" s="634"/>
      <c r="X4" s="634"/>
      <c r="Y4" s="634"/>
      <c r="Z4" s="634"/>
      <c r="AA4" s="639"/>
    </row>
    <row r="5" spans="2:71" ht="68.25" customHeight="1">
      <c r="B5" s="647"/>
      <c r="C5" s="647"/>
      <c r="D5" s="647"/>
      <c r="E5" s="38" t="s">
        <v>25</v>
      </c>
      <c r="F5" s="22" t="s">
        <v>26</v>
      </c>
      <c r="G5" s="649"/>
      <c r="H5" s="651"/>
      <c r="I5" s="652"/>
      <c r="J5" s="640"/>
      <c r="K5" s="641"/>
      <c r="L5" s="641"/>
      <c r="M5" s="642"/>
      <c r="N5" s="636"/>
      <c r="O5" s="637"/>
      <c r="P5" s="638"/>
      <c r="Q5" s="640"/>
      <c r="R5" s="641"/>
      <c r="S5" s="642"/>
      <c r="T5" s="640"/>
      <c r="U5" s="641"/>
      <c r="V5" s="641"/>
      <c r="W5" s="641"/>
      <c r="X5" s="641"/>
      <c r="Y5" s="641"/>
      <c r="Z5" s="641"/>
      <c r="AA5" s="642"/>
    </row>
    <row r="6" spans="2:71" ht="28.5" hidden="1">
      <c r="B6" s="272"/>
      <c r="C6" s="272"/>
      <c r="D6" s="272"/>
      <c r="E6" s="41"/>
      <c r="F6" s="22"/>
      <c r="G6" s="214">
        <f>+J468-I468</f>
        <v>37354.199999999983</v>
      </c>
      <c r="H6" s="273"/>
      <c r="I6" s="274"/>
      <c r="J6" s="84">
        <v>2021</v>
      </c>
      <c r="K6" s="129" t="s">
        <v>319</v>
      </c>
      <c r="L6" s="84">
        <v>2022</v>
      </c>
      <c r="M6" s="84">
        <v>2023</v>
      </c>
      <c r="N6" s="268"/>
      <c r="O6" s="269"/>
      <c r="P6" s="270"/>
      <c r="Q6" s="268">
        <v>2021</v>
      </c>
      <c r="R6" s="84">
        <v>2022</v>
      </c>
      <c r="S6" s="84">
        <v>2023</v>
      </c>
      <c r="T6" s="45">
        <v>2021</v>
      </c>
      <c r="U6" s="45" t="s">
        <v>319</v>
      </c>
      <c r="V6" s="253" t="s">
        <v>388</v>
      </c>
      <c r="W6" s="45" t="s">
        <v>319</v>
      </c>
      <c r="X6" s="239" t="s">
        <v>385</v>
      </c>
      <c r="Y6" s="45" t="s">
        <v>386</v>
      </c>
      <c r="Z6" s="45">
        <v>2022</v>
      </c>
      <c r="AA6" s="45">
        <v>2023</v>
      </c>
    </row>
    <row r="7" spans="2:71" s="197" customFormat="1" ht="16.5" hidden="1" outlineLevel="1">
      <c r="B7" s="185"/>
      <c r="C7" s="185"/>
      <c r="D7" s="185"/>
      <c r="E7" s="186"/>
      <c r="F7" s="187"/>
      <c r="G7" s="188"/>
      <c r="H7" s="189"/>
      <c r="I7" s="213">
        <v>2994068.5</v>
      </c>
      <c r="J7" s="190"/>
      <c r="K7" s="191"/>
      <c r="L7" s="192"/>
      <c r="M7" s="193"/>
      <c r="N7" s="190"/>
      <c r="O7" s="192"/>
      <c r="P7" s="193"/>
      <c r="Q7" s="190"/>
      <c r="R7" s="194"/>
      <c r="S7" s="193"/>
      <c r="T7" s="195">
        <v>197483996.80000001</v>
      </c>
      <c r="U7" s="196"/>
      <c r="V7" s="253"/>
      <c r="W7" s="196"/>
      <c r="X7" s="239"/>
      <c r="Y7" s="196"/>
      <c r="Z7" s="195">
        <v>214019020.80000001</v>
      </c>
      <c r="AA7" s="196"/>
      <c r="AC7" s="27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</row>
    <row r="8" spans="2:71" s="197" customFormat="1" ht="16.5" hidden="1" outlineLevel="1">
      <c r="B8" s="185"/>
      <c r="C8" s="185"/>
      <c r="D8" s="185"/>
      <c r="E8" s="186"/>
      <c r="F8" s="187"/>
      <c r="G8" s="188"/>
      <c r="H8" s="189"/>
      <c r="I8" s="213"/>
      <c r="J8" s="190"/>
      <c r="K8" s="191"/>
      <c r="L8" s="192"/>
      <c r="M8" s="193"/>
      <c r="N8" s="190"/>
      <c r="O8" s="192"/>
      <c r="P8" s="193"/>
      <c r="Q8" s="190"/>
      <c r="R8" s="192"/>
      <c r="S8" s="193"/>
      <c r="T8" s="199">
        <f>T7-T9</f>
        <v>-3030432.0179761648</v>
      </c>
      <c r="U8" s="199"/>
      <c r="V8" s="254"/>
      <c r="W8" s="199"/>
      <c r="X8" s="240"/>
      <c r="Y8" s="199"/>
      <c r="Z8" s="199">
        <f>Z7-Z9</f>
        <v>-11494323.598000079</v>
      </c>
      <c r="AA8" s="196"/>
      <c r="AC8" s="27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</row>
    <row r="9" spans="2:71" s="94" customFormat="1" ht="22.5" hidden="1" customHeight="1" collapsed="1">
      <c r="B9" s="89"/>
      <c r="C9" s="89"/>
      <c r="D9" s="89"/>
      <c r="E9" s="90"/>
      <c r="F9" s="91"/>
      <c r="G9" s="92" t="s">
        <v>60</v>
      </c>
      <c r="H9" s="93">
        <f t="shared" ref="H9:AA9" si="0">+H10+H53+H77+H93+H121+H152+H161+H176+H185+H347+H350+H390+H421+H456+H490+H514+H621+H549+H558+H577+H598</f>
        <v>152747573.62</v>
      </c>
      <c r="I9" s="93">
        <f t="shared" si="0"/>
        <v>179744957.09999996</v>
      </c>
      <c r="J9" s="93">
        <f t="shared" si="0"/>
        <v>196207788.51797619</v>
      </c>
      <c r="K9" s="93">
        <f t="shared" si="0"/>
        <v>16462831.417976113</v>
      </c>
      <c r="L9" s="93">
        <f t="shared" si="0"/>
        <v>220756765.62900007</v>
      </c>
      <c r="M9" s="93">
        <f t="shared" si="0"/>
        <v>222428420.03999996</v>
      </c>
      <c r="N9" s="93">
        <f t="shared" si="0"/>
        <v>0</v>
      </c>
      <c r="O9" s="93">
        <f t="shared" si="0"/>
        <v>0</v>
      </c>
      <c r="P9" s="93">
        <f t="shared" si="0"/>
        <v>0</v>
      </c>
      <c r="Q9" s="93">
        <f t="shared" si="0"/>
        <v>4306640.3</v>
      </c>
      <c r="R9" s="93">
        <f t="shared" si="0"/>
        <v>6410727.1389999995</v>
      </c>
      <c r="S9" s="93">
        <f t="shared" si="0"/>
        <v>3449703.0999999996</v>
      </c>
      <c r="T9" s="237">
        <f t="shared" si="0"/>
        <v>200514428.81797618</v>
      </c>
      <c r="U9" s="237">
        <f t="shared" si="0"/>
        <v>21033684.11797611</v>
      </c>
      <c r="V9" s="290">
        <f t="shared" si="0"/>
        <v>196853364.7709513</v>
      </c>
      <c r="W9" s="237">
        <f>+V9-T9</f>
        <v>-3661064.0470248759</v>
      </c>
      <c r="X9" s="304">
        <f t="shared" si="0"/>
        <v>176610924.41</v>
      </c>
      <c r="Y9" s="93"/>
      <c r="Z9" s="93">
        <f t="shared" si="0"/>
        <v>225513344.39800009</v>
      </c>
      <c r="AA9" s="93">
        <f t="shared" si="0"/>
        <v>225878123.13999999</v>
      </c>
      <c r="AC9" s="279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</row>
    <row r="10" spans="2:71" s="132" customFormat="1" ht="32.25" hidden="1" customHeight="1">
      <c r="B10" s="130"/>
      <c r="C10" s="130"/>
      <c r="D10" s="130"/>
      <c r="E10" s="215">
        <v>1041</v>
      </c>
      <c r="F10" s="216"/>
      <c r="G10" s="217" t="s">
        <v>70</v>
      </c>
      <c r="H10" s="131">
        <f>+H11+H13+H15+H17+H19+H21+H23+H25+H27+H29+H31+H33+H35+H37+H39+H41+H43+H45+H47+H49+H51</f>
        <v>2354419.52</v>
      </c>
      <c r="I10" s="131">
        <f>+I11+I13+I15+I17+I19+I21+I23+I25+I27+I29+I31+I33+I35+I37+I39+I41+I43+I45+I47+I49+I51</f>
        <v>2342071.4</v>
      </c>
      <c r="J10" s="131">
        <f t="shared" ref="J10:AA10" si="1">+J11+J13+J15+J17+J19+J21+J23+J25+J27+J29+J31+J33+J35+J37+J39+J41+J43+J45+J47+J49+J51</f>
        <v>2549114.9999999995</v>
      </c>
      <c r="K10" s="131">
        <f t="shared" si="1"/>
        <v>207043.59999999998</v>
      </c>
      <c r="L10" s="131">
        <f t="shared" si="1"/>
        <v>2395500.15</v>
      </c>
      <c r="M10" s="131">
        <f t="shared" si="1"/>
        <v>2704107.34</v>
      </c>
      <c r="N10" s="131">
        <f t="shared" si="1"/>
        <v>0</v>
      </c>
      <c r="O10" s="131">
        <f t="shared" si="1"/>
        <v>0</v>
      </c>
      <c r="P10" s="131">
        <f t="shared" si="1"/>
        <v>0</v>
      </c>
      <c r="Q10" s="131">
        <f t="shared" si="1"/>
        <v>51500</v>
      </c>
      <c r="R10" s="131">
        <f t="shared" si="1"/>
        <v>615921</v>
      </c>
      <c r="S10" s="131">
        <f t="shared" si="1"/>
        <v>551500</v>
      </c>
      <c r="T10" s="218">
        <f t="shared" si="1"/>
        <v>2600614.9999999995</v>
      </c>
      <c r="U10" s="218">
        <f t="shared" si="1"/>
        <v>258543.59999999998</v>
      </c>
      <c r="V10" s="291">
        <f t="shared" si="1"/>
        <v>2578294.7059999998</v>
      </c>
      <c r="W10" s="218">
        <f t="shared" si="1"/>
        <v>-22320.294000000016</v>
      </c>
      <c r="X10" s="293">
        <f t="shared" si="1"/>
        <v>1780967.1</v>
      </c>
      <c r="Y10" s="218">
        <f>+X10-T10</f>
        <v>-819647.89999999944</v>
      </c>
      <c r="Z10" s="218">
        <f t="shared" si="1"/>
        <v>3011421.15</v>
      </c>
      <c r="AA10" s="218">
        <f t="shared" si="1"/>
        <v>3255607.34</v>
      </c>
      <c r="AC10" s="275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</row>
    <row r="11" spans="2:71" s="7" customFormat="1" ht="90" hidden="1" customHeight="1">
      <c r="B11" s="9"/>
      <c r="C11" s="9"/>
      <c r="D11" s="9"/>
      <c r="E11" s="14"/>
      <c r="F11" s="20">
        <v>11001</v>
      </c>
      <c r="G11" s="19" t="s">
        <v>72</v>
      </c>
      <c r="H11" s="5">
        <f>H12</f>
        <v>1315874.6299999999</v>
      </c>
      <c r="I11" s="5">
        <f t="shared" ref="I11:AA11" si="2">I12</f>
        <v>1367960.9</v>
      </c>
      <c r="J11" s="5">
        <f t="shared" si="2"/>
        <v>1367960.9</v>
      </c>
      <c r="K11" s="134">
        <f t="shared" ref="K11:K78" si="3">J11-I11</f>
        <v>0</v>
      </c>
      <c r="L11" s="5">
        <f t="shared" si="2"/>
        <v>1367960.9</v>
      </c>
      <c r="M11" s="5">
        <f t="shared" si="2"/>
        <v>1504757</v>
      </c>
      <c r="N11" s="5">
        <f t="shared" si="2"/>
        <v>0</v>
      </c>
      <c r="O11" s="5">
        <f t="shared" si="2"/>
        <v>0</v>
      </c>
      <c r="P11" s="5">
        <f t="shared" si="2"/>
        <v>0</v>
      </c>
      <c r="Q11" s="5">
        <f t="shared" si="2"/>
        <v>0</v>
      </c>
      <c r="R11" s="5">
        <f t="shared" si="2"/>
        <v>0</v>
      </c>
      <c r="S11" s="5">
        <f t="shared" si="2"/>
        <v>0</v>
      </c>
      <c r="T11" s="5">
        <f t="shared" si="2"/>
        <v>1367960.9</v>
      </c>
      <c r="U11" s="6">
        <f t="shared" ref="U11:U52" si="4">+T11-I11</f>
        <v>0</v>
      </c>
      <c r="V11" s="255">
        <f>+T11</f>
        <v>1367960.9</v>
      </c>
      <c r="W11" s="6">
        <f>+V11-T11</f>
        <v>0</v>
      </c>
      <c r="X11" s="241">
        <v>831068.4</v>
      </c>
      <c r="Y11" s="218">
        <f t="shared" ref="Y11:Y74" si="5">+X11-T11</f>
        <v>-536892.49999999988</v>
      </c>
      <c r="Z11" s="5">
        <f t="shared" si="2"/>
        <v>1367960.9</v>
      </c>
      <c r="AA11" s="5">
        <f t="shared" si="2"/>
        <v>1504757</v>
      </c>
      <c r="AC11" s="301">
        <f>+W11/T11</f>
        <v>0</v>
      </c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</row>
    <row r="12" spans="2:71" s="4" customFormat="1" ht="39" hidden="1" customHeight="1">
      <c r="B12" s="8"/>
      <c r="C12" s="8"/>
      <c r="D12" s="8"/>
      <c r="E12" s="14"/>
      <c r="F12" s="15"/>
      <c r="G12" s="102" t="s">
        <v>260</v>
      </c>
      <c r="H12" s="101">
        <v>1315874.6299999999</v>
      </c>
      <c r="I12" s="101">
        <v>1367960.9</v>
      </c>
      <c r="J12" s="103">
        <v>1367960.9</v>
      </c>
      <c r="K12" s="104">
        <f t="shared" si="3"/>
        <v>0</v>
      </c>
      <c r="L12" s="103">
        <v>1367960.9</v>
      </c>
      <c r="M12" s="103">
        <v>1504757</v>
      </c>
      <c r="N12" s="103">
        <v>0</v>
      </c>
      <c r="O12" s="103">
        <v>0</v>
      </c>
      <c r="P12" s="103">
        <v>0</v>
      </c>
      <c r="Q12" s="103">
        <v>0</v>
      </c>
      <c r="R12" s="103">
        <v>0</v>
      </c>
      <c r="S12" s="103">
        <v>0</v>
      </c>
      <c r="T12" s="101">
        <f>J12+N12+Q12</f>
        <v>1367960.9</v>
      </c>
      <c r="U12" s="6">
        <f t="shared" si="4"/>
        <v>0</v>
      </c>
      <c r="V12" s="255"/>
      <c r="W12" s="6">
        <f t="shared" ref="W12:W52" si="6">+V12-T12</f>
        <v>-1367960.9</v>
      </c>
      <c r="X12" s="241"/>
      <c r="Y12" s="218">
        <f t="shared" si="5"/>
        <v>-1367960.9</v>
      </c>
      <c r="Z12" s="101">
        <f>L12+O12+R12</f>
        <v>1367960.9</v>
      </c>
      <c r="AA12" s="101">
        <f>M12+P12+S12</f>
        <v>1504757</v>
      </c>
      <c r="AC12" s="275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</row>
    <row r="13" spans="2:71" s="7" customFormat="1" ht="57" hidden="1" customHeight="1">
      <c r="B13" s="9"/>
      <c r="C13" s="9"/>
      <c r="D13" s="9"/>
      <c r="E13" s="14"/>
      <c r="F13" s="20">
        <v>11002</v>
      </c>
      <c r="G13" s="19" t="s">
        <v>71</v>
      </c>
      <c r="H13" s="5">
        <f>H14</f>
        <v>81468</v>
      </c>
      <c r="I13" s="5">
        <f t="shared" ref="I13:AA13" si="7">I14</f>
        <v>81840</v>
      </c>
      <c r="J13" s="5">
        <f t="shared" si="7"/>
        <v>81840</v>
      </c>
      <c r="K13" s="134">
        <f t="shared" si="3"/>
        <v>0</v>
      </c>
      <c r="L13" s="5">
        <f t="shared" si="7"/>
        <v>81840</v>
      </c>
      <c r="M13" s="5">
        <f t="shared" si="7"/>
        <v>81840</v>
      </c>
      <c r="N13" s="5">
        <f t="shared" si="7"/>
        <v>0</v>
      </c>
      <c r="O13" s="5">
        <f t="shared" si="7"/>
        <v>0</v>
      </c>
      <c r="P13" s="5">
        <f t="shared" si="7"/>
        <v>0</v>
      </c>
      <c r="Q13" s="5">
        <f t="shared" si="7"/>
        <v>0</v>
      </c>
      <c r="R13" s="5">
        <f t="shared" si="7"/>
        <v>0</v>
      </c>
      <c r="S13" s="5">
        <f t="shared" si="7"/>
        <v>0</v>
      </c>
      <c r="T13" s="5">
        <f t="shared" si="7"/>
        <v>81840</v>
      </c>
      <c r="U13" s="6">
        <f t="shared" si="4"/>
        <v>0</v>
      </c>
      <c r="V13" s="255">
        <f>+T13-2500</f>
        <v>79340</v>
      </c>
      <c r="W13" s="6">
        <f t="shared" si="6"/>
        <v>-2500</v>
      </c>
      <c r="X13" s="294">
        <v>79300</v>
      </c>
      <c r="Y13" s="218">
        <f t="shared" si="5"/>
        <v>-2540</v>
      </c>
      <c r="Z13" s="5">
        <f t="shared" si="7"/>
        <v>81840</v>
      </c>
      <c r="AA13" s="5">
        <f t="shared" si="7"/>
        <v>81840</v>
      </c>
      <c r="AC13" s="301">
        <f>+W13/T13</f>
        <v>-3.0547409579667645E-2</v>
      </c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</row>
    <row r="14" spans="2:71" s="4" customFormat="1" ht="27.75" hidden="1" customHeight="1">
      <c r="B14" s="8"/>
      <c r="C14" s="8"/>
      <c r="D14" s="8"/>
      <c r="E14" s="14"/>
      <c r="F14" s="15"/>
      <c r="G14" s="102" t="s">
        <v>260</v>
      </c>
      <c r="H14" s="101">
        <v>81468</v>
      </c>
      <c r="I14" s="101">
        <v>81840</v>
      </c>
      <c r="J14" s="103">
        <v>81840</v>
      </c>
      <c r="K14" s="104">
        <f t="shared" si="3"/>
        <v>0</v>
      </c>
      <c r="L14" s="103">
        <v>81840</v>
      </c>
      <c r="M14" s="103">
        <v>81840</v>
      </c>
      <c r="N14" s="103">
        <v>0</v>
      </c>
      <c r="O14" s="103">
        <v>0</v>
      </c>
      <c r="P14" s="103">
        <v>0</v>
      </c>
      <c r="Q14" s="103">
        <v>0</v>
      </c>
      <c r="R14" s="103">
        <v>0</v>
      </c>
      <c r="S14" s="103">
        <v>0</v>
      </c>
      <c r="T14" s="101">
        <f>J14+N14+Q14</f>
        <v>81840</v>
      </c>
      <c r="U14" s="6">
        <f t="shared" si="4"/>
        <v>0</v>
      </c>
      <c r="V14" s="255"/>
      <c r="W14" s="6">
        <f t="shared" si="6"/>
        <v>-81840</v>
      </c>
      <c r="X14" s="241"/>
      <c r="Y14" s="218">
        <f t="shared" si="5"/>
        <v>-81840</v>
      </c>
      <c r="Z14" s="101">
        <f>L14+O14+R14</f>
        <v>81840</v>
      </c>
      <c r="AA14" s="101">
        <f>M14+P14+S14</f>
        <v>81840</v>
      </c>
      <c r="AC14" s="275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</row>
    <row r="15" spans="2:71" s="7" customFormat="1" ht="48.75" hidden="1" customHeight="1">
      <c r="B15" s="9"/>
      <c r="C15" s="9"/>
      <c r="D15" s="9"/>
      <c r="E15" s="14"/>
      <c r="F15" s="20">
        <v>11003</v>
      </c>
      <c r="G15" s="19" t="s">
        <v>261</v>
      </c>
      <c r="H15" s="5">
        <f>H16</f>
        <v>67346.399999999994</v>
      </c>
      <c r="I15" s="5">
        <f t="shared" ref="I15:AA15" si="8">I16</f>
        <v>29832.7</v>
      </c>
      <c r="J15" s="5">
        <f t="shared" si="8"/>
        <v>104080.2</v>
      </c>
      <c r="K15" s="134">
        <f t="shared" si="3"/>
        <v>74247.5</v>
      </c>
      <c r="L15" s="5">
        <f t="shared" si="8"/>
        <v>89045.35</v>
      </c>
      <c r="M15" s="5">
        <f t="shared" si="8"/>
        <v>100301.74</v>
      </c>
      <c r="N15" s="5">
        <f t="shared" si="8"/>
        <v>0</v>
      </c>
      <c r="O15" s="5">
        <f t="shared" si="8"/>
        <v>0</v>
      </c>
      <c r="P15" s="5">
        <f t="shared" si="8"/>
        <v>0</v>
      </c>
      <c r="Q15" s="5">
        <f t="shared" si="8"/>
        <v>0</v>
      </c>
      <c r="R15" s="5">
        <f t="shared" si="8"/>
        <v>0</v>
      </c>
      <c r="S15" s="5">
        <f t="shared" si="8"/>
        <v>0</v>
      </c>
      <c r="T15" s="5">
        <f t="shared" si="8"/>
        <v>104080.2</v>
      </c>
      <c r="U15" s="6">
        <f t="shared" si="4"/>
        <v>74247.5</v>
      </c>
      <c r="V15" s="255">
        <f>+T15</f>
        <v>104080.2</v>
      </c>
      <c r="W15" s="6">
        <f t="shared" si="6"/>
        <v>0</v>
      </c>
      <c r="X15" s="294">
        <f>7811.1</f>
        <v>7811.1</v>
      </c>
      <c r="Y15" s="218">
        <f t="shared" si="5"/>
        <v>-96269.099999999991</v>
      </c>
      <c r="Z15" s="5">
        <f t="shared" si="8"/>
        <v>89045.35</v>
      </c>
      <c r="AA15" s="5">
        <f t="shared" si="8"/>
        <v>100301.74</v>
      </c>
      <c r="AC15" s="301">
        <f>+W15/T15</f>
        <v>0</v>
      </c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</row>
    <row r="16" spans="2:71" s="4" customFormat="1" ht="27.75" hidden="1" customHeight="1">
      <c r="B16" s="8"/>
      <c r="C16" s="8"/>
      <c r="D16" s="8"/>
      <c r="E16" s="14"/>
      <c r="F16" s="15"/>
      <c r="G16" s="102" t="s">
        <v>260</v>
      </c>
      <c r="H16" s="101">
        <v>67346.399999999994</v>
      </c>
      <c r="I16" s="101">
        <v>29832.7</v>
      </c>
      <c r="J16" s="103">
        <v>104080.2</v>
      </c>
      <c r="K16" s="103">
        <v>89045.35</v>
      </c>
      <c r="L16" s="103">
        <v>89045.35</v>
      </c>
      <c r="M16" s="103">
        <v>100301.74</v>
      </c>
      <c r="N16" s="103">
        <v>0</v>
      </c>
      <c r="O16" s="103">
        <v>0</v>
      </c>
      <c r="P16" s="103">
        <v>0</v>
      </c>
      <c r="Q16" s="103">
        <v>0</v>
      </c>
      <c r="R16" s="103">
        <v>0</v>
      </c>
      <c r="S16" s="103">
        <v>0</v>
      </c>
      <c r="T16" s="101">
        <f>J16+N16+Q16</f>
        <v>104080.2</v>
      </c>
      <c r="U16" s="6">
        <f t="shared" si="4"/>
        <v>74247.5</v>
      </c>
      <c r="V16" s="255"/>
      <c r="W16" s="6">
        <f t="shared" si="6"/>
        <v>-104080.2</v>
      </c>
      <c r="X16" s="241"/>
      <c r="Y16" s="218">
        <f t="shared" si="5"/>
        <v>-104080.2</v>
      </c>
      <c r="Z16" s="101">
        <f>L16+O16+R16</f>
        <v>89045.35</v>
      </c>
      <c r="AA16" s="101">
        <f>M16+P16+S16</f>
        <v>100301.74</v>
      </c>
      <c r="AC16" s="275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</row>
    <row r="17" spans="2:71" s="7" customFormat="1" ht="51.75" hidden="1" customHeight="1">
      <c r="B17" s="9"/>
      <c r="C17" s="9"/>
      <c r="D17" s="9"/>
      <c r="E17" s="14"/>
      <c r="F17" s="20">
        <v>11004</v>
      </c>
      <c r="G17" s="19" t="s">
        <v>353</v>
      </c>
      <c r="H17" s="5">
        <f>H18</f>
        <v>107783.78</v>
      </c>
      <c r="I17" s="5">
        <f t="shared" ref="I17:AA17" si="9">I18</f>
        <v>132636.29999999999</v>
      </c>
      <c r="J17" s="5">
        <f t="shared" si="9"/>
        <v>132636.29999999999</v>
      </c>
      <c r="K17" s="134">
        <f t="shared" si="3"/>
        <v>0</v>
      </c>
      <c r="L17" s="5">
        <f t="shared" si="9"/>
        <v>132636.29999999999</v>
      </c>
      <c r="M17" s="5">
        <f t="shared" si="9"/>
        <v>132636.29999999999</v>
      </c>
      <c r="N17" s="5">
        <f t="shared" si="9"/>
        <v>0</v>
      </c>
      <c r="O17" s="5">
        <f t="shared" si="9"/>
        <v>0</v>
      </c>
      <c r="P17" s="5">
        <f t="shared" si="9"/>
        <v>0</v>
      </c>
      <c r="Q17" s="5">
        <f t="shared" si="9"/>
        <v>0</v>
      </c>
      <c r="R17" s="5">
        <f t="shared" si="9"/>
        <v>0</v>
      </c>
      <c r="S17" s="5">
        <f t="shared" si="9"/>
        <v>0</v>
      </c>
      <c r="T17" s="5">
        <f t="shared" si="9"/>
        <v>132636.29999999999</v>
      </c>
      <c r="U17" s="6">
        <f t="shared" si="4"/>
        <v>0</v>
      </c>
      <c r="V17" s="255">
        <f>+T17</f>
        <v>132636.29999999999</v>
      </c>
      <c r="W17" s="6">
        <f t="shared" si="6"/>
        <v>0</v>
      </c>
      <c r="X17" s="294">
        <v>132636.29999999999</v>
      </c>
      <c r="Y17" s="218">
        <f t="shared" si="5"/>
        <v>0</v>
      </c>
      <c r="Z17" s="5">
        <f t="shared" si="9"/>
        <v>132636.29999999999</v>
      </c>
      <c r="AA17" s="5">
        <f t="shared" si="9"/>
        <v>132636.29999999999</v>
      </c>
      <c r="AC17" s="301">
        <f>+W17/T17</f>
        <v>0</v>
      </c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</row>
    <row r="18" spans="2:71" s="4" customFormat="1" ht="27.75" hidden="1" customHeight="1">
      <c r="B18" s="8"/>
      <c r="C18" s="8"/>
      <c r="D18" s="8"/>
      <c r="E18" s="14"/>
      <c r="F18" s="15"/>
      <c r="G18" s="102" t="s">
        <v>260</v>
      </c>
      <c r="H18" s="101">
        <v>107783.78</v>
      </c>
      <c r="I18" s="101">
        <v>132636.29999999999</v>
      </c>
      <c r="J18" s="103">
        <v>132636.29999999999</v>
      </c>
      <c r="K18" s="103">
        <f t="shared" si="3"/>
        <v>0</v>
      </c>
      <c r="L18" s="103">
        <v>132636.29999999999</v>
      </c>
      <c r="M18" s="103">
        <v>132636.29999999999</v>
      </c>
      <c r="N18" s="103">
        <v>0</v>
      </c>
      <c r="O18" s="103">
        <v>0</v>
      </c>
      <c r="P18" s="103">
        <v>0</v>
      </c>
      <c r="Q18" s="103">
        <v>0</v>
      </c>
      <c r="R18" s="103">
        <v>0</v>
      </c>
      <c r="S18" s="103">
        <v>0</v>
      </c>
      <c r="T18" s="101">
        <f>J18+N18+Q18</f>
        <v>132636.29999999999</v>
      </c>
      <c r="U18" s="6">
        <f t="shared" si="4"/>
        <v>0</v>
      </c>
      <c r="V18" s="255"/>
      <c r="W18" s="6">
        <f t="shared" si="6"/>
        <v>-132636.29999999999</v>
      </c>
      <c r="X18" s="241"/>
      <c r="Y18" s="218">
        <f t="shared" si="5"/>
        <v>-132636.29999999999</v>
      </c>
      <c r="Z18" s="101">
        <f>L18+O18+R18</f>
        <v>132636.29999999999</v>
      </c>
      <c r="AA18" s="101">
        <f>M18+P18+S18</f>
        <v>132636.29999999999</v>
      </c>
      <c r="AC18" s="275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</row>
    <row r="19" spans="2:71" s="7" customFormat="1" ht="44.25" hidden="1" customHeight="1">
      <c r="B19" s="9"/>
      <c r="C19" s="9"/>
      <c r="D19" s="9"/>
      <c r="E19" s="14"/>
      <c r="F19" s="20">
        <v>11005</v>
      </c>
      <c r="G19" s="19" t="s">
        <v>76</v>
      </c>
      <c r="H19" s="5">
        <f>H20</f>
        <v>12823.81</v>
      </c>
      <c r="I19" s="5">
        <f t="shared" ref="I19:AA19" si="10">I20</f>
        <v>13022.2</v>
      </c>
      <c r="J19" s="5">
        <f t="shared" si="10"/>
        <v>13022.2</v>
      </c>
      <c r="K19" s="134">
        <f t="shared" si="3"/>
        <v>0</v>
      </c>
      <c r="L19" s="5">
        <f t="shared" si="10"/>
        <v>13022.2</v>
      </c>
      <c r="M19" s="5">
        <f t="shared" si="10"/>
        <v>13022.2</v>
      </c>
      <c r="N19" s="5">
        <f t="shared" si="10"/>
        <v>0</v>
      </c>
      <c r="O19" s="5">
        <f t="shared" si="10"/>
        <v>0</v>
      </c>
      <c r="P19" s="5">
        <f t="shared" si="10"/>
        <v>0</v>
      </c>
      <c r="Q19" s="5">
        <f t="shared" si="10"/>
        <v>0</v>
      </c>
      <c r="R19" s="5">
        <f t="shared" si="10"/>
        <v>0</v>
      </c>
      <c r="S19" s="5">
        <f t="shared" si="10"/>
        <v>0</v>
      </c>
      <c r="T19" s="5">
        <f t="shared" si="10"/>
        <v>13022.2</v>
      </c>
      <c r="U19" s="6">
        <f t="shared" si="4"/>
        <v>0</v>
      </c>
      <c r="V19" s="255">
        <f>+T19</f>
        <v>13022.2</v>
      </c>
      <c r="W19" s="6">
        <f t="shared" si="6"/>
        <v>0</v>
      </c>
      <c r="X19" s="294">
        <v>8262.6</v>
      </c>
      <c r="Y19" s="218">
        <f t="shared" si="5"/>
        <v>-4759.6000000000004</v>
      </c>
      <c r="Z19" s="5">
        <f t="shared" si="10"/>
        <v>13022.2</v>
      </c>
      <c r="AA19" s="5">
        <f t="shared" si="10"/>
        <v>13022.2</v>
      </c>
      <c r="AC19" s="301">
        <f>+W19/T19</f>
        <v>0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</row>
    <row r="20" spans="2:71" s="4" customFormat="1" ht="27.75" hidden="1" customHeight="1">
      <c r="B20" s="8"/>
      <c r="C20" s="8"/>
      <c r="D20" s="8"/>
      <c r="E20" s="14"/>
      <c r="F20" s="15"/>
      <c r="G20" s="102" t="s">
        <v>260</v>
      </c>
      <c r="H20" s="101">
        <v>12823.81</v>
      </c>
      <c r="I20" s="101">
        <v>13022.2</v>
      </c>
      <c r="J20" s="103">
        <v>13022.2</v>
      </c>
      <c r="K20" s="103">
        <f t="shared" si="3"/>
        <v>0</v>
      </c>
      <c r="L20" s="103">
        <v>13022.2</v>
      </c>
      <c r="M20" s="103">
        <v>13022.2</v>
      </c>
      <c r="N20" s="103">
        <v>0</v>
      </c>
      <c r="O20" s="103">
        <v>0</v>
      </c>
      <c r="P20" s="103">
        <v>0</v>
      </c>
      <c r="Q20" s="103">
        <v>0</v>
      </c>
      <c r="R20" s="103">
        <v>0</v>
      </c>
      <c r="S20" s="103">
        <v>0</v>
      </c>
      <c r="T20" s="101">
        <f>J20+N20+Q20</f>
        <v>13022.2</v>
      </c>
      <c r="U20" s="6">
        <f t="shared" si="4"/>
        <v>0</v>
      </c>
      <c r="V20" s="255"/>
      <c r="W20" s="6">
        <f t="shared" si="6"/>
        <v>-13022.2</v>
      </c>
      <c r="X20" s="241"/>
      <c r="Y20" s="218">
        <f t="shared" si="5"/>
        <v>-13022.2</v>
      </c>
      <c r="Z20" s="101">
        <f>L20+O20+R20</f>
        <v>13022.2</v>
      </c>
      <c r="AA20" s="101">
        <f>M20+P20+S20</f>
        <v>13022.2</v>
      </c>
      <c r="AC20" s="275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</row>
    <row r="21" spans="2:71" s="7" customFormat="1" ht="30" hidden="1" customHeight="1">
      <c r="B21" s="9"/>
      <c r="C21" s="9"/>
      <c r="D21" s="9"/>
      <c r="E21" s="14"/>
      <c r="F21" s="20">
        <v>11006</v>
      </c>
      <c r="G21" s="19" t="s">
        <v>262</v>
      </c>
      <c r="H21" s="5">
        <f>H22</f>
        <v>5178.7</v>
      </c>
      <c r="I21" s="5">
        <f t="shared" ref="I21:AA21" si="11">I22</f>
        <v>5178.7</v>
      </c>
      <c r="J21" s="5">
        <f t="shared" si="11"/>
        <v>5178.7</v>
      </c>
      <c r="K21" s="134">
        <f t="shared" si="3"/>
        <v>0</v>
      </c>
      <c r="L21" s="5">
        <f t="shared" si="11"/>
        <v>5178.7</v>
      </c>
      <c r="M21" s="5">
        <f t="shared" si="11"/>
        <v>5178.7</v>
      </c>
      <c r="N21" s="5">
        <f t="shared" si="11"/>
        <v>0</v>
      </c>
      <c r="O21" s="5">
        <f t="shared" si="11"/>
        <v>0</v>
      </c>
      <c r="P21" s="5">
        <f t="shared" si="11"/>
        <v>0</v>
      </c>
      <c r="Q21" s="5">
        <f t="shared" si="11"/>
        <v>0</v>
      </c>
      <c r="R21" s="5">
        <f t="shared" si="11"/>
        <v>0</v>
      </c>
      <c r="S21" s="5">
        <f t="shared" si="11"/>
        <v>0</v>
      </c>
      <c r="T21" s="5">
        <f t="shared" si="11"/>
        <v>5178.7</v>
      </c>
      <c r="U21" s="6">
        <f t="shared" si="4"/>
        <v>0</v>
      </c>
      <c r="V21" s="255">
        <f>+T21-T21*0.02</f>
        <v>5075.1260000000002</v>
      </c>
      <c r="W21" s="6">
        <f t="shared" si="6"/>
        <v>-103.57399999999961</v>
      </c>
      <c r="X21" s="294">
        <v>5178.7</v>
      </c>
      <c r="Y21" s="218">
        <f t="shared" si="5"/>
        <v>0</v>
      </c>
      <c r="Z21" s="5">
        <f t="shared" si="11"/>
        <v>5178.7</v>
      </c>
      <c r="AA21" s="5">
        <f t="shared" si="11"/>
        <v>5178.7</v>
      </c>
      <c r="AC21" s="301">
        <f>+W21/T21</f>
        <v>-1.9999999999999928E-2</v>
      </c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</row>
    <row r="22" spans="2:71" s="4" customFormat="1" ht="27.75" hidden="1" customHeight="1">
      <c r="B22" s="8"/>
      <c r="C22" s="8"/>
      <c r="D22" s="8"/>
      <c r="E22" s="14"/>
      <c r="F22" s="15"/>
      <c r="G22" s="102" t="s">
        <v>260</v>
      </c>
      <c r="H22" s="101">
        <v>5178.7</v>
      </c>
      <c r="I22" s="101">
        <v>5178.7</v>
      </c>
      <c r="J22" s="103">
        <v>5178.7</v>
      </c>
      <c r="K22" s="103">
        <f t="shared" si="3"/>
        <v>0</v>
      </c>
      <c r="L22" s="103">
        <v>5178.7</v>
      </c>
      <c r="M22" s="103">
        <v>5178.7</v>
      </c>
      <c r="N22" s="103">
        <v>0</v>
      </c>
      <c r="O22" s="103">
        <v>0</v>
      </c>
      <c r="P22" s="103">
        <v>0</v>
      </c>
      <c r="Q22" s="103">
        <v>0</v>
      </c>
      <c r="R22" s="103">
        <v>0</v>
      </c>
      <c r="S22" s="103">
        <v>0</v>
      </c>
      <c r="T22" s="101">
        <f>J22+N22+Q22</f>
        <v>5178.7</v>
      </c>
      <c r="U22" s="6">
        <f t="shared" si="4"/>
        <v>0</v>
      </c>
      <c r="V22" s="255"/>
      <c r="W22" s="6">
        <f t="shared" si="6"/>
        <v>-5178.7</v>
      </c>
      <c r="X22" s="241"/>
      <c r="Y22" s="218">
        <f t="shared" si="5"/>
        <v>-5178.7</v>
      </c>
      <c r="Z22" s="101">
        <f>L22+O22+R22</f>
        <v>5178.7</v>
      </c>
      <c r="AA22" s="101">
        <f>M22+P22+S22</f>
        <v>5178.7</v>
      </c>
      <c r="AC22" s="275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</row>
    <row r="23" spans="2:71" s="7" customFormat="1" ht="45" customHeight="1">
      <c r="B23" s="9"/>
      <c r="C23" s="9"/>
      <c r="D23" s="9"/>
      <c r="E23" s="14"/>
      <c r="F23" s="20">
        <v>11007</v>
      </c>
      <c r="G23" s="19" t="s">
        <v>263</v>
      </c>
      <c r="H23" s="5">
        <f>H24</f>
        <v>145449.60000000001</v>
      </c>
      <c r="I23" s="5">
        <f t="shared" ref="I23:AA23" si="12">I24</f>
        <v>164823</v>
      </c>
      <c r="J23" s="5">
        <f>J24</f>
        <v>164823</v>
      </c>
      <c r="K23" s="134">
        <f t="shared" si="3"/>
        <v>0</v>
      </c>
      <c r="L23" s="5">
        <f t="shared" si="12"/>
        <v>164823</v>
      </c>
      <c r="M23" s="5">
        <f t="shared" si="12"/>
        <v>164823</v>
      </c>
      <c r="N23" s="5">
        <f t="shared" si="12"/>
        <v>0</v>
      </c>
      <c r="O23" s="5">
        <f t="shared" si="12"/>
        <v>0</v>
      </c>
      <c r="P23" s="5">
        <f t="shared" si="12"/>
        <v>0</v>
      </c>
      <c r="Q23" s="5">
        <f t="shared" si="12"/>
        <v>0</v>
      </c>
      <c r="R23" s="5">
        <f t="shared" si="12"/>
        <v>0</v>
      </c>
      <c r="S23" s="5">
        <f t="shared" si="12"/>
        <v>0</v>
      </c>
      <c r="T23" s="5">
        <f t="shared" si="12"/>
        <v>164823</v>
      </c>
      <c r="U23" s="6">
        <f t="shared" si="4"/>
        <v>0</v>
      </c>
      <c r="V23" s="255">
        <f>+T23-T23*0.01</f>
        <v>163174.76999999999</v>
      </c>
      <c r="W23" s="6">
        <f t="shared" si="6"/>
        <v>-1648.2300000000105</v>
      </c>
      <c r="X23" s="294">
        <f>164823-9208.2</f>
        <v>155614.79999999999</v>
      </c>
      <c r="Y23" s="218">
        <f t="shared" si="5"/>
        <v>-9208.2000000000116</v>
      </c>
      <c r="Z23" s="5">
        <f t="shared" si="12"/>
        <v>164823</v>
      </c>
      <c r="AA23" s="5">
        <f t="shared" si="12"/>
        <v>164823</v>
      </c>
      <c r="AC23" s="301">
        <f>+W23/T23</f>
        <v>-1.0000000000000064E-2</v>
      </c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</row>
    <row r="24" spans="2:71" s="4" customFormat="1" ht="27.75" hidden="1" customHeight="1">
      <c r="B24" s="8"/>
      <c r="C24" s="8"/>
      <c r="D24" s="8"/>
      <c r="E24" s="14"/>
      <c r="F24" s="15"/>
      <c r="G24" s="102" t="s">
        <v>260</v>
      </c>
      <c r="H24" s="101">
        <v>145449.60000000001</v>
      </c>
      <c r="I24" s="101">
        <v>164823</v>
      </c>
      <c r="J24" s="103">
        <v>164823</v>
      </c>
      <c r="K24" s="135">
        <f t="shared" si="3"/>
        <v>0</v>
      </c>
      <c r="L24" s="103">
        <v>164823</v>
      </c>
      <c r="M24" s="103">
        <v>164823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1">
        <f>J24+N24+Q24</f>
        <v>164823</v>
      </c>
      <c r="U24" s="6">
        <f t="shared" si="4"/>
        <v>0</v>
      </c>
      <c r="V24" s="255"/>
      <c r="W24" s="6">
        <f t="shared" si="6"/>
        <v>-164823</v>
      </c>
      <c r="X24" s="241"/>
      <c r="Y24" s="218">
        <f t="shared" si="5"/>
        <v>-164823</v>
      </c>
      <c r="Z24" s="101">
        <f>L24+O24+R24</f>
        <v>164823</v>
      </c>
      <c r="AA24" s="101">
        <f>M24+P24+S24</f>
        <v>164823</v>
      </c>
      <c r="AC24" s="275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</row>
    <row r="25" spans="2:71" s="7" customFormat="1" ht="82.5" hidden="1">
      <c r="B25" s="9"/>
      <c r="C25" s="9"/>
      <c r="D25" s="9"/>
      <c r="E25" s="14"/>
      <c r="F25" s="20">
        <v>11010</v>
      </c>
      <c r="G25" s="19" t="s">
        <v>390</v>
      </c>
      <c r="H25" s="5">
        <f>H26</f>
        <v>27869.3</v>
      </c>
      <c r="I25" s="5">
        <f t="shared" ref="I25:AA25" si="13">I26</f>
        <v>120888.8</v>
      </c>
      <c r="J25" s="5">
        <f t="shared" si="13"/>
        <v>105305.2</v>
      </c>
      <c r="K25" s="134">
        <f t="shared" si="3"/>
        <v>-15583.600000000006</v>
      </c>
      <c r="L25" s="5">
        <f t="shared" si="13"/>
        <v>0</v>
      </c>
      <c r="M25" s="5">
        <f t="shared" si="13"/>
        <v>0</v>
      </c>
      <c r="N25" s="5">
        <f t="shared" si="13"/>
        <v>0</v>
      </c>
      <c r="O25" s="5">
        <f t="shared" si="13"/>
        <v>0</v>
      </c>
      <c r="P25" s="5">
        <f t="shared" si="13"/>
        <v>0</v>
      </c>
      <c r="Q25" s="5">
        <f t="shared" si="13"/>
        <v>0</v>
      </c>
      <c r="R25" s="5">
        <f t="shared" si="13"/>
        <v>0</v>
      </c>
      <c r="S25" s="5">
        <f t="shared" si="13"/>
        <v>0</v>
      </c>
      <c r="T25" s="5">
        <f t="shared" si="13"/>
        <v>105305.2</v>
      </c>
      <c r="U25" s="6">
        <f t="shared" si="4"/>
        <v>-15583.600000000006</v>
      </c>
      <c r="V25" s="255">
        <f>+T25-T25*0.1</f>
        <v>94774.68</v>
      </c>
      <c r="W25" s="6">
        <f t="shared" si="6"/>
        <v>-10530.520000000004</v>
      </c>
      <c r="X25" s="294">
        <v>105305.2</v>
      </c>
      <c r="Y25" s="218">
        <f t="shared" si="5"/>
        <v>0</v>
      </c>
      <c r="Z25" s="5">
        <f t="shared" si="13"/>
        <v>0</v>
      </c>
      <c r="AA25" s="5">
        <f t="shared" si="13"/>
        <v>0</v>
      </c>
      <c r="AC25" s="301">
        <f>+W25/T25</f>
        <v>-0.10000000000000005</v>
      </c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</row>
    <row r="26" spans="2:71" s="4" customFormat="1" ht="27.75" hidden="1" customHeight="1">
      <c r="B26" s="8"/>
      <c r="C26" s="8"/>
      <c r="D26" s="8"/>
      <c r="E26" s="14"/>
      <c r="F26" s="15"/>
      <c r="G26" s="102" t="s">
        <v>260</v>
      </c>
      <c r="H26" s="101">
        <v>27869.3</v>
      </c>
      <c r="I26" s="101">
        <v>120888.8</v>
      </c>
      <c r="J26" s="103">
        <v>105305.2</v>
      </c>
      <c r="K26" s="103">
        <f t="shared" si="3"/>
        <v>-15583.600000000006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1">
        <f>J26+N26+Q26</f>
        <v>105305.2</v>
      </c>
      <c r="U26" s="6">
        <f t="shared" si="4"/>
        <v>-15583.600000000006</v>
      </c>
      <c r="V26" s="255"/>
      <c r="W26" s="6">
        <f t="shared" si="6"/>
        <v>-105305.2</v>
      </c>
      <c r="X26" s="241"/>
      <c r="Y26" s="218">
        <f t="shared" si="5"/>
        <v>-105305.2</v>
      </c>
      <c r="Z26" s="101">
        <f>L26+O26+R26</f>
        <v>0</v>
      </c>
      <c r="AA26" s="101">
        <f>M26+P26+S26</f>
        <v>0</v>
      </c>
      <c r="AC26" s="275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</row>
    <row r="27" spans="2:71" s="7" customFormat="1" ht="42" hidden="1" customHeight="1">
      <c r="B27" s="9"/>
      <c r="C27" s="9"/>
      <c r="D27" s="9"/>
      <c r="E27" s="14"/>
      <c r="F27" s="20" t="s">
        <v>268</v>
      </c>
      <c r="G27" s="19" t="s">
        <v>297</v>
      </c>
      <c r="H27" s="5">
        <f t="shared" ref="H27:T27" si="14">H28</f>
        <v>47760.1</v>
      </c>
      <c r="I27" s="5">
        <f t="shared" si="14"/>
        <v>0</v>
      </c>
      <c r="J27" s="5">
        <f t="shared" si="14"/>
        <v>0</v>
      </c>
      <c r="K27" s="134">
        <f t="shared" si="3"/>
        <v>0</v>
      </c>
      <c r="L27" s="5">
        <f t="shared" si="14"/>
        <v>0</v>
      </c>
      <c r="M27" s="5">
        <f t="shared" si="14"/>
        <v>116603.4</v>
      </c>
      <c r="N27" s="5">
        <f t="shared" si="14"/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6">
        <f t="shared" si="4"/>
        <v>0</v>
      </c>
      <c r="V27" s="255">
        <v>0</v>
      </c>
      <c r="W27" s="6">
        <f t="shared" si="6"/>
        <v>0</v>
      </c>
      <c r="X27" s="241">
        <v>0</v>
      </c>
      <c r="Y27" s="218">
        <f t="shared" si="5"/>
        <v>0</v>
      </c>
      <c r="Z27" s="5">
        <f>Z28</f>
        <v>0</v>
      </c>
      <c r="AA27" s="5">
        <f>AA28</f>
        <v>116603.4</v>
      </c>
      <c r="AC27" s="301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</row>
    <row r="28" spans="2:71" s="4" customFormat="1" ht="27.75" hidden="1" customHeight="1">
      <c r="B28" s="8"/>
      <c r="C28" s="8"/>
      <c r="D28" s="8"/>
      <c r="E28" s="14"/>
      <c r="F28" s="15"/>
      <c r="G28" s="102" t="s">
        <v>260</v>
      </c>
      <c r="H28" s="101">
        <v>47760.1</v>
      </c>
      <c r="I28" s="101">
        <v>0</v>
      </c>
      <c r="J28" s="103">
        <v>0</v>
      </c>
      <c r="K28" s="135">
        <f t="shared" si="3"/>
        <v>0</v>
      </c>
      <c r="L28" s="103">
        <v>0</v>
      </c>
      <c r="M28" s="103">
        <v>116603.4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1">
        <f>J28+N28+Q28</f>
        <v>0</v>
      </c>
      <c r="U28" s="6">
        <f t="shared" si="4"/>
        <v>0</v>
      </c>
      <c r="V28" s="255"/>
      <c r="W28" s="6">
        <f t="shared" si="6"/>
        <v>0</v>
      </c>
      <c r="X28" s="241"/>
      <c r="Y28" s="218">
        <f t="shared" si="5"/>
        <v>0</v>
      </c>
      <c r="Z28" s="101">
        <f>L28+O28+R28</f>
        <v>0</v>
      </c>
      <c r="AA28" s="101">
        <f>M28+P28+S28</f>
        <v>116603.4</v>
      </c>
      <c r="AC28" s="275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</row>
    <row r="29" spans="2:71" s="7" customFormat="1" ht="68.25" hidden="1" customHeight="1">
      <c r="B29" s="9"/>
      <c r="C29" s="9"/>
      <c r="D29" s="9"/>
      <c r="E29" s="14"/>
      <c r="F29" s="20" t="s">
        <v>199</v>
      </c>
      <c r="G29" s="19" t="s">
        <v>298</v>
      </c>
      <c r="H29" s="5">
        <f>H30</f>
        <v>16901.2</v>
      </c>
      <c r="I29" s="5">
        <f>I30</f>
        <v>0</v>
      </c>
      <c r="J29" s="5">
        <f>J30</f>
        <v>75379.7</v>
      </c>
      <c r="K29" s="134">
        <f t="shared" si="3"/>
        <v>75379.7</v>
      </c>
      <c r="L29" s="5">
        <f t="shared" ref="L29:T29" si="15">L30</f>
        <v>0</v>
      </c>
      <c r="M29" s="5">
        <f t="shared" si="15"/>
        <v>82628</v>
      </c>
      <c r="N29" s="5">
        <f t="shared" si="15"/>
        <v>0</v>
      </c>
      <c r="O29" s="5">
        <f t="shared" si="15"/>
        <v>0</v>
      </c>
      <c r="P29" s="5">
        <f t="shared" si="15"/>
        <v>0</v>
      </c>
      <c r="Q29" s="5">
        <f t="shared" si="15"/>
        <v>0</v>
      </c>
      <c r="R29" s="5">
        <f t="shared" si="15"/>
        <v>0</v>
      </c>
      <c r="S29" s="5">
        <f t="shared" si="15"/>
        <v>0</v>
      </c>
      <c r="T29" s="5">
        <f t="shared" si="15"/>
        <v>75379.7</v>
      </c>
      <c r="U29" s="6">
        <f t="shared" si="4"/>
        <v>75379.7</v>
      </c>
      <c r="V29" s="255">
        <f>+T29-T29*0.1</f>
        <v>67841.73</v>
      </c>
      <c r="W29" s="6">
        <f t="shared" si="6"/>
        <v>-7537.9700000000012</v>
      </c>
      <c r="X29" s="294">
        <v>16901.2</v>
      </c>
      <c r="Y29" s="218">
        <f t="shared" si="5"/>
        <v>-58478.5</v>
      </c>
      <c r="Z29" s="5">
        <f>Z30</f>
        <v>0</v>
      </c>
      <c r="AA29" s="5">
        <f>AA30</f>
        <v>82628</v>
      </c>
      <c r="AC29" s="301">
        <f>+W29/T29</f>
        <v>-0.10000000000000002</v>
      </c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</row>
    <row r="30" spans="2:71" s="4" customFormat="1" ht="27.75" hidden="1" customHeight="1">
      <c r="B30" s="8"/>
      <c r="C30" s="8"/>
      <c r="D30" s="8"/>
      <c r="E30" s="14"/>
      <c r="F30" s="15"/>
      <c r="G30" s="102" t="s">
        <v>260</v>
      </c>
      <c r="H30" s="101">
        <v>16901.2</v>
      </c>
      <c r="I30" s="101">
        <v>0</v>
      </c>
      <c r="J30" s="103">
        <v>75379.7</v>
      </c>
      <c r="K30" s="103">
        <f t="shared" si="3"/>
        <v>75379.7</v>
      </c>
      <c r="L30" s="103">
        <v>0</v>
      </c>
      <c r="M30" s="103">
        <v>82628</v>
      </c>
      <c r="N30" s="103">
        <v>0</v>
      </c>
      <c r="O30" s="103">
        <v>0</v>
      </c>
      <c r="P30" s="103">
        <v>0</v>
      </c>
      <c r="Q30" s="103">
        <v>0</v>
      </c>
      <c r="R30" s="103">
        <v>0</v>
      </c>
      <c r="S30" s="103">
        <v>0</v>
      </c>
      <c r="T30" s="101">
        <f>J30+N30+Q30</f>
        <v>75379.7</v>
      </c>
      <c r="U30" s="6">
        <f t="shared" si="4"/>
        <v>75379.7</v>
      </c>
      <c r="V30" s="255"/>
      <c r="W30" s="6">
        <f t="shared" si="6"/>
        <v>-75379.7</v>
      </c>
      <c r="X30" s="241"/>
      <c r="Y30" s="218">
        <f t="shared" si="5"/>
        <v>-75379.7</v>
      </c>
      <c r="Z30" s="101">
        <f>L30+O30+R30</f>
        <v>0</v>
      </c>
      <c r="AA30" s="101">
        <f>M30+P30+S30</f>
        <v>82628</v>
      </c>
      <c r="AC30" s="275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</row>
    <row r="31" spans="2:71" s="7" customFormat="1" ht="75" hidden="1" customHeight="1">
      <c r="B31" s="9"/>
      <c r="C31" s="9"/>
      <c r="D31" s="9"/>
      <c r="E31" s="14"/>
      <c r="F31" s="20" t="s">
        <v>331</v>
      </c>
      <c r="G31" s="19" t="s">
        <v>372</v>
      </c>
      <c r="H31" s="5">
        <f t="shared" ref="H31:P31" si="16">H32</f>
        <v>0</v>
      </c>
      <c r="I31" s="5">
        <f t="shared" si="16"/>
        <v>0</v>
      </c>
      <c r="J31" s="5">
        <f>J32</f>
        <v>0</v>
      </c>
      <c r="K31" s="134">
        <f t="shared" si="3"/>
        <v>0</v>
      </c>
      <c r="L31" s="5">
        <f>L32</f>
        <v>0</v>
      </c>
      <c r="M31" s="5">
        <f>L32</f>
        <v>0</v>
      </c>
      <c r="N31" s="5">
        <f t="shared" si="16"/>
        <v>0</v>
      </c>
      <c r="O31" s="5">
        <f t="shared" si="16"/>
        <v>0</v>
      </c>
      <c r="P31" s="5">
        <f t="shared" si="16"/>
        <v>0</v>
      </c>
      <c r="Q31" s="5">
        <f>Q32</f>
        <v>0</v>
      </c>
      <c r="R31" s="5">
        <f>R32</f>
        <v>24340</v>
      </c>
      <c r="S31" s="5">
        <f>S32</f>
        <v>0</v>
      </c>
      <c r="T31" s="5">
        <f>T32</f>
        <v>0</v>
      </c>
      <c r="U31" s="6">
        <f t="shared" si="4"/>
        <v>0</v>
      </c>
      <c r="V31" s="255">
        <v>0</v>
      </c>
      <c r="W31" s="6">
        <f t="shared" si="6"/>
        <v>0</v>
      </c>
      <c r="X31" s="295">
        <v>0</v>
      </c>
      <c r="Y31" s="218">
        <f t="shared" si="5"/>
        <v>0</v>
      </c>
      <c r="Z31" s="5">
        <f>Z32</f>
        <v>24340</v>
      </c>
      <c r="AA31" s="5">
        <f>AA32</f>
        <v>0</v>
      </c>
      <c r="AC31" s="301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</row>
    <row r="32" spans="2:71" s="4" customFormat="1" ht="27.75" hidden="1" customHeight="1">
      <c r="B32" s="8"/>
      <c r="C32" s="8"/>
      <c r="D32" s="8"/>
      <c r="E32" s="14"/>
      <c r="F32" s="15"/>
      <c r="G32" s="102" t="s">
        <v>260</v>
      </c>
      <c r="H32" s="101">
        <v>0</v>
      </c>
      <c r="I32" s="101">
        <v>0</v>
      </c>
      <c r="J32" s="103">
        <v>0</v>
      </c>
      <c r="K32" s="103">
        <f>J32-I32</f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24340</v>
      </c>
      <c r="S32" s="103">
        <v>0</v>
      </c>
      <c r="T32" s="103">
        <v>0</v>
      </c>
      <c r="U32" s="6">
        <f t="shared" si="4"/>
        <v>0</v>
      </c>
      <c r="V32" s="255"/>
      <c r="W32" s="6">
        <f t="shared" si="6"/>
        <v>0</v>
      </c>
      <c r="X32" s="241"/>
      <c r="Y32" s="218">
        <f t="shared" si="5"/>
        <v>0</v>
      </c>
      <c r="Z32" s="101">
        <f>L32+O32+R32</f>
        <v>24340</v>
      </c>
      <c r="AA32" s="101">
        <f>M32+P32+S32</f>
        <v>0</v>
      </c>
      <c r="AC32" s="275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</row>
    <row r="33" spans="2:71" s="7" customFormat="1" ht="73.5" hidden="1" customHeight="1">
      <c r="B33" s="9"/>
      <c r="C33" s="9"/>
      <c r="D33" s="9"/>
      <c r="E33" s="14"/>
      <c r="F33" s="20" t="s">
        <v>332</v>
      </c>
      <c r="G33" s="19" t="s">
        <v>373</v>
      </c>
      <c r="H33" s="5">
        <f t="shared" ref="H33:T33" si="17">H34</f>
        <v>0</v>
      </c>
      <c r="I33" s="5">
        <f t="shared" si="17"/>
        <v>0</v>
      </c>
      <c r="J33" s="5">
        <f t="shared" si="17"/>
        <v>0</v>
      </c>
      <c r="K33" s="134">
        <f t="shared" si="3"/>
        <v>0</v>
      </c>
      <c r="L33" s="5">
        <f t="shared" si="17"/>
        <v>0</v>
      </c>
      <c r="M33" s="5">
        <f t="shared" si="17"/>
        <v>0</v>
      </c>
      <c r="N33" s="5">
        <f t="shared" si="17"/>
        <v>0</v>
      </c>
      <c r="O33" s="5">
        <f t="shared" si="17"/>
        <v>0</v>
      </c>
      <c r="P33" s="5">
        <f t="shared" si="17"/>
        <v>0</v>
      </c>
      <c r="Q33" s="5">
        <f t="shared" si="17"/>
        <v>0</v>
      </c>
      <c r="R33" s="5">
        <f t="shared" si="17"/>
        <v>40081</v>
      </c>
      <c r="S33" s="5">
        <f t="shared" si="17"/>
        <v>0</v>
      </c>
      <c r="T33" s="5">
        <f t="shared" si="17"/>
        <v>0</v>
      </c>
      <c r="U33" s="6">
        <f t="shared" si="4"/>
        <v>0</v>
      </c>
      <c r="V33" s="255">
        <v>0</v>
      </c>
      <c r="W33" s="6">
        <f t="shared" si="6"/>
        <v>0</v>
      </c>
      <c r="X33" s="241">
        <v>0</v>
      </c>
      <c r="Y33" s="218">
        <f t="shared" si="5"/>
        <v>0</v>
      </c>
      <c r="Z33" s="5">
        <f>Z34</f>
        <v>40081</v>
      </c>
      <c r="AA33" s="5">
        <f>AA34</f>
        <v>0</v>
      </c>
      <c r="AC33" s="301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</row>
    <row r="34" spans="2:71" s="4" customFormat="1" ht="27.75" hidden="1" customHeight="1">
      <c r="B34" s="8"/>
      <c r="C34" s="8"/>
      <c r="D34" s="8"/>
      <c r="E34" s="14"/>
      <c r="F34" s="15"/>
      <c r="G34" s="102" t="s">
        <v>260</v>
      </c>
      <c r="H34" s="101">
        <v>0</v>
      </c>
      <c r="I34" s="101">
        <v>0</v>
      </c>
      <c r="J34" s="103">
        <v>0</v>
      </c>
      <c r="K34" s="135">
        <f t="shared" si="3"/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>
        <v>0</v>
      </c>
      <c r="R34" s="103">
        <v>40081</v>
      </c>
      <c r="S34" s="103">
        <v>0</v>
      </c>
      <c r="T34" s="101">
        <f>J34+N34+Q34</f>
        <v>0</v>
      </c>
      <c r="U34" s="6">
        <f t="shared" si="4"/>
        <v>0</v>
      </c>
      <c r="V34" s="255"/>
      <c r="W34" s="6">
        <f t="shared" si="6"/>
        <v>0</v>
      </c>
      <c r="X34" s="241"/>
      <c r="Y34" s="218">
        <f t="shared" si="5"/>
        <v>0</v>
      </c>
      <c r="Z34" s="101">
        <f>L34+O34+R34</f>
        <v>40081</v>
      </c>
      <c r="AA34" s="101">
        <f>M34+P34+S34</f>
        <v>0</v>
      </c>
      <c r="AC34" s="275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</row>
    <row r="35" spans="2:71" s="7" customFormat="1" ht="64.5" hidden="1" customHeight="1">
      <c r="B35" s="9"/>
      <c r="C35" s="9"/>
      <c r="D35" s="9"/>
      <c r="E35" s="14"/>
      <c r="F35" s="20">
        <v>11022</v>
      </c>
      <c r="G35" s="19" t="s">
        <v>80</v>
      </c>
      <c r="H35" s="5">
        <f>H36</f>
        <v>0</v>
      </c>
      <c r="I35" s="5">
        <f t="shared" ref="I35:AA35" si="18">I36</f>
        <v>571.20000000000005</v>
      </c>
      <c r="J35" s="5">
        <f>J36</f>
        <v>571.20000000000005</v>
      </c>
      <c r="K35" s="134">
        <f t="shared" si="3"/>
        <v>0</v>
      </c>
      <c r="L35" s="5">
        <f>L36</f>
        <v>38676.699999999997</v>
      </c>
      <c r="M35" s="5">
        <f t="shared" si="18"/>
        <v>0</v>
      </c>
      <c r="N35" s="5">
        <f t="shared" si="18"/>
        <v>0</v>
      </c>
      <c r="O35" s="5">
        <f t="shared" si="18"/>
        <v>0</v>
      </c>
      <c r="P35" s="5">
        <f t="shared" si="18"/>
        <v>0</v>
      </c>
      <c r="Q35" s="5">
        <f t="shared" si="18"/>
        <v>0</v>
      </c>
      <c r="R35" s="5">
        <f t="shared" si="18"/>
        <v>0</v>
      </c>
      <c r="S35" s="5">
        <f t="shared" si="18"/>
        <v>0</v>
      </c>
      <c r="T35" s="5">
        <f t="shared" si="18"/>
        <v>571.20000000000005</v>
      </c>
      <c r="U35" s="6">
        <f t="shared" si="4"/>
        <v>0</v>
      </c>
      <c r="V35" s="255">
        <f>+T35</f>
        <v>571.20000000000005</v>
      </c>
      <c r="W35" s="6">
        <f t="shared" si="6"/>
        <v>0</v>
      </c>
      <c r="X35" s="295">
        <v>571.20000000000005</v>
      </c>
      <c r="Y35" s="218">
        <f t="shared" si="5"/>
        <v>0</v>
      </c>
      <c r="Z35" s="5">
        <f t="shared" si="18"/>
        <v>38676.699999999997</v>
      </c>
      <c r="AA35" s="5">
        <f t="shared" si="18"/>
        <v>0</v>
      </c>
      <c r="AC35" s="301">
        <f>+W35/T35</f>
        <v>0</v>
      </c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</row>
    <row r="36" spans="2:71" s="4" customFormat="1" ht="27.75" hidden="1" customHeight="1">
      <c r="B36" s="8"/>
      <c r="C36" s="8"/>
      <c r="D36" s="8"/>
      <c r="E36" s="14"/>
      <c r="F36" s="15"/>
      <c r="G36" s="102" t="s">
        <v>260</v>
      </c>
      <c r="H36" s="101">
        <v>0</v>
      </c>
      <c r="I36" s="101">
        <v>571.20000000000005</v>
      </c>
      <c r="J36" s="103">
        <v>571.20000000000005</v>
      </c>
      <c r="K36" s="134">
        <f t="shared" si="3"/>
        <v>0</v>
      </c>
      <c r="L36" s="103">
        <v>38676.699999999997</v>
      </c>
      <c r="M36" s="103">
        <v>0</v>
      </c>
      <c r="N36" s="103">
        <v>0</v>
      </c>
      <c r="O36" s="103">
        <v>0</v>
      </c>
      <c r="P36" s="103">
        <v>0</v>
      </c>
      <c r="Q36" s="103">
        <v>0</v>
      </c>
      <c r="R36" s="103">
        <v>0</v>
      </c>
      <c r="S36" s="103">
        <v>0</v>
      </c>
      <c r="T36" s="101">
        <f>J36+N36+Q36</f>
        <v>571.20000000000005</v>
      </c>
      <c r="U36" s="6">
        <f t="shared" si="4"/>
        <v>0</v>
      </c>
      <c r="V36" s="255"/>
      <c r="W36" s="6">
        <f t="shared" si="6"/>
        <v>-571.20000000000005</v>
      </c>
      <c r="X36" s="241"/>
      <c r="Y36" s="218">
        <f t="shared" si="5"/>
        <v>-571.20000000000005</v>
      </c>
      <c r="Z36" s="101">
        <f>L36+O36+R36</f>
        <v>38676.699999999997</v>
      </c>
      <c r="AA36" s="101">
        <f>M36+P36+S36</f>
        <v>0</v>
      </c>
      <c r="AC36" s="275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</row>
    <row r="37" spans="2:71" s="7" customFormat="1" ht="115.5" hidden="1">
      <c r="B37" s="9"/>
      <c r="C37" s="9"/>
      <c r="D37" s="9"/>
      <c r="E37" s="14"/>
      <c r="F37" s="20" t="s">
        <v>354</v>
      </c>
      <c r="G37" s="19" t="s">
        <v>355</v>
      </c>
      <c r="H37" s="5">
        <f>H38</f>
        <v>0</v>
      </c>
      <c r="I37" s="5">
        <f>I38</f>
        <v>0</v>
      </c>
      <c r="J37" s="5">
        <f>J38</f>
        <v>0</v>
      </c>
      <c r="K37" s="134">
        <f>J37-I37</f>
        <v>0</v>
      </c>
      <c r="L37" s="5">
        <f t="shared" ref="L37:T37" si="19">L38</f>
        <v>0</v>
      </c>
      <c r="M37" s="5">
        <f t="shared" si="19"/>
        <v>0</v>
      </c>
      <c r="N37" s="5">
        <f t="shared" si="19"/>
        <v>0</v>
      </c>
      <c r="O37" s="5">
        <f t="shared" si="19"/>
        <v>0</v>
      </c>
      <c r="P37" s="5">
        <f t="shared" si="19"/>
        <v>0</v>
      </c>
      <c r="Q37" s="5">
        <f t="shared" si="19"/>
        <v>0</v>
      </c>
      <c r="R37" s="5">
        <f t="shared" si="19"/>
        <v>500000</v>
      </c>
      <c r="S37" s="5">
        <f t="shared" si="19"/>
        <v>500000</v>
      </c>
      <c r="T37" s="5">
        <f t="shared" si="19"/>
        <v>0</v>
      </c>
      <c r="U37" s="6">
        <f t="shared" si="4"/>
        <v>0</v>
      </c>
      <c r="V37" s="255">
        <v>0</v>
      </c>
      <c r="W37" s="6">
        <f t="shared" si="6"/>
        <v>0</v>
      </c>
      <c r="X37" s="241"/>
      <c r="Y37" s="218">
        <f t="shared" si="5"/>
        <v>0</v>
      </c>
      <c r="Z37" s="5">
        <f>Z38</f>
        <v>500000</v>
      </c>
      <c r="AA37" s="5">
        <f>AA38</f>
        <v>500000</v>
      </c>
      <c r="AC37" s="301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</row>
    <row r="38" spans="2:71" s="4" customFormat="1" ht="27.75" hidden="1" customHeight="1">
      <c r="B38" s="8"/>
      <c r="C38" s="8"/>
      <c r="D38" s="8"/>
      <c r="E38" s="14"/>
      <c r="F38" s="15"/>
      <c r="G38" s="102" t="s">
        <v>260</v>
      </c>
      <c r="H38" s="101">
        <v>0</v>
      </c>
      <c r="I38" s="101">
        <v>0</v>
      </c>
      <c r="J38" s="103">
        <v>0</v>
      </c>
      <c r="K38" s="135">
        <f>J38-I38</f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>
        <v>0</v>
      </c>
      <c r="R38" s="103">
        <v>500000</v>
      </c>
      <c r="S38" s="103">
        <v>500000</v>
      </c>
      <c r="T38" s="101">
        <f>J38+N38+Q38</f>
        <v>0</v>
      </c>
      <c r="U38" s="6">
        <f t="shared" si="4"/>
        <v>0</v>
      </c>
      <c r="V38" s="255"/>
      <c r="W38" s="6">
        <f t="shared" si="6"/>
        <v>0</v>
      </c>
      <c r="X38" s="241"/>
      <c r="Y38" s="218">
        <f t="shared" si="5"/>
        <v>0</v>
      </c>
      <c r="Z38" s="101">
        <f>L38+O38+R38</f>
        <v>500000</v>
      </c>
      <c r="AA38" s="101">
        <f>M38+P38+S38</f>
        <v>500000</v>
      </c>
      <c r="AC38" s="275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</row>
    <row r="39" spans="2:71" s="7" customFormat="1" ht="66" hidden="1">
      <c r="B39" s="9"/>
      <c r="C39" s="9"/>
      <c r="D39" s="9"/>
      <c r="E39" s="14"/>
      <c r="F39" s="20">
        <v>12001</v>
      </c>
      <c r="G39" s="19" t="s">
        <v>264</v>
      </c>
      <c r="H39" s="5">
        <f>H40</f>
        <v>271890</v>
      </c>
      <c r="I39" s="5">
        <f>I40</f>
        <v>150000</v>
      </c>
      <c r="J39" s="5">
        <f>J40</f>
        <v>150000</v>
      </c>
      <c r="K39" s="134">
        <f t="shared" si="3"/>
        <v>0</v>
      </c>
      <c r="L39" s="5">
        <f t="shared" ref="L39:T39" si="20">L40</f>
        <v>150000</v>
      </c>
      <c r="M39" s="5">
        <f t="shared" si="20"/>
        <v>150000</v>
      </c>
      <c r="N39" s="5">
        <f t="shared" si="20"/>
        <v>0</v>
      </c>
      <c r="O39" s="5">
        <f t="shared" si="20"/>
        <v>0</v>
      </c>
      <c r="P39" s="5">
        <f t="shared" si="20"/>
        <v>0</v>
      </c>
      <c r="Q39" s="5">
        <f t="shared" si="20"/>
        <v>0</v>
      </c>
      <c r="R39" s="5">
        <f t="shared" si="20"/>
        <v>0</v>
      </c>
      <c r="S39" s="5">
        <f t="shared" si="20"/>
        <v>0</v>
      </c>
      <c r="T39" s="5">
        <f t="shared" si="20"/>
        <v>150000</v>
      </c>
      <c r="U39" s="6">
        <f t="shared" si="4"/>
        <v>0</v>
      </c>
      <c r="V39" s="255">
        <f>+T39</f>
        <v>150000</v>
      </c>
      <c r="W39" s="6">
        <f t="shared" si="6"/>
        <v>0</v>
      </c>
      <c r="X39" s="294">
        <v>150000</v>
      </c>
      <c r="Y39" s="218">
        <f t="shared" si="5"/>
        <v>0</v>
      </c>
      <c r="Z39" s="5">
        <f>Z40</f>
        <v>150000</v>
      </c>
      <c r="AA39" s="5">
        <f>AA40</f>
        <v>150000</v>
      </c>
      <c r="AC39" s="301">
        <f>+W39/T39</f>
        <v>0</v>
      </c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</row>
    <row r="40" spans="2:71" s="4" customFormat="1" ht="27.75" hidden="1" customHeight="1">
      <c r="B40" s="8"/>
      <c r="C40" s="8"/>
      <c r="D40" s="8"/>
      <c r="E40" s="14"/>
      <c r="F40" s="15"/>
      <c r="G40" s="102" t="s">
        <v>260</v>
      </c>
      <c r="H40" s="101">
        <v>271890</v>
      </c>
      <c r="I40" s="101">
        <v>150000</v>
      </c>
      <c r="J40" s="103">
        <v>150000</v>
      </c>
      <c r="K40" s="135">
        <f t="shared" si="3"/>
        <v>0</v>
      </c>
      <c r="L40" s="103">
        <v>150000</v>
      </c>
      <c r="M40" s="103">
        <v>150000</v>
      </c>
      <c r="N40" s="103">
        <v>0</v>
      </c>
      <c r="O40" s="103">
        <v>0</v>
      </c>
      <c r="P40" s="103">
        <v>0</v>
      </c>
      <c r="Q40" s="103">
        <v>0</v>
      </c>
      <c r="R40" s="103">
        <v>0</v>
      </c>
      <c r="S40" s="103">
        <v>0</v>
      </c>
      <c r="T40" s="101">
        <f>J40+N40+Q40</f>
        <v>150000</v>
      </c>
      <c r="U40" s="6">
        <f t="shared" si="4"/>
        <v>0</v>
      </c>
      <c r="V40" s="255"/>
      <c r="W40" s="6">
        <f t="shared" si="6"/>
        <v>-150000</v>
      </c>
      <c r="X40" s="241"/>
      <c r="Y40" s="218">
        <f t="shared" si="5"/>
        <v>-150000</v>
      </c>
      <c r="Z40" s="101">
        <f>L40+O40+R40</f>
        <v>150000</v>
      </c>
      <c r="AA40" s="101">
        <f>M40+P40+S40</f>
        <v>150000</v>
      </c>
      <c r="AC40" s="275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</row>
    <row r="41" spans="2:71" s="7" customFormat="1" ht="115.5" hidden="1">
      <c r="B41" s="9"/>
      <c r="C41" s="9"/>
      <c r="D41" s="9"/>
      <c r="E41" s="14"/>
      <c r="F41" s="20">
        <v>12002</v>
      </c>
      <c r="G41" s="19" t="s">
        <v>265</v>
      </c>
      <c r="H41" s="5">
        <f>H42</f>
        <v>47807.6</v>
      </c>
      <c r="I41" s="5">
        <f t="shared" ref="I41:AA41" si="21">I42</f>
        <v>118317.6</v>
      </c>
      <c r="J41" s="5">
        <f t="shared" si="21"/>
        <v>118317.6</v>
      </c>
      <c r="K41" s="134">
        <f t="shared" si="3"/>
        <v>0</v>
      </c>
      <c r="L41" s="5">
        <f t="shared" si="21"/>
        <v>122317</v>
      </c>
      <c r="M41" s="5">
        <f t="shared" si="21"/>
        <v>122317</v>
      </c>
      <c r="N41" s="5">
        <f t="shared" si="21"/>
        <v>0</v>
      </c>
      <c r="O41" s="5">
        <f t="shared" si="21"/>
        <v>0</v>
      </c>
      <c r="P41" s="5">
        <f t="shared" si="21"/>
        <v>0</v>
      </c>
      <c r="Q41" s="5">
        <f t="shared" si="21"/>
        <v>0</v>
      </c>
      <c r="R41" s="5">
        <f t="shared" si="21"/>
        <v>0</v>
      </c>
      <c r="S41" s="5">
        <f t="shared" si="21"/>
        <v>0</v>
      </c>
      <c r="T41" s="5">
        <f t="shared" si="21"/>
        <v>118317.6</v>
      </c>
      <c r="U41" s="6">
        <f t="shared" si="4"/>
        <v>0</v>
      </c>
      <c r="V41" s="255">
        <f>+T41</f>
        <v>118317.6</v>
      </c>
      <c r="W41" s="6">
        <f t="shared" si="6"/>
        <v>0</v>
      </c>
      <c r="X41" s="294">
        <v>118317.6</v>
      </c>
      <c r="Y41" s="218">
        <f t="shared" si="5"/>
        <v>0</v>
      </c>
      <c r="Z41" s="5">
        <f t="shared" si="21"/>
        <v>122317</v>
      </c>
      <c r="AA41" s="5">
        <f t="shared" si="21"/>
        <v>122317</v>
      </c>
      <c r="AC41" s="301">
        <f>+W41/T41</f>
        <v>0</v>
      </c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</row>
    <row r="42" spans="2:71" s="4" customFormat="1" ht="27.75" hidden="1" customHeight="1">
      <c r="B42" s="8"/>
      <c r="C42" s="8"/>
      <c r="D42" s="8"/>
      <c r="E42" s="14"/>
      <c r="F42" s="15"/>
      <c r="G42" s="102" t="s">
        <v>260</v>
      </c>
      <c r="H42" s="101">
        <v>47807.6</v>
      </c>
      <c r="I42" s="101">
        <v>118317.6</v>
      </c>
      <c r="J42" s="103">
        <v>118317.6</v>
      </c>
      <c r="K42" s="103">
        <f t="shared" si="3"/>
        <v>0</v>
      </c>
      <c r="L42" s="103">
        <v>122317</v>
      </c>
      <c r="M42" s="103">
        <v>122317</v>
      </c>
      <c r="N42" s="103">
        <v>0</v>
      </c>
      <c r="O42" s="103">
        <v>0</v>
      </c>
      <c r="P42" s="103">
        <v>0</v>
      </c>
      <c r="Q42" s="103">
        <v>0</v>
      </c>
      <c r="R42" s="103">
        <v>0</v>
      </c>
      <c r="S42" s="103">
        <v>0</v>
      </c>
      <c r="T42" s="101">
        <f>J42+N42+Q42</f>
        <v>118317.6</v>
      </c>
      <c r="U42" s="6">
        <f t="shared" si="4"/>
        <v>0</v>
      </c>
      <c r="V42" s="255"/>
      <c r="W42" s="6">
        <f t="shared" si="6"/>
        <v>-118317.6</v>
      </c>
      <c r="X42" s="241"/>
      <c r="Y42" s="218">
        <f t="shared" si="5"/>
        <v>-118317.6</v>
      </c>
      <c r="Z42" s="101">
        <f>L42+O42+R42</f>
        <v>122317</v>
      </c>
      <c r="AA42" s="101">
        <f>M42+P42+S42</f>
        <v>122317</v>
      </c>
      <c r="AC42" s="275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</row>
    <row r="43" spans="2:71" s="7" customFormat="1" ht="106.5" hidden="1" customHeight="1">
      <c r="B43" s="9"/>
      <c r="C43" s="9"/>
      <c r="D43" s="9"/>
      <c r="E43" s="14"/>
      <c r="F43" s="20">
        <v>12003</v>
      </c>
      <c r="G43" s="19" t="s">
        <v>84</v>
      </c>
      <c r="H43" s="5">
        <f t="shared" ref="H43:T43" si="22">H44</f>
        <v>197432.5</v>
      </c>
      <c r="I43" s="5">
        <f t="shared" si="22"/>
        <v>157000</v>
      </c>
      <c r="J43" s="5">
        <f t="shared" si="22"/>
        <v>230000</v>
      </c>
      <c r="K43" s="134">
        <f t="shared" si="3"/>
        <v>73000</v>
      </c>
      <c r="L43" s="5">
        <f t="shared" si="22"/>
        <v>230000</v>
      </c>
      <c r="M43" s="5">
        <f t="shared" si="22"/>
        <v>230000</v>
      </c>
      <c r="N43" s="5">
        <f t="shared" si="22"/>
        <v>0</v>
      </c>
      <c r="O43" s="5">
        <f t="shared" si="22"/>
        <v>0</v>
      </c>
      <c r="P43" s="5">
        <f t="shared" si="22"/>
        <v>0</v>
      </c>
      <c r="Q43" s="5">
        <f t="shared" si="22"/>
        <v>0</v>
      </c>
      <c r="R43" s="5">
        <f t="shared" si="22"/>
        <v>0</v>
      </c>
      <c r="S43" s="5">
        <f t="shared" si="22"/>
        <v>0</v>
      </c>
      <c r="T43" s="5">
        <f t="shared" si="22"/>
        <v>230000</v>
      </c>
      <c r="U43" s="6">
        <f t="shared" si="4"/>
        <v>73000</v>
      </c>
      <c r="V43" s="255">
        <f>+T43</f>
        <v>230000</v>
      </c>
      <c r="W43" s="6">
        <f t="shared" si="6"/>
        <v>0</v>
      </c>
      <c r="X43" s="294">
        <v>170000</v>
      </c>
      <c r="Y43" s="218">
        <f t="shared" si="5"/>
        <v>-60000</v>
      </c>
      <c r="Z43" s="5">
        <f>Z44</f>
        <v>230000</v>
      </c>
      <c r="AA43" s="5">
        <f>AA44</f>
        <v>230000</v>
      </c>
      <c r="AC43" s="301">
        <f>+W43/T43</f>
        <v>0</v>
      </c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</row>
    <row r="44" spans="2:71" s="4" customFormat="1" ht="27.75" hidden="1" customHeight="1">
      <c r="B44" s="8"/>
      <c r="C44" s="8"/>
      <c r="D44" s="8"/>
      <c r="E44" s="14"/>
      <c r="F44" s="15"/>
      <c r="G44" s="102" t="s">
        <v>260</v>
      </c>
      <c r="H44" s="101">
        <v>197432.5</v>
      </c>
      <c r="I44" s="101">
        <v>157000</v>
      </c>
      <c r="J44" s="103">
        <v>230000</v>
      </c>
      <c r="K44" s="103">
        <f t="shared" si="3"/>
        <v>73000</v>
      </c>
      <c r="L44" s="103">
        <v>230000</v>
      </c>
      <c r="M44" s="103">
        <v>230000</v>
      </c>
      <c r="N44" s="103">
        <v>0</v>
      </c>
      <c r="O44" s="103">
        <v>0</v>
      </c>
      <c r="P44" s="103">
        <v>0</v>
      </c>
      <c r="Q44" s="103">
        <v>0</v>
      </c>
      <c r="R44" s="103">
        <v>0</v>
      </c>
      <c r="S44" s="103">
        <v>0</v>
      </c>
      <c r="T44" s="101">
        <f>J44+N44+Q44</f>
        <v>230000</v>
      </c>
      <c r="U44" s="6">
        <f t="shared" si="4"/>
        <v>73000</v>
      </c>
      <c r="V44" s="255"/>
      <c r="W44" s="6">
        <f t="shared" si="6"/>
        <v>-230000</v>
      </c>
      <c r="X44" s="241"/>
      <c r="Y44" s="218">
        <f t="shared" si="5"/>
        <v>-230000</v>
      </c>
      <c r="Z44" s="101">
        <f>L44+O44+R44</f>
        <v>230000</v>
      </c>
      <c r="AA44" s="101">
        <f>M44+P44+S44</f>
        <v>230000</v>
      </c>
      <c r="AC44" s="275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</row>
    <row r="45" spans="2:71" s="7" customFormat="1" ht="28.5" hidden="1">
      <c r="B45" s="9"/>
      <c r="C45" s="9"/>
      <c r="D45" s="9"/>
      <c r="E45" s="14"/>
      <c r="F45" s="20" t="s">
        <v>333</v>
      </c>
      <c r="G45" s="208" t="s">
        <v>368</v>
      </c>
      <c r="H45" s="5">
        <f>H46</f>
        <v>4807.6000000000004</v>
      </c>
      <c r="I45" s="5">
        <f>I46</f>
        <v>0</v>
      </c>
      <c r="J45" s="5">
        <f>J46</f>
        <v>0</v>
      </c>
      <c r="K45" s="134">
        <f t="shared" si="3"/>
        <v>0</v>
      </c>
      <c r="L45" s="5">
        <f>L46</f>
        <v>0</v>
      </c>
      <c r="M45" s="5">
        <f>M46</f>
        <v>0</v>
      </c>
      <c r="N45" s="5">
        <f t="shared" ref="N45:T45" si="23">N46</f>
        <v>0</v>
      </c>
      <c r="O45" s="5">
        <f t="shared" si="23"/>
        <v>0</v>
      </c>
      <c r="P45" s="5">
        <f t="shared" si="23"/>
        <v>0</v>
      </c>
      <c r="Q45" s="5">
        <f t="shared" si="23"/>
        <v>0</v>
      </c>
      <c r="R45" s="5">
        <f t="shared" si="23"/>
        <v>0</v>
      </c>
      <c r="S45" s="5">
        <f t="shared" si="23"/>
        <v>0</v>
      </c>
      <c r="T45" s="5">
        <f t="shared" si="23"/>
        <v>0</v>
      </c>
      <c r="U45" s="6">
        <f t="shared" si="4"/>
        <v>0</v>
      </c>
      <c r="V45" s="255">
        <v>0</v>
      </c>
      <c r="W45" s="6">
        <f t="shared" si="6"/>
        <v>0</v>
      </c>
      <c r="X45" s="241"/>
      <c r="Y45" s="218">
        <f t="shared" si="5"/>
        <v>0</v>
      </c>
      <c r="Z45" s="5">
        <f>Z46</f>
        <v>0</v>
      </c>
      <c r="AA45" s="5">
        <f>AA46</f>
        <v>0</v>
      </c>
      <c r="AC45" s="301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</row>
    <row r="46" spans="2:71" s="4" customFormat="1" ht="27.75" hidden="1" customHeight="1">
      <c r="B46" s="8"/>
      <c r="C46" s="8"/>
      <c r="D46" s="8"/>
      <c r="E46" s="14"/>
      <c r="F46" s="15"/>
      <c r="G46" s="102" t="s">
        <v>260</v>
      </c>
      <c r="H46" s="101">
        <v>4807.6000000000004</v>
      </c>
      <c r="I46" s="101">
        <v>0</v>
      </c>
      <c r="J46" s="103">
        <v>0</v>
      </c>
      <c r="K46" s="103">
        <f t="shared" si="3"/>
        <v>0</v>
      </c>
      <c r="L46" s="103">
        <v>0</v>
      </c>
      <c r="M46" s="103">
        <v>0</v>
      </c>
      <c r="N46" s="103">
        <v>0</v>
      </c>
      <c r="O46" s="103">
        <v>0</v>
      </c>
      <c r="P46" s="103">
        <v>0</v>
      </c>
      <c r="Q46" s="103">
        <v>0</v>
      </c>
      <c r="R46" s="103">
        <v>0</v>
      </c>
      <c r="S46" s="103">
        <v>0</v>
      </c>
      <c r="T46" s="101">
        <f>Q46+N46</f>
        <v>0</v>
      </c>
      <c r="U46" s="6">
        <f t="shared" si="4"/>
        <v>0</v>
      </c>
      <c r="V46" s="255"/>
      <c r="W46" s="6">
        <f t="shared" si="6"/>
        <v>0</v>
      </c>
      <c r="X46" s="241"/>
      <c r="Y46" s="218">
        <f t="shared" si="5"/>
        <v>0</v>
      </c>
      <c r="Z46" s="101">
        <f>R46+O46</f>
        <v>0</v>
      </c>
      <c r="AA46" s="101">
        <f>S46+P46</f>
        <v>0</v>
      </c>
      <c r="AC46" s="275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</row>
    <row r="47" spans="2:71" s="7" customFormat="1" ht="28.5" hidden="1">
      <c r="B47" s="9"/>
      <c r="C47" s="9"/>
      <c r="D47" s="9"/>
      <c r="E47" s="14"/>
      <c r="F47" s="20" t="s">
        <v>334</v>
      </c>
      <c r="G47" s="208" t="s">
        <v>369</v>
      </c>
      <c r="H47" s="5">
        <f t="shared" ref="H47:T47" si="24">H48</f>
        <v>4026.3</v>
      </c>
      <c r="I47" s="5">
        <f t="shared" si="24"/>
        <v>0</v>
      </c>
      <c r="J47" s="5">
        <f t="shared" si="24"/>
        <v>0</v>
      </c>
      <c r="K47" s="134">
        <f t="shared" si="3"/>
        <v>0</v>
      </c>
      <c r="L47" s="5">
        <f t="shared" si="24"/>
        <v>0</v>
      </c>
      <c r="M47" s="5">
        <f t="shared" si="24"/>
        <v>0</v>
      </c>
      <c r="N47" s="5">
        <f t="shared" si="24"/>
        <v>0</v>
      </c>
      <c r="O47" s="5">
        <f t="shared" si="24"/>
        <v>0</v>
      </c>
      <c r="P47" s="5">
        <f t="shared" si="24"/>
        <v>0</v>
      </c>
      <c r="Q47" s="5">
        <f t="shared" si="24"/>
        <v>0</v>
      </c>
      <c r="R47" s="5">
        <f t="shared" si="24"/>
        <v>0</v>
      </c>
      <c r="S47" s="5">
        <f t="shared" si="24"/>
        <v>0</v>
      </c>
      <c r="T47" s="5">
        <f t="shared" si="24"/>
        <v>0</v>
      </c>
      <c r="U47" s="6">
        <f t="shared" si="4"/>
        <v>0</v>
      </c>
      <c r="V47" s="255">
        <v>0</v>
      </c>
      <c r="W47" s="6">
        <f t="shared" si="6"/>
        <v>0</v>
      </c>
      <c r="X47" s="241">
        <v>0</v>
      </c>
      <c r="Y47" s="218">
        <f t="shared" si="5"/>
        <v>0</v>
      </c>
      <c r="Z47" s="5">
        <f>Z48</f>
        <v>0</v>
      </c>
      <c r="AA47" s="5">
        <f>AA48</f>
        <v>0</v>
      </c>
      <c r="AC47" s="275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</row>
    <row r="48" spans="2:71" s="4" customFormat="1" ht="27.75" hidden="1" customHeight="1">
      <c r="B48" s="8"/>
      <c r="C48" s="8"/>
      <c r="D48" s="8"/>
      <c r="E48" s="14"/>
      <c r="F48" s="15"/>
      <c r="G48" s="102" t="s">
        <v>260</v>
      </c>
      <c r="H48" s="101">
        <v>4026.3</v>
      </c>
      <c r="I48" s="101">
        <v>0</v>
      </c>
      <c r="J48" s="103">
        <v>0</v>
      </c>
      <c r="K48" s="103">
        <f t="shared" si="3"/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>
        <v>0</v>
      </c>
      <c r="R48" s="103">
        <v>0</v>
      </c>
      <c r="S48" s="103">
        <v>0</v>
      </c>
      <c r="T48" s="101">
        <f>J48+N48+Q48</f>
        <v>0</v>
      </c>
      <c r="U48" s="6">
        <f t="shared" si="4"/>
        <v>0</v>
      </c>
      <c r="V48" s="255"/>
      <c r="W48" s="6">
        <f t="shared" si="6"/>
        <v>0</v>
      </c>
      <c r="X48" s="241"/>
      <c r="Y48" s="218">
        <f t="shared" si="5"/>
        <v>0</v>
      </c>
      <c r="Z48" s="101">
        <f>L48+O48+R48</f>
        <v>0</v>
      </c>
      <c r="AA48" s="101">
        <f>M48+P48+S48</f>
        <v>0</v>
      </c>
      <c r="AC48" s="275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</row>
    <row r="49" spans="2:71" s="7" customFormat="1" ht="66" hidden="1">
      <c r="B49" s="9"/>
      <c r="C49" s="9"/>
      <c r="D49" s="9"/>
      <c r="E49" s="14"/>
      <c r="F49" s="20" t="s">
        <v>335</v>
      </c>
      <c r="G49" s="19" t="s">
        <v>266</v>
      </c>
      <c r="H49" s="5">
        <f t="shared" ref="H49:T49" si="25">H50</f>
        <v>0</v>
      </c>
      <c r="I49" s="5">
        <f t="shared" si="25"/>
        <v>0</v>
      </c>
      <c r="J49" s="5">
        <f t="shared" si="25"/>
        <v>0</v>
      </c>
      <c r="K49" s="134">
        <f t="shared" si="3"/>
        <v>0</v>
      </c>
      <c r="L49" s="5">
        <f t="shared" si="25"/>
        <v>0</v>
      </c>
      <c r="M49" s="5">
        <f t="shared" si="25"/>
        <v>0</v>
      </c>
      <c r="N49" s="5">
        <f t="shared" si="25"/>
        <v>0</v>
      </c>
      <c r="O49" s="5">
        <f t="shared" si="25"/>
        <v>0</v>
      </c>
      <c r="P49" s="5">
        <f t="shared" si="25"/>
        <v>0</v>
      </c>
      <c r="Q49" s="5">
        <f t="shared" si="25"/>
        <v>51500</v>
      </c>
      <c r="R49" s="5">
        <f t="shared" si="25"/>
        <v>51500</v>
      </c>
      <c r="S49" s="5">
        <f t="shared" si="25"/>
        <v>51500</v>
      </c>
      <c r="T49" s="5">
        <f t="shared" si="25"/>
        <v>51500</v>
      </c>
      <c r="U49" s="6">
        <f t="shared" si="4"/>
        <v>51500</v>
      </c>
      <c r="V49" s="255">
        <f>+T49</f>
        <v>51500</v>
      </c>
      <c r="W49" s="6">
        <f t="shared" si="6"/>
        <v>0</v>
      </c>
      <c r="X49" s="241">
        <v>0</v>
      </c>
      <c r="Y49" s="218">
        <f t="shared" si="5"/>
        <v>-51500</v>
      </c>
      <c r="Z49" s="5">
        <f>Z50</f>
        <v>51500</v>
      </c>
      <c r="AA49" s="5">
        <f>AA50</f>
        <v>51500</v>
      </c>
      <c r="AC49" s="301">
        <f>+W49/T49</f>
        <v>0</v>
      </c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</row>
    <row r="50" spans="2:71" s="4" customFormat="1" ht="27" hidden="1">
      <c r="E50" s="136"/>
      <c r="F50" s="49"/>
      <c r="G50" s="137" t="s">
        <v>260</v>
      </c>
      <c r="H50" s="101">
        <v>0</v>
      </c>
      <c r="I50" s="101">
        <v>0</v>
      </c>
      <c r="J50" s="103">
        <v>0</v>
      </c>
      <c r="K50" s="135">
        <f t="shared" si="3"/>
        <v>0</v>
      </c>
      <c r="L50" s="103">
        <v>0</v>
      </c>
      <c r="M50" s="103">
        <v>0</v>
      </c>
      <c r="N50" s="50">
        <v>0</v>
      </c>
      <c r="O50" s="50">
        <v>0</v>
      </c>
      <c r="P50" s="50">
        <v>0</v>
      </c>
      <c r="Q50" s="103">
        <v>51500</v>
      </c>
      <c r="R50" s="103">
        <v>51500</v>
      </c>
      <c r="S50" s="103">
        <v>51500</v>
      </c>
      <c r="T50" s="101">
        <f>J50+N50+Q50</f>
        <v>51500</v>
      </c>
      <c r="U50" s="6">
        <f t="shared" si="4"/>
        <v>51500</v>
      </c>
      <c r="V50" s="255"/>
      <c r="W50" s="6">
        <f t="shared" si="6"/>
        <v>-51500</v>
      </c>
      <c r="X50" s="241"/>
      <c r="Y50" s="218">
        <f t="shared" si="5"/>
        <v>-51500</v>
      </c>
      <c r="Z50" s="101">
        <f>L50+O50+R50</f>
        <v>51500</v>
      </c>
      <c r="AA50" s="101">
        <f>M50+P50+S50</f>
        <v>51500</v>
      </c>
      <c r="AC50" s="275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</row>
    <row r="51" spans="2:71" s="7" customFormat="1" ht="69.75" hidden="1" customHeight="1">
      <c r="B51" s="9"/>
      <c r="C51" s="9"/>
      <c r="D51" s="9"/>
      <c r="E51" s="14"/>
      <c r="F51" s="20" t="s">
        <v>336</v>
      </c>
      <c r="G51" s="19" t="s">
        <v>267</v>
      </c>
      <c r="H51" s="5">
        <f t="shared" ref="H51:T51" si="26">H52</f>
        <v>0</v>
      </c>
      <c r="I51" s="5">
        <f t="shared" si="26"/>
        <v>0</v>
      </c>
      <c r="J51" s="5">
        <f t="shared" si="26"/>
        <v>0</v>
      </c>
      <c r="K51" s="134">
        <f t="shared" si="3"/>
        <v>0</v>
      </c>
      <c r="L51" s="5">
        <f t="shared" si="26"/>
        <v>0</v>
      </c>
      <c r="M51" s="5">
        <f t="shared" si="26"/>
        <v>0</v>
      </c>
      <c r="N51" s="5">
        <f t="shared" si="26"/>
        <v>0</v>
      </c>
      <c r="O51" s="5">
        <f t="shared" si="26"/>
        <v>0</v>
      </c>
      <c r="P51" s="5">
        <f t="shared" si="26"/>
        <v>0</v>
      </c>
      <c r="Q51" s="5">
        <f t="shared" si="26"/>
        <v>0</v>
      </c>
      <c r="R51" s="5">
        <f t="shared" si="26"/>
        <v>0</v>
      </c>
      <c r="S51" s="5">
        <f t="shared" si="26"/>
        <v>0</v>
      </c>
      <c r="T51" s="5">
        <f t="shared" si="26"/>
        <v>0</v>
      </c>
      <c r="U51" s="6">
        <f t="shared" si="4"/>
        <v>0</v>
      </c>
      <c r="V51" s="255">
        <v>0</v>
      </c>
      <c r="W51" s="6">
        <f t="shared" si="6"/>
        <v>0</v>
      </c>
      <c r="X51" s="241">
        <v>0</v>
      </c>
      <c r="Y51" s="218">
        <f t="shared" si="5"/>
        <v>0</v>
      </c>
      <c r="Z51" s="5">
        <f>Z52</f>
        <v>0</v>
      </c>
      <c r="AA51" s="5">
        <f>AA52</f>
        <v>0</v>
      </c>
      <c r="AC51" s="301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</row>
    <row r="52" spans="2:71" s="4" customFormat="1" ht="27.75" hidden="1" customHeight="1">
      <c r="B52" s="8"/>
      <c r="C52" s="8"/>
      <c r="D52" s="8"/>
      <c r="E52" s="14"/>
      <c r="F52" s="15"/>
      <c r="G52" s="102" t="s">
        <v>260</v>
      </c>
      <c r="H52" s="101">
        <v>0</v>
      </c>
      <c r="I52" s="101">
        <v>0</v>
      </c>
      <c r="J52" s="103">
        <v>0</v>
      </c>
      <c r="K52" s="103">
        <f t="shared" si="3"/>
        <v>0</v>
      </c>
      <c r="L52" s="103">
        <v>0</v>
      </c>
      <c r="M52" s="103">
        <v>0</v>
      </c>
      <c r="N52" s="103">
        <v>0</v>
      </c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1">
        <f>J52+N52+Q52</f>
        <v>0</v>
      </c>
      <c r="U52" s="6">
        <f t="shared" si="4"/>
        <v>0</v>
      </c>
      <c r="V52" s="255">
        <v>0</v>
      </c>
      <c r="W52" s="6">
        <f t="shared" si="6"/>
        <v>0</v>
      </c>
      <c r="X52" s="241"/>
      <c r="Y52" s="218">
        <f t="shared" si="5"/>
        <v>0</v>
      </c>
      <c r="Z52" s="101">
        <f>L52+O52+R52</f>
        <v>0</v>
      </c>
      <c r="AA52" s="101">
        <f>M52+P52+S52</f>
        <v>0</v>
      </c>
      <c r="AC52" s="275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</row>
    <row r="53" spans="2:71" s="138" customFormat="1" ht="37.5" hidden="1" customHeight="1">
      <c r="E53" s="219" t="s">
        <v>85</v>
      </c>
      <c r="F53" s="215"/>
      <c r="G53" s="220" t="s">
        <v>86</v>
      </c>
      <c r="H53" s="6">
        <f>+H54+H56+H58+H60+H62+H66+H68+H72+H75</f>
        <v>11847445.899999999</v>
      </c>
      <c r="I53" s="6">
        <f>+I54+I56+I58+I60+I62+I66+I68+I72+I75</f>
        <v>12645205</v>
      </c>
      <c r="J53" s="6">
        <f t="shared" ref="J53:AA53" si="27">+J54+J56+J58+J60+J62+J66+J68+J72+J75</f>
        <v>15646950.550000001</v>
      </c>
      <c r="K53" s="6">
        <f t="shared" si="27"/>
        <v>3001745.5500000003</v>
      </c>
      <c r="L53" s="6">
        <f t="shared" si="27"/>
        <v>18191598.32</v>
      </c>
      <c r="M53" s="6">
        <f t="shared" si="27"/>
        <v>15935302.150000002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375488.4</v>
      </c>
      <c r="R53" s="6">
        <f t="shared" si="27"/>
        <v>697152.10000000009</v>
      </c>
      <c r="S53" s="6">
        <f t="shared" si="27"/>
        <v>682218.4</v>
      </c>
      <c r="T53" s="221">
        <f t="shared" si="27"/>
        <v>16022438.950000001</v>
      </c>
      <c r="U53" s="221">
        <f t="shared" si="27"/>
        <v>3641446.3499999996</v>
      </c>
      <c r="V53" s="256">
        <f t="shared" si="27"/>
        <v>15921229.783000002</v>
      </c>
      <c r="W53" s="221">
        <f t="shared" si="27"/>
        <v>-101209.16699999991</v>
      </c>
      <c r="X53" s="296">
        <f t="shared" si="27"/>
        <v>11687053.6</v>
      </c>
      <c r="Y53" s="218">
        <f t="shared" si="5"/>
        <v>-4335385.3500000015</v>
      </c>
      <c r="Z53" s="222">
        <f t="shared" si="27"/>
        <v>18888750.420000002</v>
      </c>
      <c r="AA53" s="222">
        <f t="shared" si="27"/>
        <v>16617520.550000001</v>
      </c>
      <c r="AB53" s="139"/>
      <c r="AC53" s="276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</row>
    <row r="54" spans="2:71" s="52" customFormat="1" ht="82.5" hidden="1">
      <c r="B54" s="11"/>
      <c r="C54" s="11"/>
      <c r="D54" s="11"/>
      <c r="E54" s="51"/>
      <c r="F54" s="20" t="s">
        <v>131</v>
      </c>
      <c r="G54" s="19" t="s">
        <v>370</v>
      </c>
      <c r="H54" s="3">
        <f>H55</f>
        <v>82549.77</v>
      </c>
      <c r="I54" s="5">
        <f>I55</f>
        <v>0</v>
      </c>
      <c r="J54" s="5">
        <f>J55</f>
        <v>0</v>
      </c>
      <c r="K54" s="134">
        <f>J54-I54</f>
        <v>0</v>
      </c>
      <c r="L54" s="5">
        <f t="shared" ref="L54:T54" si="28">L55</f>
        <v>0</v>
      </c>
      <c r="M54" s="5">
        <f t="shared" si="28"/>
        <v>0</v>
      </c>
      <c r="N54" s="5">
        <f t="shared" si="28"/>
        <v>0</v>
      </c>
      <c r="O54" s="5">
        <f t="shared" si="28"/>
        <v>0</v>
      </c>
      <c r="P54" s="5">
        <f t="shared" si="28"/>
        <v>0</v>
      </c>
      <c r="Q54" s="5">
        <f t="shared" si="28"/>
        <v>0</v>
      </c>
      <c r="R54" s="5">
        <f t="shared" si="28"/>
        <v>0</v>
      </c>
      <c r="S54" s="5">
        <f t="shared" si="28"/>
        <v>0</v>
      </c>
      <c r="T54" s="5">
        <f t="shared" si="28"/>
        <v>0</v>
      </c>
      <c r="U54" s="5">
        <f t="shared" ref="U54:U71" si="29">+T54-I54</f>
        <v>0</v>
      </c>
      <c r="V54" s="257">
        <v>0</v>
      </c>
      <c r="W54" s="251">
        <f>+V54-T54</f>
        <v>0</v>
      </c>
      <c r="X54" s="297"/>
      <c r="Y54" s="218">
        <f t="shared" si="5"/>
        <v>0</v>
      </c>
      <c r="Z54" s="5">
        <f>Z55</f>
        <v>0</v>
      </c>
      <c r="AA54" s="5">
        <f>AA55</f>
        <v>0</v>
      </c>
      <c r="AC54" s="30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</row>
    <row r="55" spans="2:71" s="4" customFormat="1" ht="27" hidden="1">
      <c r="B55" s="8"/>
      <c r="C55" s="8"/>
      <c r="D55" s="8"/>
      <c r="E55" s="14"/>
      <c r="F55" s="15"/>
      <c r="G55" s="102" t="s">
        <v>68</v>
      </c>
      <c r="H55" s="101">
        <v>82549.77</v>
      </c>
      <c r="I55" s="101">
        <v>0</v>
      </c>
      <c r="J55" s="103">
        <v>0</v>
      </c>
      <c r="K55" s="103">
        <f>J55-I55</f>
        <v>0</v>
      </c>
      <c r="L55" s="103">
        <v>0</v>
      </c>
      <c r="M55" s="103">
        <v>0</v>
      </c>
      <c r="N55" s="103">
        <v>0</v>
      </c>
      <c r="O55" s="103">
        <v>0</v>
      </c>
      <c r="P55" s="103"/>
      <c r="Q55" s="103">
        <v>0</v>
      </c>
      <c r="R55" s="103">
        <v>0</v>
      </c>
      <c r="S55" s="103">
        <v>0</v>
      </c>
      <c r="T55" s="101">
        <f>J55+N55+Q55</f>
        <v>0</v>
      </c>
      <c r="U55" s="6">
        <f t="shared" si="29"/>
        <v>0</v>
      </c>
      <c r="V55" s="255"/>
      <c r="W55" s="251">
        <f t="shared" ref="W55:W76" si="30">+V55-T55</f>
        <v>0</v>
      </c>
      <c r="X55" s="241"/>
      <c r="Y55" s="218">
        <f t="shared" si="5"/>
        <v>0</v>
      </c>
      <c r="Z55" s="101">
        <f>L55+O55+R55</f>
        <v>0</v>
      </c>
      <c r="AA55" s="101">
        <f>M55+P55+S55</f>
        <v>0</v>
      </c>
      <c r="AC55" s="275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</row>
    <row r="56" spans="2:71" s="52" customFormat="1" ht="66" hidden="1">
      <c r="B56" s="11"/>
      <c r="C56" s="11"/>
      <c r="D56" s="11"/>
      <c r="E56" s="51"/>
      <c r="F56" s="20" t="s">
        <v>314</v>
      </c>
      <c r="G56" s="19" t="s">
        <v>315</v>
      </c>
      <c r="H56" s="3">
        <f>H57</f>
        <v>0</v>
      </c>
      <c r="I56" s="5">
        <f>I57</f>
        <v>0</v>
      </c>
      <c r="J56" s="5">
        <f>J57</f>
        <v>0</v>
      </c>
      <c r="K56" s="134">
        <f t="shared" si="3"/>
        <v>0</v>
      </c>
      <c r="L56" s="5">
        <f t="shared" ref="L56:T56" si="31">L57</f>
        <v>0</v>
      </c>
      <c r="M56" s="5">
        <f t="shared" si="31"/>
        <v>0</v>
      </c>
      <c r="N56" s="5">
        <f t="shared" si="31"/>
        <v>0</v>
      </c>
      <c r="O56" s="5">
        <f t="shared" si="31"/>
        <v>0</v>
      </c>
      <c r="P56" s="5">
        <f t="shared" si="31"/>
        <v>0</v>
      </c>
      <c r="Q56" s="5">
        <f t="shared" si="31"/>
        <v>0</v>
      </c>
      <c r="R56" s="5">
        <f t="shared" si="31"/>
        <v>6831</v>
      </c>
      <c r="S56" s="5">
        <f t="shared" si="31"/>
        <v>6831</v>
      </c>
      <c r="T56" s="5">
        <f t="shared" si="31"/>
        <v>0</v>
      </c>
      <c r="U56" s="5">
        <f t="shared" si="29"/>
        <v>0</v>
      </c>
      <c r="V56" s="258">
        <v>0</v>
      </c>
      <c r="W56" s="251">
        <f t="shared" si="30"/>
        <v>0</v>
      </c>
      <c r="X56" s="242">
        <v>0</v>
      </c>
      <c r="Y56" s="218">
        <f t="shared" si="5"/>
        <v>0</v>
      </c>
      <c r="Z56" s="5">
        <f>Z57</f>
        <v>6831</v>
      </c>
      <c r="AA56" s="5">
        <f>AA57</f>
        <v>6831</v>
      </c>
      <c r="AC56" s="30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</row>
    <row r="57" spans="2:71" s="4" customFormat="1" ht="27" hidden="1">
      <c r="B57" s="8"/>
      <c r="C57" s="8"/>
      <c r="D57" s="8"/>
      <c r="E57" s="14"/>
      <c r="F57" s="15"/>
      <c r="G57" s="102" t="s">
        <v>68</v>
      </c>
      <c r="H57" s="101">
        <v>0</v>
      </c>
      <c r="I57" s="101">
        <v>0</v>
      </c>
      <c r="J57" s="103">
        <v>0</v>
      </c>
      <c r="K57" s="103">
        <f t="shared" si="3"/>
        <v>0</v>
      </c>
      <c r="L57" s="103">
        <v>0</v>
      </c>
      <c r="M57" s="103">
        <v>0</v>
      </c>
      <c r="N57" s="103">
        <v>0</v>
      </c>
      <c r="O57" s="103">
        <v>0</v>
      </c>
      <c r="P57" s="103"/>
      <c r="Q57" s="103">
        <v>0</v>
      </c>
      <c r="R57" s="103">
        <v>6831</v>
      </c>
      <c r="S57" s="103">
        <v>6831</v>
      </c>
      <c r="T57" s="101">
        <f>J57+N57+Q57</f>
        <v>0</v>
      </c>
      <c r="U57" s="6">
        <f t="shared" si="29"/>
        <v>0</v>
      </c>
      <c r="V57" s="255"/>
      <c r="W57" s="251">
        <f t="shared" si="30"/>
        <v>0</v>
      </c>
      <c r="X57" s="241"/>
      <c r="Y57" s="218">
        <f t="shared" si="5"/>
        <v>0</v>
      </c>
      <c r="Z57" s="101">
        <f>L57+O57+R57</f>
        <v>6831</v>
      </c>
      <c r="AA57" s="101">
        <f>M57+P57+S57</f>
        <v>6831</v>
      </c>
      <c r="AC57" s="275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</row>
    <row r="58" spans="2:71" s="34" customFormat="1" ht="33">
      <c r="E58" s="20"/>
      <c r="F58" s="20" t="s">
        <v>362</v>
      </c>
      <c r="G58" s="34" t="s">
        <v>363</v>
      </c>
      <c r="H58" s="29">
        <f t="shared" ref="H58:AA58" si="32">H59</f>
        <v>0</v>
      </c>
      <c r="I58" s="29">
        <f t="shared" si="32"/>
        <v>0</v>
      </c>
      <c r="J58" s="29">
        <f t="shared" si="32"/>
        <v>0</v>
      </c>
      <c r="K58" s="134">
        <f t="shared" si="3"/>
        <v>0</v>
      </c>
      <c r="L58" s="29">
        <f t="shared" si="32"/>
        <v>0</v>
      </c>
      <c r="M58" s="29">
        <f t="shared" si="32"/>
        <v>0</v>
      </c>
      <c r="N58" s="29">
        <f t="shared" si="32"/>
        <v>0</v>
      </c>
      <c r="O58" s="29">
        <f t="shared" si="32"/>
        <v>0</v>
      </c>
      <c r="P58" s="29">
        <f t="shared" si="32"/>
        <v>0</v>
      </c>
      <c r="Q58" s="29">
        <f t="shared" si="32"/>
        <v>24048</v>
      </c>
      <c r="R58" s="29">
        <f t="shared" si="32"/>
        <v>74668.3</v>
      </c>
      <c r="S58" s="29">
        <f t="shared" si="32"/>
        <v>59734.6</v>
      </c>
      <c r="T58" s="29">
        <f t="shared" si="32"/>
        <v>24048</v>
      </c>
      <c r="U58" s="6">
        <f t="shared" si="29"/>
        <v>24048</v>
      </c>
      <c r="V58" s="259">
        <f>+T58-T58*0.01</f>
        <v>23807.52</v>
      </c>
      <c r="W58" s="251">
        <f t="shared" si="30"/>
        <v>-240.47999999999956</v>
      </c>
      <c r="X58" s="243">
        <v>24048</v>
      </c>
      <c r="Y58" s="218">
        <f t="shared" si="5"/>
        <v>0</v>
      </c>
      <c r="Z58" s="29">
        <f t="shared" si="32"/>
        <v>74668.3</v>
      </c>
      <c r="AA58" s="29">
        <f t="shared" si="32"/>
        <v>59734.6</v>
      </c>
      <c r="AB58" s="35"/>
      <c r="AC58" s="301">
        <f>+W58/T58</f>
        <v>-9.9999999999999811E-3</v>
      </c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</row>
    <row r="59" spans="2:71" ht="33" hidden="1">
      <c r="B59" s="272"/>
      <c r="C59" s="272"/>
      <c r="D59" s="272"/>
      <c r="E59" s="36"/>
      <c r="F59" s="37"/>
      <c r="G59" s="23" t="s">
        <v>97</v>
      </c>
      <c r="H59" s="101">
        <v>0</v>
      </c>
      <c r="I59" s="101">
        <v>0</v>
      </c>
      <c r="J59" s="101">
        <v>0</v>
      </c>
      <c r="K59" s="134">
        <f t="shared" si="3"/>
        <v>0</v>
      </c>
      <c r="L59" s="101">
        <v>0</v>
      </c>
      <c r="M59" s="101">
        <v>0</v>
      </c>
      <c r="N59" s="101">
        <v>0</v>
      </c>
      <c r="O59" s="101">
        <v>0</v>
      </c>
      <c r="P59" s="101">
        <v>0</v>
      </c>
      <c r="Q59" s="101">
        <v>24048</v>
      </c>
      <c r="R59" s="101">
        <v>74668.3</v>
      </c>
      <c r="S59" s="101">
        <v>59734.6</v>
      </c>
      <c r="T59" s="101">
        <f>J59+N59+Q59</f>
        <v>24048</v>
      </c>
      <c r="U59" s="6">
        <f t="shared" si="29"/>
        <v>24048</v>
      </c>
      <c r="V59" s="255"/>
      <c r="W59" s="251"/>
      <c r="X59" s="241"/>
      <c r="Y59" s="218">
        <f t="shared" si="5"/>
        <v>-24048</v>
      </c>
      <c r="Z59" s="101">
        <f>L59+O59+R59</f>
        <v>74668.3</v>
      </c>
      <c r="AA59" s="101">
        <f>M59+P59+S59</f>
        <v>59734.6</v>
      </c>
    </row>
    <row r="60" spans="2:71" s="7" customFormat="1" ht="62.25" hidden="1" customHeight="1">
      <c r="B60" s="9"/>
      <c r="C60" s="9"/>
      <c r="D60" s="9"/>
      <c r="E60" s="14"/>
      <c r="F60" s="20" t="s">
        <v>81</v>
      </c>
      <c r="G60" s="19" t="s">
        <v>87</v>
      </c>
      <c r="H60" s="5">
        <f>H61</f>
        <v>357722.55</v>
      </c>
      <c r="I60" s="5">
        <f>I61</f>
        <v>463140</v>
      </c>
      <c r="J60" s="5">
        <f t="shared" ref="J60:AA60" si="33">J61</f>
        <v>442103.4</v>
      </c>
      <c r="K60" s="134">
        <f t="shared" si="3"/>
        <v>-21036.599999999977</v>
      </c>
      <c r="L60" s="5">
        <f t="shared" si="33"/>
        <v>592372.80000000005</v>
      </c>
      <c r="M60" s="5">
        <f t="shared" si="33"/>
        <v>634222.80000000005</v>
      </c>
      <c r="N60" s="5">
        <f t="shared" si="33"/>
        <v>0</v>
      </c>
      <c r="O60" s="5">
        <f t="shared" si="33"/>
        <v>0</v>
      </c>
      <c r="P60" s="5">
        <f t="shared" si="33"/>
        <v>0</v>
      </c>
      <c r="Q60" s="5">
        <f t="shared" si="33"/>
        <v>0</v>
      </c>
      <c r="R60" s="5">
        <f t="shared" si="33"/>
        <v>0</v>
      </c>
      <c r="S60" s="5">
        <f t="shared" si="33"/>
        <v>0</v>
      </c>
      <c r="T60" s="5">
        <f t="shared" si="33"/>
        <v>442103.4</v>
      </c>
      <c r="U60" s="6">
        <f t="shared" si="29"/>
        <v>-21036.599999999977</v>
      </c>
      <c r="V60" s="255">
        <f>+T60</f>
        <v>442103.4</v>
      </c>
      <c r="W60" s="251">
        <f t="shared" si="30"/>
        <v>0</v>
      </c>
      <c r="X60" s="242">
        <v>442103.4</v>
      </c>
      <c r="Y60" s="218">
        <f t="shared" si="5"/>
        <v>0</v>
      </c>
      <c r="Z60" s="5">
        <f t="shared" si="33"/>
        <v>592372.80000000005</v>
      </c>
      <c r="AA60" s="5">
        <f t="shared" si="33"/>
        <v>634222.80000000005</v>
      </c>
      <c r="AC60" s="301">
        <f>+W60/T60</f>
        <v>0</v>
      </c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</row>
    <row r="61" spans="2:71" s="144" customFormat="1" ht="35.25" hidden="1" customHeight="1">
      <c r="B61" s="141"/>
      <c r="C61" s="141"/>
      <c r="D61" s="141"/>
      <c r="E61" s="142"/>
      <c r="F61" s="143"/>
      <c r="G61" s="102" t="s">
        <v>68</v>
      </c>
      <c r="H61" s="101">
        <v>357722.55</v>
      </c>
      <c r="I61" s="101">
        <v>463140</v>
      </c>
      <c r="J61" s="101">
        <v>442103.4</v>
      </c>
      <c r="K61" s="101">
        <f t="shared" si="3"/>
        <v>-21036.599999999977</v>
      </c>
      <c r="L61" s="101">
        <v>592372.80000000005</v>
      </c>
      <c r="M61" s="101">
        <v>634222.80000000005</v>
      </c>
      <c r="N61" s="101">
        <v>0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>
        <f>J61+N61+Q61</f>
        <v>442103.4</v>
      </c>
      <c r="U61" s="6">
        <f t="shared" si="29"/>
        <v>-21036.599999999977</v>
      </c>
      <c r="V61" s="255"/>
      <c r="W61" s="251">
        <f t="shared" si="30"/>
        <v>-442103.4</v>
      </c>
      <c r="X61" s="241"/>
      <c r="Y61" s="218">
        <f t="shared" si="5"/>
        <v>-442103.4</v>
      </c>
      <c r="Z61" s="101">
        <f>L61+O61+R61</f>
        <v>592372.80000000005</v>
      </c>
      <c r="AA61" s="101">
        <f>M61+P61+S61</f>
        <v>634222.80000000005</v>
      </c>
      <c r="AC61" s="279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</row>
    <row r="62" spans="2:71" s="7" customFormat="1" ht="40.5" hidden="1" customHeight="1">
      <c r="B62" s="9"/>
      <c r="C62" s="9"/>
      <c r="D62" s="9"/>
      <c r="E62" s="14"/>
      <c r="F62" s="20" t="s">
        <v>82</v>
      </c>
      <c r="G62" s="19" t="s">
        <v>88</v>
      </c>
      <c r="H62" s="5">
        <f>H63+H64+H65</f>
        <v>610037.06000000006</v>
      </c>
      <c r="I62" s="5">
        <f>I63+I64+I65</f>
        <v>888538.8</v>
      </c>
      <c r="J62" s="5">
        <f t="shared" ref="J62:AA62" si="34">J63+J64+J65</f>
        <v>888168.3</v>
      </c>
      <c r="K62" s="134">
        <f t="shared" si="3"/>
        <v>-370.5</v>
      </c>
      <c r="L62" s="5">
        <f t="shared" si="34"/>
        <v>934212.9</v>
      </c>
      <c r="M62" s="5">
        <f t="shared" si="34"/>
        <v>980097.9</v>
      </c>
      <c r="N62" s="5">
        <f t="shared" si="34"/>
        <v>0</v>
      </c>
      <c r="O62" s="5">
        <f t="shared" si="34"/>
        <v>0</v>
      </c>
      <c r="P62" s="5">
        <f t="shared" si="34"/>
        <v>0</v>
      </c>
      <c r="Q62" s="5">
        <f t="shared" si="34"/>
        <v>0</v>
      </c>
      <c r="R62" s="5">
        <f t="shared" si="34"/>
        <v>0</v>
      </c>
      <c r="S62" s="5">
        <f t="shared" si="34"/>
        <v>0</v>
      </c>
      <c r="T62" s="5">
        <f t="shared" si="34"/>
        <v>888168.3</v>
      </c>
      <c r="U62" s="5">
        <f t="shared" si="34"/>
        <v>-370.5</v>
      </c>
      <c r="V62" s="258">
        <f>+T62</f>
        <v>888168.3</v>
      </c>
      <c r="W62" s="251">
        <f t="shared" si="30"/>
        <v>0</v>
      </c>
      <c r="X62" s="242">
        <v>888168.3</v>
      </c>
      <c r="Y62" s="218">
        <f t="shared" si="5"/>
        <v>0</v>
      </c>
      <c r="Z62" s="5">
        <f t="shared" si="34"/>
        <v>934212.9</v>
      </c>
      <c r="AA62" s="5">
        <f t="shared" si="34"/>
        <v>980097.9</v>
      </c>
      <c r="AC62" s="301">
        <f>+W62/T62</f>
        <v>0</v>
      </c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</row>
    <row r="63" spans="2:71" s="4" customFormat="1" ht="27.75" hidden="1" customHeight="1">
      <c r="B63" s="8"/>
      <c r="C63" s="8"/>
      <c r="D63" s="8"/>
      <c r="E63" s="14"/>
      <c r="F63" s="15"/>
      <c r="G63" s="102" t="s">
        <v>68</v>
      </c>
      <c r="H63" s="101">
        <f>569728.56+2707.5+34527.75</f>
        <v>606963.81000000006</v>
      </c>
      <c r="I63" s="101">
        <v>884035.8</v>
      </c>
      <c r="J63" s="103">
        <v>882268.8</v>
      </c>
      <c r="K63" s="103">
        <f t="shared" si="3"/>
        <v>-1767</v>
      </c>
      <c r="L63" s="103">
        <v>925919.4</v>
      </c>
      <c r="M63" s="103">
        <v>969410.4</v>
      </c>
      <c r="N63" s="103">
        <v>0</v>
      </c>
      <c r="O63" s="103">
        <v>0</v>
      </c>
      <c r="P63" s="103">
        <v>0</v>
      </c>
      <c r="Q63" s="103">
        <v>0</v>
      </c>
      <c r="R63" s="103">
        <v>0</v>
      </c>
      <c r="S63" s="103">
        <v>0</v>
      </c>
      <c r="T63" s="101">
        <f>J63+N63+Q63</f>
        <v>882268.8</v>
      </c>
      <c r="U63" s="6">
        <f t="shared" si="29"/>
        <v>-1767</v>
      </c>
      <c r="V63" s="289"/>
      <c r="W63" s="251">
        <f t="shared" si="30"/>
        <v>-882268.8</v>
      </c>
      <c r="X63" s="241"/>
      <c r="Y63" s="218">
        <f t="shared" si="5"/>
        <v>-882268.8</v>
      </c>
      <c r="Z63" s="101">
        <f t="shared" ref="Z63:AA65" si="35">L63+O63+R63</f>
        <v>925919.4</v>
      </c>
      <c r="AA63" s="101">
        <f t="shared" si="35"/>
        <v>969410.4</v>
      </c>
      <c r="AC63" s="275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</row>
    <row r="64" spans="2:71" s="4" customFormat="1" ht="27.75" hidden="1" customHeight="1">
      <c r="B64" s="8"/>
      <c r="C64" s="8"/>
      <c r="D64" s="8"/>
      <c r="E64" s="14"/>
      <c r="F64" s="15"/>
      <c r="G64" s="102" t="s">
        <v>89</v>
      </c>
      <c r="H64" s="101">
        <v>1596</v>
      </c>
      <c r="I64" s="101">
        <v>2793</v>
      </c>
      <c r="J64" s="103">
        <v>4189.5</v>
      </c>
      <c r="K64" s="103">
        <f t="shared" si="3"/>
        <v>1396.5</v>
      </c>
      <c r="L64" s="103">
        <v>6583.5</v>
      </c>
      <c r="M64" s="103">
        <v>8977.5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1">
        <f>J64+N64+Q64</f>
        <v>4189.5</v>
      </c>
      <c r="U64" s="6">
        <f t="shared" si="29"/>
        <v>1396.5</v>
      </c>
      <c r="V64" s="289"/>
      <c r="W64" s="251">
        <f t="shared" si="30"/>
        <v>-4189.5</v>
      </c>
      <c r="X64" s="241"/>
      <c r="Y64" s="218">
        <f t="shared" si="5"/>
        <v>-4189.5</v>
      </c>
      <c r="Z64" s="101">
        <f t="shared" si="35"/>
        <v>6583.5</v>
      </c>
      <c r="AA64" s="101">
        <f t="shared" si="35"/>
        <v>8977.5</v>
      </c>
      <c r="AC64" s="275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65" spans="2:71" s="4" customFormat="1" ht="27.75" hidden="1" customHeight="1">
      <c r="B65" s="8"/>
      <c r="C65" s="8"/>
      <c r="D65" s="8"/>
      <c r="E65" s="14"/>
      <c r="F65" s="15"/>
      <c r="G65" s="102" t="s">
        <v>90</v>
      </c>
      <c r="H65" s="101">
        <v>1477.25</v>
      </c>
      <c r="I65" s="101">
        <v>1710</v>
      </c>
      <c r="J65" s="103">
        <v>1710</v>
      </c>
      <c r="K65" s="103">
        <f t="shared" si="3"/>
        <v>0</v>
      </c>
      <c r="L65" s="103">
        <v>1710</v>
      </c>
      <c r="M65" s="103">
        <v>1710</v>
      </c>
      <c r="N65" s="103">
        <v>0</v>
      </c>
      <c r="O65" s="103">
        <v>0</v>
      </c>
      <c r="P65" s="103">
        <v>0</v>
      </c>
      <c r="Q65" s="103">
        <v>0</v>
      </c>
      <c r="R65" s="103">
        <v>0</v>
      </c>
      <c r="S65" s="103">
        <v>0</v>
      </c>
      <c r="T65" s="101">
        <f>J65+N65+Q65</f>
        <v>1710</v>
      </c>
      <c r="U65" s="6">
        <f t="shared" si="29"/>
        <v>0</v>
      </c>
      <c r="V65" s="289"/>
      <c r="W65" s="251">
        <f t="shared" si="30"/>
        <v>-1710</v>
      </c>
      <c r="X65" s="241"/>
      <c r="Y65" s="218">
        <f t="shared" si="5"/>
        <v>-1710</v>
      </c>
      <c r="Z65" s="101">
        <f t="shared" si="35"/>
        <v>1710</v>
      </c>
      <c r="AA65" s="101">
        <f t="shared" si="35"/>
        <v>1710</v>
      </c>
      <c r="AC65" s="275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</row>
    <row r="66" spans="2:71" s="7" customFormat="1" ht="65.25" customHeight="1">
      <c r="B66" s="9"/>
      <c r="C66" s="9"/>
      <c r="D66" s="9"/>
      <c r="E66" s="14"/>
      <c r="F66" s="20" t="s">
        <v>83</v>
      </c>
      <c r="G66" s="19" t="s">
        <v>305</v>
      </c>
      <c r="H66" s="5">
        <f>H67</f>
        <v>2116657</v>
      </c>
      <c r="I66" s="5">
        <f>I67</f>
        <v>2522142</v>
      </c>
      <c r="J66" s="5">
        <f t="shared" ref="J66:AA66" si="36">J67</f>
        <v>2451147.2000000002</v>
      </c>
      <c r="K66" s="134">
        <f t="shared" si="3"/>
        <v>-70994.799999999814</v>
      </c>
      <c r="L66" s="5">
        <f t="shared" si="36"/>
        <v>2957480.4</v>
      </c>
      <c r="M66" s="5">
        <f t="shared" si="36"/>
        <v>3098494.1</v>
      </c>
      <c r="N66" s="5">
        <f t="shared" si="36"/>
        <v>0</v>
      </c>
      <c r="O66" s="5">
        <f t="shared" si="36"/>
        <v>0</v>
      </c>
      <c r="P66" s="5">
        <f t="shared" si="36"/>
        <v>0</v>
      </c>
      <c r="Q66" s="5">
        <f t="shared" si="36"/>
        <v>0</v>
      </c>
      <c r="R66" s="5">
        <f t="shared" si="36"/>
        <v>0</v>
      </c>
      <c r="S66" s="5">
        <f t="shared" si="36"/>
        <v>0</v>
      </c>
      <c r="T66" s="5">
        <f t="shared" si="36"/>
        <v>2451147.2000000002</v>
      </c>
      <c r="U66" s="5">
        <f t="shared" si="36"/>
        <v>-70994.799999999814</v>
      </c>
      <c r="V66" s="259">
        <f>+T66-T66*0.01</f>
        <v>2426635.7280000001</v>
      </c>
      <c r="W66" s="251">
        <f t="shared" si="30"/>
        <v>-24511.472000000067</v>
      </c>
      <c r="X66" s="242">
        <v>2451147.2000000002</v>
      </c>
      <c r="Y66" s="218">
        <f t="shared" si="5"/>
        <v>0</v>
      </c>
      <c r="Z66" s="5">
        <f t="shared" si="36"/>
        <v>2957480.4</v>
      </c>
      <c r="AA66" s="5">
        <f t="shared" si="36"/>
        <v>3098494.1</v>
      </c>
      <c r="AC66" s="301">
        <f>+W66/T66</f>
        <v>-1.0000000000000026E-2</v>
      </c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</row>
    <row r="67" spans="2:71" s="4" customFormat="1" ht="27.75" hidden="1" customHeight="1">
      <c r="B67" s="8"/>
      <c r="C67" s="8"/>
      <c r="D67" s="8"/>
      <c r="E67" s="14"/>
      <c r="F67" s="15"/>
      <c r="G67" s="102" t="s">
        <v>68</v>
      </c>
      <c r="H67" s="101">
        <v>2116657</v>
      </c>
      <c r="I67" s="101">
        <v>2522142</v>
      </c>
      <c r="J67" s="101">
        <v>2451147.2000000002</v>
      </c>
      <c r="K67" s="101">
        <f t="shared" si="3"/>
        <v>-70994.799999999814</v>
      </c>
      <c r="L67" s="101">
        <v>2957480.4</v>
      </c>
      <c r="M67" s="101">
        <v>3098494.1</v>
      </c>
      <c r="N67" s="103">
        <v>0</v>
      </c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1">
        <f>J67+N67+Q67</f>
        <v>2451147.2000000002</v>
      </c>
      <c r="U67" s="101">
        <f>K67+O67+R67</f>
        <v>-70994.799999999814</v>
      </c>
      <c r="V67" s="260"/>
      <c r="W67" s="251">
        <f t="shared" si="30"/>
        <v>-2451147.2000000002</v>
      </c>
      <c r="X67" s="244"/>
      <c r="Y67" s="218">
        <f t="shared" si="5"/>
        <v>-2451147.2000000002</v>
      </c>
      <c r="Z67" s="101">
        <f>L67+O67+R67</f>
        <v>2957480.4</v>
      </c>
      <c r="AA67" s="101">
        <f>M67+P67+S67</f>
        <v>3098494.1</v>
      </c>
      <c r="AC67" s="275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</row>
    <row r="68" spans="2:71" s="7" customFormat="1" ht="50.25" customHeight="1">
      <c r="B68" s="9"/>
      <c r="C68" s="9"/>
      <c r="D68" s="9"/>
      <c r="E68" s="14"/>
      <c r="F68" s="20" t="s">
        <v>91</v>
      </c>
      <c r="G68" s="19" t="s">
        <v>92</v>
      </c>
      <c r="H68" s="5">
        <f>H69+H70+H71</f>
        <v>6849828.0199999996</v>
      </c>
      <c r="I68" s="5">
        <f>I69+I70+I71</f>
        <v>8535519</v>
      </c>
      <c r="J68" s="5">
        <f t="shared" ref="J68:AA68" si="37">J69+J70+J71</f>
        <v>7645721.5</v>
      </c>
      <c r="K68" s="134">
        <f t="shared" si="3"/>
        <v>-889797.5</v>
      </c>
      <c r="L68" s="5">
        <f t="shared" si="37"/>
        <v>7971190.5</v>
      </c>
      <c r="M68" s="5">
        <f t="shared" si="37"/>
        <v>8254660.2999999998</v>
      </c>
      <c r="N68" s="5">
        <f t="shared" si="37"/>
        <v>0</v>
      </c>
      <c r="O68" s="5">
        <f t="shared" si="37"/>
        <v>0</v>
      </c>
      <c r="P68" s="5">
        <f t="shared" si="37"/>
        <v>0</v>
      </c>
      <c r="Q68" s="5">
        <f t="shared" si="37"/>
        <v>0</v>
      </c>
      <c r="R68" s="5">
        <f t="shared" si="37"/>
        <v>0</v>
      </c>
      <c r="S68" s="5">
        <f t="shared" si="37"/>
        <v>0</v>
      </c>
      <c r="T68" s="5">
        <f t="shared" si="37"/>
        <v>7645721.5</v>
      </c>
      <c r="U68" s="5">
        <f t="shared" si="37"/>
        <v>-889797.50000000081</v>
      </c>
      <c r="V68" s="259">
        <f>+T68-T68*0.01</f>
        <v>7569264.2850000001</v>
      </c>
      <c r="W68" s="251">
        <f t="shared" si="30"/>
        <v>-76457.214999999851</v>
      </c>
      <c r="X68" s="242">
        <v>7645721.5</v>
      </c>
      <c r="Y68" s="218">
        <f t="shared" si="5"/>
        <v>0</v>
      </c>
      <c r="Z68" s="5">
        <f t="shared" si="37"/>
        <v>7971190.5</v>
      </c>
      <c r="AA68" s="5">
        <f t="shared" si="37"/>
        <v>8254660.2999999998</v>
      </c>
      <c r="AC68" s="301">
        <f>+W68/T68</f>
        <v>-9.9999999999999811E-3</v>
      </c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</row>
    <row r="69" spans="2:71" s="4" customFormat="1" ht="27.75" hidden="1" customHeight="1">
      <c r="B69" s="8"/>
      <c r="C69" s="8"/>
      <c r="D69" s="8"/>
      <c r="E69" s="14"/>
      <c r="F69" s="15"/>
      <c r="G69" s="102" t="s">
        <v>68</v>
      </c>
      <c r="H69" s="101">
        <v>6813149.0199999996</v>
      </c>
      <c r="I69" s="101">
        <v>8479558.8000000007</v>
      </c>
      <c r="J69" s="103">
        <v>7581649.5</v>
      </c>
      <c r="K69" s="103">
        <f t="shared" si="3"/>
        <v>-897909.30000000075</v>
      </c>
      <c r="L69" s="103">
        <v>7890318.5</v>
      </c>
      <c r="M69" s="103">
        <v>8156988.2999999998</v>
      </c>
      <c r="N69" s="103">
        <v>0</v>
      </c>
      <c r="O69" s="103">
        <v>0</v>
      </c>
      <c r="P69" s="103">
        <v>0</v>
      </c>
      <c r="Q69" s="103">
        <v>0</v>
      </c>
      <c r="R69" s="103">
        <v>0</v>
      </c>
      <c r="S69" s="103">
        <v>0</v>
      </c>
      <c r="T69" s="101">
        <f>J69+N69+Q69</f>
        <v>7581649.5</v>
      </c>
      <c r="U69" s="6">
        <f t="shared" si="29"/>
        <v>-897909.30000000075</v>
      </c>
      <c r="V69" s="255"/>
      <c r="W69" s="251">
        <f t="shared" si="30"/>
        <v>-7581649.5</v>
      </c>
      <c r="X69" s="241"/>
      <c r="Y69" s="218">
        <f t="shared" si="5"/>
        <v>-7581649.5</v>
      </c>
      <c r="Z69" s="101">
        <f t="shared" ref="Z69:AA71" si="38">L69+O69+R69</f>
        <v>7890318.5</v>
      </c>
      <c r="AA69" s="101">
        <f t="shared" si="38"/>
        <v>8156988.2999999998</v>
      </c>
      <c r="AC69" s="275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</row>
    <row r="70" spans="2:71" s="4" customFormat="1" ht="27.75" hidden="1" customHeight="1">
      <c r="B70" s="8"/>
      <c r="C70" s="8"/>
      <c r="D70" s="8"/>
      <c r="E70" s="209"/>
      <c r="F70" s="15"/>
      <c r="G70" s="102" t="s">
        <v>89</v>
      </c>
      <c r="H70" s="101">
        <v>13505.7</v>
      </c>
      <c r="I70" s="101">
        <v>31738</v>
      </c>
      <c r="J70" s="103">
        <v>39845.599999999999</v>
      </c>
      <c r="K70" s="103">
        <f t="shared" si="3"/>
        <v>8107.5999999999985</v>
      </c>
      <c r="L70" s="103">
        <v>56645.599999999999</v>
      </c>
      <c r="M70" s="103">
        <v>73445.600000000006</v>
      </c>
      <c r="N70" s="103">
        <v>0</v>
      </c>
      <c r="O70" s="103">
        <v>0</v>
      </c>
      <c r="P70" s="103">
        <v>0</v>
      </c>
      <c r="Q70" s="103">
        <v>0</v>
      </c>
      <c r="R70" s="103">
        <v>0</v>
      </c>
      <c r="S70" s="103">
        <v>0</v>
      </c>
      <c r="T70" s="101">
        <f>J70+N70+Q70</f>
        <v>39845.599999999999</v>
      </c>
      <c r="U70" s="6">
        <f t="shared" si="29"/>
        <v>8107.5999999999985</v>
      </c>
      <c r="V70" s="255"/>
      <c r="W70" s="251">
        <f t="shared" si="30"/>
        <v>-39845.599999999999</v>
      </c>
      <c r="X70" s="241"/>
      <c r="Y70" s="218">
        <f t="shared" si="5"/>
        <v>-39845.599999999999</v>
      </c>
      <c r="Z70" s="101">
        <f t="shared" si="38"/>
        <v>56645.599999999999</v>
      </c>
      <c r="AA70" s="101">
        <f t="shared" si="38"/>
        <v>73445.600000000006</v>
      </c>
      <c r="AC70" s="275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</row>
    <row r="71" spans="2:71" s="4" customFormat="1" ht="27.75" hidden="1" customHeight="1">
      <c r="B71" s="8"/>
      <c r="C71" s="8"/>
      <c r="D71" s="8"/>
      <c r="E71" s="14"/>
      <c r="F71" s="15"/>
      <c r="G71" s="102" t="s">
        <v>90</v>
      </c>
      <c r="H71" s="101">
        <v>23173.3</v>
      </c>
      <c r="I71" s="101">
        <v>24222.2</v>
      </c>
      <c r="J71" s="103">
        <v>24226.400000000001</v>
      </c>
      <c r="K71" s="103">
        <f t="shared" si="3"/>
        <v>4.2000000000007276</v>
      </c>
      <c r="L71" s="103">
        <v>24226.400000000001</v>
      </c>
      <c r="M71" s="103">
        <v>24226.400000000001</v>
      </c>
      <c r="N71" s="103">
        <v>0</v>
      </c>
      <c r="O71" s="103">
        <v>0</v>
      </c>
      <c r="P71" s="103">
        <v>0</v>
      </c>
      <c r="Q71" s="103">
        <v>0</v>
      </c>
      <c r="R71" s="103">
        <v>0</v>
      </c>
      <c r="S71" s="103">
        <v>0</v>
      </c>
      <c r="T71" s="101">
        <f>J71+N71+Q71</f>
        <v>24226.400000000001</v>
      </c>
      <c r="U71" s="6">
        <f t="shared" si="29"/>
        <v>4.2000000000007276</v>
      </c>
      <c r="V71" s="255"/>
      <c r="W71" s="251">
        <f t="shared" si="30"/>
        <v>-24226.400000000001</v>
      </c>
      <c r="X71" s="241"/>
      <c r="Y71" s="218">
        <f t="shared" si="5"/>
        <v>-24226.400000000001</v>
      </c>
      <c r="Z71" s="101">
        <f t="shared" si="38"/>
        <v>24226.400000000001</v>
      </c>
      <c r="AA71" s="101">
        <f t="shared" si="38"/>
        <v>24226.400000000001</v>
      </c>
      <c r="AC71" s="275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</row>
    <row r="72" spans="2:71" s="7" customFormat="1" ht="30" hidden="1" customHeight="1">
      <c r="B72" s="9"/>
      <c r="C72" s="9"/>
      <c r="D72" s="9"/>
      <c r="E72" s="14"/>
      <c r="F72" s="20" t="s">
        <v>93</v>
      </c>
      <c r="G72" s="19" t="s">
        <v>94</v>
      </c>
      <c r="H72" s="5">
        <f>H74+H73</f>
        <v>1830651.5</v>
      </c>
      <c r="I72" s="5">
        <f>I74+I73</f>
        <v>235865.2</v>
      </c>
      <c r="J72" s="5">
        <f>J73+J74</f>
        <v>4219810.1500000004</v>
      </c>
      <c r="K72" s="134">
        <f t="shared" si="3"/>
        <v>3983944.95</v>
      </c>
      <c r="L72" s="5">
        <f>L73+L74</f>
        <v>5736341.7199999997</v>
      </c>
      <c r="M72" s="5">
        <f>M73+M74</f>
        <v>2967827.05</v>
      </c>
      <c r="N72" s="5">
        <f t="shared" ref="N72:AA72" si="39">N73+N74</f>
        <v>0</v>
      </c>
      <c r="O72" s="5">
        <f t="shared" si="39"/>
        <v>0</v>
      </c>
      <c r="P72" s="5">
        <f t="shared" si="39"/>
        <v>0</v>
      </c>
      <c r="Q72" s="5">
        <f t="shared" si="39"/>
        <v>0</v>
      </c>
      <c r="R72" s="5">
        <f t="shared" si="39"/>
        <v>0</v>
      </c>
      <c r="S72" s="5">
        <f t="shared" si="39"/>
        <v>0</v>
      </c>
      <c r="T72" s="5">
        <f t="shared" si="39"/>
        <v>4219810.1500000004</v>
      </c>
      <c r="U72" s="5">
        <f t="shared" si="39"/>
        <v>3983944.95</v>
      </c>
      <c r="V72" s="258">
        <f>+T72</f>
        <v>4219810.1500000004</v>
      </c>
      <c r="W72" s="251">
        <f t="shared" si="30"/>
        <v>0</v>
      </c>
      <c r="X72" s="241">
        <v>235865.2</v>
      </c>
      <c r="Y72" s="131">
        <f t="shared" si="5"/>
        <v>-3983944.95</v>
      </c>
      <c r="Z72" s="5">
        <f t="shared" si="39"/>
        <v>5736341.7199999997</v>
      </c>
      <c r="AA72" s="5">
        <f t="shared" si="39"/>
        <v>2967827.05</v>
      </c>
      <c r="AC72" s="301">
        <f>+W72/T72</f>
        <v>0</v>
      </c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</row>
    <row r="73" spans="2:71" s="4" customFormat="1" ht="27.75" hidden="1" customHeight="1">
      <c r="B73" s="8"/>
      <c r="C73" s="8"/>
      <c r="D73" s="8"/>
      <c r="E73" s="14"/>
      <c r="F73" s="15"/>
      <c r="G73" s="102" t="s">
        <v>68</v>
      </c>
      <c r="H73" s="101">
        <v>393544.9</v>
      </c>
      <c r="I73" s="101">
        <v>0</v>
      </c>
      <c r="J73" s="103">
        <v>0</v>
      </c>
      <c r="K73" s="134">
        <f t="shared" si="3"/>
        <v>0</v>
      </c>
      <c r="L73" s="103">
        <v>0</v>
      </c>
      <c r="M73" s="103">
        <v>0</v>
      </c>
      <c r="N73" s="103">
        <v>0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101">
        <f>J73+N73+Q73</f>
        <v>0</v>
      </c>
      <c r="U73" s="101">
        <f>J73+N73+Q73</f>
        <v>0</v>
      </c>
      <c r="V73" s="260"/>
      <c r="W73" s="251">
        <f t="shared" si="30"/>
        <v>0</v>
      </c>
      <c r="X73" s="244"/>
      <c r="Y73" s="218">
        <f t="shared" si="5"/>
        <v>0</v>
      </c>
      <c r="Z73" s="101">
        <f>L73+O73+R73</f>
        <v>0</v>
      </c>
      <c r="AA73" s="101">
        <f>M73+P73+S73</f>
        <v>0</v>
      </c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2:71" s="4" customFormat="1" ht="27.75" hidden="1" customHeight="1">
      <c r="B74" s="8"/>
      <c r="C74" s="8"/>
      <c r="D74" s="8"/>
      <c r="E74" s="14"/>
      <c r="F74" s="15"/>
      <c r="G74" s="102" t="s">
        <v>95</v>
      </c>
      <c r="H74" s="101">
        <v>1437106.6</v>
      </c>
      <c r="I74" s="101">
        <v>235865.2</v>
      </c>
      <c r="J74" s="103">
        <v>4219810.1500000004</v>
      </c>
      <c r="K74" s="103">
        <f t="shared" si="3"/>
        <v>3983944.95</v>
      </c>
      <c r="L74" s="103">
        <v>5736341.7199999997</v>
      </c>
      <c r="M74" s="103">
        <v>2967827.05</v>
      </c>
      <c r="N74" s="103"/>
      <c r="O74" s="103"/>
      <c r="P74" s="103"/>
      <c r="Q74" s="103">
        <v>0</v>
      </c>
      <c r="R74" s="103">
        <v>0</v>
      </c>
      <c r="S74" s="103">
        <v>0</v>
      </c>
      <c r="T74" s="101">
        <f>J74+N74+Q74</f>
        <v>4219810.1500000004</v>
      </c>
      <c r="U74" s="6">
        <f>+T74-I74</f>
        <v>3983944.95</v>
      </c>
      <c r="V74" s="255"/>
      <c r="W74" s="251">
        <f t="shared" si="30"/>
        <v>-4219810.1500000004</v>
      </c>
      <c r="X74" s="241"/>
      <c r="Y74" s="218">
        <f t="shared" si="5"/>
        <v>-4219810.1500000004</v>
      </c>
      <c r="Z74" s="101">
        <f>L74+O74+R74</f>
        <v>5736341.7199999997</v>
      </c>
      <c r="AA74" s="101">
        <f>M74+P74+S74</f>
        <v>2967827.05</v>
      </c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2:71" s="7" customFormat="1" ht="87.75" hidden="1" customHeight="1">
      <c r="B75" s="9"/>
      <c r="C75" s="9"/>
      <c r="D75" s="9"/>
      <c r="E75" s="14"/>
      <c r="F75" s="20" t="s">
        <v>324</v>
      </c>
      <c r="G75" s="19" t="s">
        <v>316</v>
      </c>
      <c r="H75" s="5">
        <v>0</v>
      </c>
      <c r="I75" s="5">
        <f>I76</f>
        <v>0</v>
      </c>
      <c r="J75" s="5">
        <f>+J76</f>
        <v>0</v>
      </c>
      <c r="K75" s="5">
        <f t="shared" ref="K75:S75" si="40">+K76</f>
        <v>0</v>
      </c>
      <c r="L75" s="5">
        <f t="shared" si="40"/>
        <v>0</v>
      </c>
      <c r="M75" s="5">
        <f t="shared" si="40"/>
        <v>0</v>
      </c>
      <c r="N75" s="5">
        <f t="shared" si="40"/>
        <v>0</v>
      </c>
      <c r="O75" s="5">
        <f t="shared" si="40"/>
        <v>0</v>
      </c>
      <c r="P75" s="5">
        <f t="shared" si="40"/>
        <v>0</v>
      </c>
      <c r="Q75" s="5">
        <f t="shared" si="40"/>
        <v>351440.4</v>
      </c>
      <c r="R75" s="5">
        <f t="shared" si="40"/>
        <v>615652.80000000005</v>
      </c>
      <c r="S75" s="5">
        <f t="shared" si="40"/>
        <v>615652.80000000005</v>
      </c>
      <c r="T75" s="5">
        <f>T76</f>
        <v>351440.4</v>
      </c>
      <c r="U75" s="5">
        <f>U76</f>
        <v>615652.80000000005</v>
      </c>
      <c r="V75" s="258">
        <f>V76</f>
        <v>351440.4</v>
      </c>
      <c r="W75" s="251">
        <f t="shared" si="30"/>
        <v>0</v>
      </c>
      <c r="X75" s="241">
        <v>0</v>
      </c>
      <c r="Y75" s="218">
        <f t="shared" ref="Y75:Y138" si="41">+X75-T75</f>
        <v>-351440.4</v>
      </c>
      <c r="Z75" s="5">
        <f>Z76</f>
        <v>615652.80000000005</v>
      </c>
      <c r="AA75" s="5">
        <f>AA76</f>
        <v>615652.80000000005</v>
      </c>
      <c r="AC75" s="301">
        <f>+W75/T75</f>
        <v>0</v>
      </c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</row>
    <row r="76" spans="2:71" s="4" customFormat="1" ht="27.75" hidden="1" customHeight="1">
      <c r="B76" s="8"/>
      <c r="C76" s="8"/>
      <c r="D76" s="8"/>
      <c r="E76" s="14"/>
      <c r="F76" s="15"/>
      <c r="G76" s="102" t="s">
        <v>68</v>
      </c>
      <c r="H76" s="101">
        <v>0</v>
      </c>
      <c r="I76" s="101">
        <v>0</v>
      </c>
      <c r="J76" s="103">
        <v>0</v>
      </c>
      <c r="K76" s="103">
        <f t="shared" si="3"/>
        <v>0</v>
      </c>
      <c r="L76" s="103">
        <v>0</v>
      </c>
      <c r="M76" s="103">
        <v>0</v>
      </c>
      <c r="N76" s="103">
        <v>0</v>
      </c>
      <c r="O76" s="103">
        <v>0</v>
      </c>
      <c r="P76" s="103">
        <v>0</v>
      </c>
      <c r="Q76" s="103">
        <v>351440.4</v>
      </c>
      <c r="R76" s="103">
        <v>615652.80000000005</v>
      </c>
      <c r="S76" s="103">
        <v>615652.80000000005</v>
      </c>
      <c r="T76" s="101">
        <f>J76+N76+Q76</f>
        <v>351440.4</v>
      </c>
      <c r="U76" s="101">
        <f>K76+O76+R76</f>
        <v>615652.80000000005</v>
      </c>
      <c r="V76" s="260">
        <v>351440.4</v>
      </c>
      <c r="W76" s="251">
        <f t="shared" si="30"/>
        <v>0</v>
      </c>
      <c r="X76" s="241"/>
      <c r="Y76" s="218">
        <f t="shared" si="41"/>
        <v>-351440.4</v>
      </c>
      <c r="Z76" s="101">
        <f>L76+O76+R76</f>
        <v>615652.80000000005</v>
      </c>
      <c r="AA76" s="101">
        <f>M76+P76+S76</f>
        <v>615652.80000000005</v>
      </c>
      <c r="AC76" s="275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</row>
    <row r="77" spans="2:71" s="54" customFormat="1" ht="39.75" hidden="1" customHeight="1">
      <c r="B77" s="53"/>
      <c r="C77" s="53"/>
      <c r="D77" s="53"/>
      <c r="E77" s="223">
        <v>1056</v>
      </c>
      <c r="F77" s="224"/>
      <c r="G77" s="217" t="s">
        <v>27</v>
      </c>
      <c r="H77" s="6">
        <f>+H78+H80+H82+H84+H86+H88+H91</f>
        <v>761176.02</v>
      </c>
      <c r="I77" s="6">
        <f>+I78+I80+I82+I84+I86+I88+I91</f>
        <v>842017.1</v>
      </c>
      <c r="J77" s="6">
        <f t="shared" ref="J77:AA77" si="42">+J78+J80+J82+J84+J86+J88+J91</f>
        <v>829904</v>
      </c>
      <c r="K77" s="6">
        <f t="shared" si="42"/>
        <v>-12113.099999999999</v>
      </c>
      <c r="L77" s="6">
        <f t="shared" si="42"/>
        <v>1075868.5</v>
      </c>
      <c r="M77" s="6">
        <f t="shared" si="42"/>
        <v>1015868.5</v>
      </c>
      <c r="N77" s="6">
        <f t="shared" si="42"/>
        <v>0</v>
      </c>
      <c r="O77" s="6">
        <f t="shared" si="42"/>
        <v>0</v>
      </c>
      <c r="P77" s="6">
        <f t="shared" si="42"/>
        <v>0</v>
      </c>
      <c r="Q77" s="6">
        <f t="shared" si="42"/>
        <v>0</v>
      </c>
      <c r="R77" s="6">
        <f t="shared" si="42"/>
        <v>20004</v>
      </c>
      <c r="S77" s="6">
        <f t="shared" si="42"/>
        <v>0</v>
      </c>
      <c r="T77" s="222">
        <f t="shared" si="42"/>
        <v>829904</v>
      </c>
      <c r="U77" s="222">
        <f t="shared" si="42"/>
        <v>-12113.099999999999</v>
      </c>
      <c r="V77" s="255">
        <f t="shared" si="42"/>
        <v>713730.17299999995</v>
      </c>
      <c r="W77" s="222">
        <f t="shared" si="42"/>
        <v>-116173.82699999999</v>
      </c>
      <c r="X77" s="241">
        <f t="shared" si="42"/>
        <v>627519.1</v>
      </c>
      <c r="Y77" s="218">
        <f t="shared" si="41"/>
        <v>-202384.90000000002</v>
      </c>
      <c r="Z77" s="222">
        <f t="shared" si="42"/>
        <v>1095872.5</v>
      </c>
      <c r="AA77" s="222">
        <f t="shared" si="42"/>
        <v>1015868.5</v>
      </c>
      <c r="AB77" s="6">
        <f>+AB78+AB80+AB82+AB84+AB86+AB88+AB91</f>
        <v>0</v>
      </c>
      <c r="AC77" s="301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</row>
    <row r="78" spans="2:71" s="7" customFormat="1" ht="27.75" hidden="1" customHeight="1">
      <c r="B78" s="9"/>
      <c r="C78" s="9"/>
      <c r="D78" s="9"/>
      <c r="E78" s="14"/>
      <c r="F78" s="20">
        <v>11001</v>
      </c>
      <c r="G78" s="19" t="s">
        <v>16</v>
      </c>
      <c r="H78" s="5">
        <f>H79</f>
        <v>464005</v>
      </c>
      <c r="I78" s="5">
        <f>I79</f>
        <v>509339</v>
      </c>
      <c r="J78" s="5">
        <f t="shared" ref="J78:AA78" si="43">J79</f>
        <v>509339</v>
      </c>
      <c r="K78" s="134">
        <f t="shared" si="3"/>
        <v>0</v>
      </c>
      <c r="L78" s="5">
        <f t="shared" si="43"/>
        <v>509339</v>
      </c>
      <c r="M78" s="5">
        <f t="shared" si="43"/>
        <v>509339</v>
      </c>
      <c r="N78" s="5">
        <f t="shared" si="43"/>
        <v>0</v>
      </c>
      <c r="O78" s="5">
        <f t="shared" si="43"/>
        <v>0</v>
      </c>
      <c r="P78" s="5">
        <f t="shared" si="43"/>
        <v>0</v>
      </c>
      <c r="Q78" s="5">
        <f t="shared" si="43"/>
        <v>0</v>
      </c>
      <c r="R78" s="5">
        <f t="shared" si="43"/>
        <v>0</v>
      </c>
      <c r="S78" s="5">
        <f t="shared" si="43"/>
        <v>0</v>
      </c>
      <c r="T78" s="5">
        <f t="shared" si="43"/>
        <v>509339</v>
      </c>
      <c r="U78" s="6">
        <f t="shared" ref="U78:U87" si="44">+T78-I78</f>
        <v>0</v>
      </c>
      <c r="V78" s="255">
        <f>+T78-T78*0.2</f>
        <v>407471.2</v>
      </c>
      <c r="W78" s="6">
        <f>+V78-T78</f>
        <v>-101867.79999999999</v>
      </c>
      <c r="X78" s="241">
        <v>306954.09999999998</v>
      </c>
      <c r="Y78" s="218">
        <f t="shared" si="41"/>
        <v>-202384.90000000002</v>
      </c>
      <c r="Z78" s="5">
        <f t="shared" si="43"/>
        <v>509339</v>
      </c>
      <c r="AA78" s="5">
        <f t="shared" si="43"/>
        <v>509339</v>
      </c>
      <c r="AC78" s="301">
        <f>+W78/T78</f>
        <v>-0.19999999999999998</v>
      </c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</row>
    <row r="79" spans="2:71" s="4" customFormat="1" ht="27.75" hidden="1" customHeight="1">
      <c r="B79" s="8"/>
      <c r="C79" s="8"/>
      <c r="D79" s="8"/>
      <c r="E79" s="14"/>
      <c r="F79" s="15"/>
      <c r="G79" s="102" t="s">
        <v>68</v>
      </c>
      <c r="H79" s="101">
        <v>464005</v>
      </c>
      <c r="I79" s="101">
        <v>509339</v>
      </c>
      <c r="J79" s="103">
        <v>509339</v>
      </c>
      <c r="K79" s="134">
        <f t="shared" ref="K79:K145" si="45">J79-I79</f>
        <v>0</v>
      </c>
      <c r="L79" s="103">
        <v>509339</v>
      </c>
      <c r="M79" s="103">
        <v>509339</v>
      </c>
      <c r="N79" s="103">
        <v>0</v>
      </c>
      <c r="O79" s="103">
        <v>0</v>
      </c>
      <c r="P79" s="103">
        <v>0</v>
      </c>
      <c r="Q79" s="103">
        <v>0</v>
      </c>
      <c r="R79" s="103">
        <v>0</v>
      </c>
      <c r="S79" s="103">
        <v>0</v>
      </c>
      <c r="T79" s="101">
        <f>J79+N79+Q79</f>
        <v>509339</v>
      </c>
      <c r="U79" s="6">
        <f t="shared" si="44"/>
        <v>0</v>
      </c>
      <c r="V79" s="255"/>
      <c r="W79" s="6">
        <f t="shared" ref="W79:W92" si="46">+V79-T79</f>
        <v>-509339</v>
      </c>
      <c r="X79" s="241"/>
      <c r="Y79" s="218">
        <f t="shared" si="41"/>
        <v>-509339</v>
      </c>
      <c r="Z79" s="101">
        <f>L79+O79+R79</f>
        <v>509339</v>
      </c>
      <c r="AA79" s="101">
        <f>M79+P79+S79</f>
        <v>509339</v>
      </c>
      <c r="AC79" s="275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</row>
    <row r="80" spans="2:71" s="7" customFormat="1" ht="39.75" hidden="1" customHeight="1">
      <c r="B80" s="9"/>
      <c r="C80" s="9"/>
      <c r="D80" s="9"/>
      <c r="E80" s="14"/>
      <c r="F80" s="20">
        <v>11002</v>
      </c>
      <c r="G80" s="19" t="s">
        <v>8</v>
      </c>
      <c r="H80" s="5">
        <f>H81</f>
        <v>8118.2</v>
      </c>
      <c r="I80" s="5">
        <f>I81</f>
        <v>8118.2</v>
      </c>
      <c r="J80" s="5">
        <f t="shared" ref="J80:AA80" si="47">J81</f>
        <v>8118.2</v>
      </c>
      <c r="K80" s="134">
        <f t="shared" si="45"/>
        <v>0</v>
      </c>
      <c r="L80" s="5">
        <f t="shared" si="47"/>
        <v>93529.600000000006</v>
      </c>
      <c r="M80" s="5">
        <f t="shared" si="47"/>
        <v>93529.600000000006</v>
      </c>
      <c r="N80" s="5">
        <f t="shared" si="47"/>
        <v>0</v>
      </c>
      <c r="O80" s="5">
        <f t="shared" si="47"/>
        <v>0</v>
      </c>
      <c r="P80" s="5">
        <f t="shared" si="47"/>
        <v>0</v>
      </c>
      <c r="Q80" s="5">
        <f t="shared" si="47"/>
        <v>0</v>
      </c>
      <c r="R80" s="5">
        <f t="shared" si="47"/>
        <v>0</v>
      </c>
      <c r="S80" s="5">
        <f t="shared" si="47"/>
        <v>0</v>
      </c>
      <c r="T80" s="5">
        <f t="shared" si="47"/>
        <v>8118.2</v>
      </c>
      <c r="U80" s="6">
        <f t="shared" si="44"/>
        <v>0</v>
      </c>
      <c r="V80" s="255">
        <f>+T80-T80*0.2</f>
        <v>6494.5599999999995</v>
      </c>
      <c r="W80" s="6">
        <f t="shared" si="46"/>
        <v>-1623.6400000000003</v>
      </c>
      <c r="X80" s="241">
        <v>8118.2</v>
      </c>
      <c r="Y80" s="218">
        <f t="shared" si="41"/>
        <v>0</v>
      </c>
      <c r="Z80" s="5">
        <f t="shared" si="47"/>
        <v>93529.600000000006</v>
      </c>
      <c r="AA80" s="5">
        <f t="shared" si="47"/>
        <v>93529.600000000006</v>
      </c>
      <c r="AC80" s="301">
        <f>+W80/T80</f>
        <v>-0.20000000000000004</v>
      </c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</row>
    <row r="81" spans="2:71" s="4" customFormat="1" ht="27.75" hidden="1" customHeight="1">
      <c r="B81" s="8"/>
      <c r="C81" s="8"/>
      <c r="D81" s="8"/>
      <c r="E81" s="14"/>
      <c r="F81" s="15"/>
      <c r="G81" s="102" t="s">
        <v>68</v>
      </c>
      <c r="H81" s="101">
        <v>8118.2</v>
      </c>
      <c r="I81" s="101">
        <v>8118.2</v>
      </c>
      <c r="J81" s="101">
        <v>8118.2</v>
      </c>
      <c r="K81" s="134">
        <f t="shared" si="45"/>
        <v>0</v>
      </c>
      <c r="L81" s="103">
        <v>93529.600000000006</v>
      </c>
      <c r="M81" s="103">
        <v>93529.600000000006</v>
      </c>
      <c r="N81" s="103">
        <v>0</v>
      </c>
      <c r="O81" s="103">
        <v>0</v>
      </c>
      <c r="P81" s="103">
        <v>0</v>
      </c>
      <c r="Q81" s="103">
        <v>0</v>
      </c>
      <c r="R81" s="103">
        <v>0</v>
      </c>
      <c r="S81" s="103">
        <v>0</v>
      </c>
      <c r="T81" s="101">
        <f>J81+N81+Q81</f>
        <v>8118.2</v>
      </c>
      <c r="U81" s="6">
        <f t="shared" si="44"/>
        <v>0</v>
      </c>
      <c r="V81" s="255"/>
      <c r="W81" s="6">
        <f t="shared" si="46"/>
        <v>-8118.2</v>
      </c>
      <c r="X81" s="241"/>
      <c r="Y81" s="218">
        <f t="shared" si="41"/>
        <v>-8118.2</v>
      </c>
      <c r="Z81" s="101">
        <f>L81+O81+R81</f>
        <v>93529.600000000006</v>
      </c>
      <c r="AA81" s="101">
        <f>M81+P81+S81</f>
        <v>93529.600000000006</v>
      </c>
      <c r="AC81" s="275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</row>
    <row r="82" spans="2:71" s="7" customFormat="1" ht="25.5" customHeight="1">
      <c r="B82" s="9"/>
      <c r="C82" s="9"/>
      <c r="D82" s="9"/>
      <c r="E82" s="14"/>
      <c r="F82" s="20">
        <v>11003</v>
      </c>
      <c r="G82" s="19" t="s">
        <v>4</v>
      </c>
      <c r="H82" s="5">
        <f>H83</f>
        <v>160148.79999999999</v>
      </c>
      <c r="I82" s="5">
        <f>I83</f>
        <v>160330.5</v>
      </c>
      <c r="J82" s="5">
        <f t="shared" ref="J82:AA82" si="48">J83</f>
        <v>159318.39999999999</v>
      </c>
      <c r="K82" s="134">
        <f t="shared" si="45"/>
        <v>-1012.1000000000058</v>
      </c>
      <c r="L82" s="5">
        <f t="shared" si="48"/>
        <v>160330.5</v>
      </c>
      <c r="M82" s="5">
        <f t="shared" si="48"/>
        <v>160330.5</v>
      </c>
      <c r="N82" s="5">
        <f t="shared" si="48"/>
        <v>0</v>
      </c>
      <c r="O82" s="5">
        <f t="shared" si="48"/>
        <v>0</v>
      </c>
      <c r="P82" s="5">
        <f t="shared" si="48"/>
        <v>0</v>
      </c>
      <c r="Q82" s="5">
        <f t="shared" si="48"/>
        <v>0</v>
      </c>
      <c r="R82" s="5">
        <f t="shared" si="48"/>
        <v>0</v>
      </c>
      <c r="S82" s="5">
        <f t="shared" si="48"/>
        <v>0</v>
      </c>
      <c r="T82" s="5">
        <f t="shared" si="48"/>
        <v>159318.39999999999</v>
      </c>
      <c r="U82" s="6">
        <f t="shared" si="44"/>
        <v>-1012.1000000000058</v>
      </c>
      <c r="V82" s="255">
        <f>+T82-T82*0.01</f>
        <v>157725.21599999999</v>
      </c>
      <c r="W82" s="6">
        <f t="shared" si="46"/>
        <v>-1593.1840000000084</v>
      </c>
      <c r="X82" s="241">
        <v>159318.39999999999</v>
      </c>
      <c r="Y82" s="218">
        <f t="shared" si="41"/>
        <v>0</v>
      </c>
      <c r="Z82" s="5">
        <f t="shared" si="48"/>
        <v>160330.5</v>
      </c>
      <c r="AA82" s="5">
        <f t="shared" si="48"/>
        <v>160330.5</v>
      </c>
      <c r="AC82" s="301">
        <f>+W82/T82</f>
        <v>-1.0000000000000052E-2</v>
      </c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</row>
    <row r="83" spans="2:71" s="4" customFormat="1" ht="27.75" hidden="1" customHeight="1">
      <c r="B83" s="8"/>
      <c r="C83" s="8"/>
      <c r="D83" s="8"/>
      <c r="E83" s="14"/>
      <c r="F83" s="15"/>
      <c r="G83" s="102" t="s">
        <v>68</v>
      </c>
      <c r="H83" s="101">
        <v>160148.79999999999</v>
      </c>
      <c r="I83" s="101">
        <v>160330.5</v>
      </c>
      <c r="J83" s="103">
        <v>159318.39999999999</v>
      </c>
      <c r="K83" s="134">
        <f t="shared" si="45"/>
        <v>-1012.1000000000058</v>
      </c>
      <c r="L83" s="103">
        <v>160330.5</v>
      </c>
      <c r="M83" s="103">
        <v>160330.5</v>
      </c>
      <c r="N83" s="103">
        <v>0</v>
      </c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1">
        <f>J83+N83+Q83</f>
        <v>159318.39999999999</v>
      </c>
      <c r="U83" s="6">
        <f t="shared" si="44"/>
        <v>-1012.1000000000058</v>
      </c>
      <c r="V83" s="255"/>
      <c r="W83" s="6">
        <f t="shared" si="46"/>
        <v>-159318.39999999999</v>
      </c>
      <c r="X83" s="241"/>
      <c r="Y83" s="218">
        <f t="shared" si="41"/>
        <v>-159318.39999999999</v>
      </c>
      <c r="Z83" s="101">
        <f>L83+O83+R83</f>
        <v>160330.5</v>
      </c>
      <c r="AA83" s="101">
        <f>M83+P83+S83</f>
        <v>160330.5</v>
      </c>
      <c r="AC83" s="275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</row>
    <row r="84" spans="2:71" s="7" customFormat="1" ht="39.75" customHeight="1">
      <c r="B84" s="9"/>
      <c r="C84" s="9"/>
      <c r="D84" s="9"/>
      <c r="E84" s="14"/>
      <c r="F84" s="20">
        <v>11004</v>
      </c>
      <c r="G84" s="19" t="s">
        <v>2</v>
      </c>
      <c r="H84" s="5">
        <f>H85</f>
        <v>47616.4</v>
      </c>
      <c r="I84" s="5">
        <f>I85</f>
        <v>47869.4</v>
      </c>
      <c r="J84" s="5">
        <f t="shared" ref="J84:AA84" si="49">J85</f>
        <v>46929.3</v>
      </c>
      <c r="K84" s="134">
        <f t="shared" si="45"/>
        <v>-940.09999999999854</v>
      </c>
      <c r="L84" s="5">
        <f t="shared" si="49"/>
        <v>47869.4</v>
      </c>
      <c r="M84" s="5">
        <f t="shared" si="49"/>
        <v>47869.4</v>
      </c>
      <c r="N84" s="5">
        <f t="shared" si="49"/>
        <v>0</v>
      </c>
      <c r="O84" s="5">
        <f t="shared" si="49"/>
        <v>0</v>
      </c>
      <c r="P84" s="5">
        <f t="shared" si="49"/>
        <v>0</v>
      </c>
      <c r="Q84" s="5">
        <f t="shared" si="49"/>
        <v>0</v>
      </c>
      <c r="R84" s="5">
        <f t="shared" si="49"/>
        <v>0</v>
      </c>
      <c r="S84" s="5">
        <f t="shared" si="49"/>
        <v>0</v>
      </c>
      <c r="T84" s="5">
        <f t="shared" si="49"/>
        <v>46929.3</v>
      </c>
      <c r="U84" s="6">
        <f t="shared" si="44"/>
        <v>-940.09999999999854</v>
      </c>
      <c r="V84" s="256">
        <f>+T84-T84*0.01</f>
        <v>46460.007000000005</v>
      </c>
      <c r="W84" s="6">
        <f t="shared" si="46"/>
        <v>-469.29299999999785</v>
      </c>
      <c r="X84" s="241">
        <v>46929.3</v>
      </c>
      <c r="Y84" s="218">
        <f t="shared" si="41"/>
        <v>0</v>
      </c>
      <c r="Z84" s="5">
        <f t="shared" si="49"/>
        <v>47869.4</v>
      </c>
      <c r="AA84" s="5">
        <f t="shared" si="49"/>
        <v>47869.4</v>
      </c>
      <c r="AC84" s="301">
        <f>+W84/T84</f>
        <v>-9.9999999999999534E-3</v>
      </c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</row>
    <row r="85" spans="2:71" s="4" customFormat="1" ht="27.75" hidden="1" customHeight="1">
      <c r="B85" s="8"/>
      <c r="C85" s="8"/>
      <c r="D85" s="8"/>
      <c r="E85" s="14"/>
      <c r="F85" s="15"/>
      <c r="G85" s="102" t="s">
        <v>68</v>
      </c>
      <c r="H85" s="101">
        <v>47616.4</v>
      </c>
      <c r="I85" s="101">
        <v>47869.4</v>
      </c>
      <c r="J85" s="103">
        <v>46929.3</v>
      </c>
      <c r="K85" s="134">
        <f t="shared" si="45"/>
        <v>-940.09999999999854</v>
      </c>
      <c r="L85" s="103">
        <v>47869.4</v>
      </c>
      <c r="M85" s="103">
        <v>47869.4</v>
      </c>
      <c r="N85" s="103">
        <v>0</v>
      </c>
      <c r="O85" s="103">
        <v>0</v>
      </c>
      <c r="P85" s="103">
        <v>0</v>
      </c>
      <c r="Q85" s="103">
        <v>0</v>
      </c>
      <c r="R85" s="103">
        <v>0</v>
      </c>
      <c r="S85" s="103">
        <v>0</v>
      </c>
      <c r="T85" s="101">
        <f>J85+N85+Q85</f>
        <v>46929.3</v>
      </c>
      <c r="U85" s="6">
        <f t="shared" si="44"/>
        <v>-940.09999999999854</v>
      </c>
      <c r="V85" s="255"/>
      <c r="W85" s="6">
        <f t="shared" si="46"/>
        <v>-46929.3</v>
      </c>
      <c r="X85" s="241"/>
      <c r="Y85" s="218">
        <f t="shared" si="41"/>
        <v>-46929.3</v>
      </c>
      <c r="Z85" s="101">
        <f>L85+O85+R85</f>
        <v>47869.4</v>
      </c>
      <c r="AA85" s="101">
        <f>M85+P85+S85</f>
        <v>47869.4</v>
      </c>
      <c r="AC85" s="275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</row>
    <row r="86" spans="2:71" s="7" customFormat="1" ht="39.75" hidden="1" customHeight="1">
      <c r="B86" s="9"/>
      <c r="C86" s="9"/>
      <c r="D86" s="9"/>
      <c r="E86" s="14"/>
      <c r="F86" s="20">
        <v>11005</v>
      </c>
      <c r="G86" s="19" t="s">
        <v>28</v>
      </c>
      <c r="H86" s="5">
        <f t="shared" ref="H86:T86" si="50">H87</f>
        <v>77044.52</v>
      </c>
      <c r="I86" s="5">
        <f t="shared" si="50"/>
        <v>116360</v>
      </c>
      <c r="J86" s="5">
        <f t="shared" si="50"/>
        <v>106199.1</v>
      </c>
      <c r="K86" s="134">
        <f t="shared" si="45"/>
        <v>-10160.899999999994</v>
      </c>
      <c r="L86" s="5">
        <f t="shared" si="50"/>
        <v>174800</v>
      </c>
      <c r="M86" s="5">
        <f t="shared" si="50"/>
        <v>204800</v>
      </c>
      <c r="N86" s="5">
        <f t="shared" si="50"/>
        <v>0</v>
      </c>
      <c r="O86" s="5">
        <f t="shared" si="50"/>
        <v>0</v>
      </c>
      <c r="P86" s="5">
        <f t="shared" si="50"/>
        <v>0</v>
      </c>
      <c r="Q86" s="5">
        <f t="shared" si="50"/>
        <v>0</v>
      </c>
      <c r="R86" s="5">
        <f t="shared" si="50"/>
        <v>0</v>
      </c>
      <c r="S86" s="5">
        <f t="shared" si="50"/>
        <v>0</v>
      </c>
      <c r="T86" s="5">
        <f t="shared" si="50"/>
        <v>106199.1</v>
      </c>
      <c r="U86" s="6">
        <f t="shared" si="44"/>
        <v>-10160.899999999994</v>
      </c>
      <c r="V86" s="255">
        <f>+T86-T86*0.1</f>
        <v>95579.19</v>
      </c>
      <c r="W86" s="6">
        <f t="shared" si="46"/>
        <v>-10619.910000000003</v>
      </c>
      <c r="X86" s="241">
        <v>106199.1</v>
      </c>
      <c r="Y86" s="218">
        <f t="shared" si="41"/>
        <v>0</v>
      </c>
      <c r="Z86" s="5">
        <f>Z87</f>
        <v>174800</v>
      </c>
      <c r="AA86" s="5">
        <f>AA87</f>
        <v>204800</v>
      </c>
      <c r="AC86" s="301">
        <f>+W86/T86</f>
        <v>-0.10000000000000003</v>
      </c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</row>
    <row r="87" spans="2:71" s="4" customFormat="1" ht="27.75" hidden="1" customHeight="1">
      <c r="B87" s="8"/>
      <c r="C87" s="8"/>
      <c r="D87" s="8"/>
      <c r="E87" s="14"/>
      <c r="F87" s="15"/>
      <c r="G87" s="102" t="s">
        <v>68</v>
      </c>
      <c r="H87" s="101">
        <v>77044.52</v>
      </c>
      <c r="I87" s="101">
        <v>116360</v>
      </c>
      <c r="J87" s="101">
        <v>106199.1</v>
      </c>
      <c r="K87" s="134">
        <f t="shared" si="45"/>
        <v>-10160.899999999994</v>
      </c>
      <c r="L87" s="103">
        <v>174800</v>
      </c>
      <c r="M87" s="103">
        <v>204800</v>
      </c>
      <c r="N87" s="103">
        <v>0</v>
      </c>
      <c r="O87" s="103">
        <v>0</v>
      </c>
      <c r="P87" s="103">
        <v>0</v>
      </c>
      <c r="Q87" s="103">
        <v>0</v>
      </c>
      <c r="R87" s="103">
        <v>0</v>
      </c>
      <c r="S87" s="103">
        <v>0</v>
      </c>
      <c r="T87" s="101">
        <f>J87+N87+Q87</f>
        <v>106199.1</v>
      </c>
      <c r="U87" s="6">
        <f t="shared" si="44"/>
        <v>-10160.899999999994</v>
      </c>
      <c r="V87" s="255"/>
      <c r="W87" s="6">
        <f t="shared" si="46"/>
        <v>-106199.1</v>
      </c>
      <c r="X87" s="241"/>
      <c r="Y87" s="218">
        <f t="shared" si="41"/>
        <v>-106199.1</v>
      </c>
      <c r="Z87" s="101">
        <f>L87+O87+R87</f>
        <v>174800</v>
      </c>
      <c r="AA87" s="101">
        <f>M87+P87+S87</f>
        <v>204800</v>
      </c>
      <c r="AC87" s="275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</row>
    <row r="88" spans="2:71" s="114" customFormat="1" ht="51" hidden="1" customHeight="1">
      <c r="B88" s="110"/>
      <c r="C88" s="110"/>
      <c r="D88" s="110"/>
      <c r="E88" s="111"/>
      <c r="F88" s="170" t="s">
        <v>300</v>
      </c>
      <c r="G88" s="171" t="s">
        <v>320</v>
      </c>
      <c r="H88" s="172">
        <f>+H89+H90</f>
        <v>4243.1000000000004</v>
      </c>
      <c r="I88" s="172">
        <f t="shared" ref="I88:AA88" si="51">+I89+I90</f>
        <v>0</v>
      </c>
      <c r="J88" s="172">
        <f t="shared" si="51"/>
        <v>0</v>
      </c>
      <c r="K88" s="172">
        <f t="shared" si="51"/>
        <v>0</v>
      </c>
      <c r="L88" s="172">
        <f t="shared" si="51"/>
        <v>90000</v>
      </c>
      <c r="M88" s="172">
        <f t="shared" si="51"/>
        <v>0</v>
      </c>
      <c r="N88" s="172">
        <f t="shared" si="51"/>
        <v>0</v>
      </c>
      <c r="O88" s="172">
        <f t="shared" si="51"/>
        <v>0</v>
      </c>
      <c r="P88" s="172">
        <f t="shared" si="51"/>
        <v>0</v>
      </c>
      <c r="Q88" s="172">
        <f t="shared" si="51"/>
        <v>0</v>
      </c>
      <c r="R88" s="172">
        <f t="shared" si="51"/>
        <v>0</v>
      </c>
      <c r="S88" s="172">
        <f t="shared" si="51"/>
        <v>0</v>
      </c>
      <c r="T88" s="172">
        <f t="shared" si="51"/>
        <v>0</v>
      </c>
      <c r="U88" s="172">
        <f t="shared" si="51"/>
        <v>0</v>
      </c>
      <c r="V88" s="258">
        <v>0</v>
      </c>
      <c r="W88" s="6">
        <f t="shared" si="46"/>
        <v>0</v>
      </c>
      <c r="X88" s="242">
        <v>0</v>
      </c>
      <c r="Y88" s="218">
        <f t="shared" si="41"/>
        <v>0</v>
      </c>
      <c r="Z88" s="172">
        <f t="shared" si="51"/>
        <v>90000</v>
      </c>
      <c r="AA88" s="172">
        <f t="shared" si="51"/>
        <v>0</v>
      </c>
      <c r="AC88" s="301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  <c r="BL88" s="110"/>
      <c r="BM88" s="110"/>
      <c r="BN88" s="110"/>
      <c r="BO88" s="110"/>
      <c r="BP88" s="110"/>
      <c r="BQ88" s="110"/>
      <c r="BR88" s="110"/>
      <c r="BS88" s="110"/>
    </row>
    <row r="89" spans="2:71" s="4" customFormat="1" ht="27.75" hidden="1" customHeight="1">
      <c r="B89" s="8"/>
      <c r="C89" s="8"/>
      <c r="D89" s="8"/>
      <c r="E89" s="14"/>
      <c r="F89" s="15"/>
      <c r="G89" s="102" t="s">
        <v>95</v>
      </c>
      <c r="H89" s="101">
        <v>4243.1000000000004</v>
      </c>
      <c r="I89" s="101">
        <v>0</v>
      </c>
      <c r="J89" s="103">
        <v>0</v>
      </c>
      <c r="K89" s="134">
        <f t="shared" si="45"/>
        <v>0</v>
      </c>
      <c r="L89" s="103">
        <v>90000</v>
      </c>
      <c r="M89" s="103">
        <v>0</v>
      </c>
      <c r="N89" s="103"/>
      <c r="O89" s="103"/>
      <c r="P89" s="103"/>
      <c r="Q89" s="103">
        <v>0</v>
      </c>
      <c r="R89" s="103">
        <v>0</v>
      </c>
      <c r="S89" s="103">
        <v>0</v>
      </c>
      <c r="T89" s="101">
        <f>J89+N89+Q89</f>
        <v>0</v>
      </c>
      <c r="U89" s="6">
        <f>+T89-I89</f>
        <v>0</v>
      </c>
      <c r="V89" s="255"/>
      <c r="W89" s="6">
        <f t="shared" si="46"/>
        <v>0</v>
      </c>
      <c r="X89" s="241"/>
      <c r="Y89" s="218">
        <f t="shared" si="41"/>
        <v>0</v>
      </c>
      <c r="Z89" s="101">
        <f>L89+O89+R89</f>
        <v>90000</v>
      </c>
      <c r="AA89" s="101">
        <f>M89+P89+S89</f>
        <v>0</v>
      </c>
      <c r="AC89" s="275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</row>
    <row r="90" spans="2:71" s="4" customFormat="1" ht="27.75" hidden="1" customHeight="1">
      <c r="B90" s="8"/>
      <c r="C90" s="8"/>
      <c r="D90" s="8"/>
      <c r="E90" s="14"/>
      <c r="F90" s="15"/>
      <c r="G90" s="102" t="s">
        <v>68</v>
      </c>
      <c r="H90" s="101">
        <v>0</v>
      </c>
      <c r="I90" s="101">
        <v>0</v>
      </c>
      <c r="J90" s="103">
        <v>0</v>
      </c>
      <c r="K90" s="134">
        <f t="shared" si="45"/>
        <v>0</v>
      </c>
      <c r="L90" s="103">
        <v>0</v>
      </c>
      <c r="M90" s="103">
        <v>0</v>
      </c>
      <c r="N90" s="103"/>
      <c r="O90" s="103"/>
      <c r="P90" s="103"/>
      <c r="Q90" s="103">
        <v>0</v>
      </c>
      <c r="R90" s="103">
        <v>0</v>
      </c>
      <c r="S90" s="103">
        <v>0</v>
      </c>
      <c r="T90" s="101">
        <f>J90+N90+Q90</f>
        <v>0</v>
      </c>
      <c r="U90" s="6">
        <f>+T90-I90</f>
        <v>0</v>
      </c>
      <c r="V90" s="255"/>
      <c r="W90" s="6">
        <f t="shared" si="46"/>
        <v>0</v>
      </c>
      <c r="X90" s="241"/>
      <c r="Y90" s="218">
        <f t="shared" si="41"/>
        <v>0</v>
      </c>
      <c r="Z90" s="101">
        <f>M90+P90+S90</f>
        <v>0</v>
      </c>
      <c r="AA90" s="101">
        <f>M90+P90+S90</f>
        <v>0</v>
      </c>
      <c r="AC90" s="275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</row>
    <row r="91" spans="2:71" s="4" customFormat="1" ht="54.75" hidden="1" customHeight="1">
      <c r="B91" s="8"/>
      <c r="C91" s="8"/>
      <c r="D91" s="8"/>
      <c r="E91" s="14"/>
      <c r="F91" s="20" t="s">
        <v>301</v>
      </c>
      <c r="G91" s="19" t="s">
        <v>322</v>
      </c>
      <c r="H91" s="5">
        <f>H92</f>
        <v>0</v>
      </c>
      <c r="I91" s="5">
        <f>I92</f>
        <v>0</v>
      </c>
      <c r="J91" s="5">
        <f>J92</f>
        <v>0</v>
      </c>
      <c r="K91" s="134">
        <f t="shared" si="45"/>
        <v>0</v>
      </c>
      <c r="L91" s="5">
        <f>L92</f>
        <v>0</v>
      </c>
      <c r="M91" s="5">
        <f>M92</f>
        <v>0</v>
      </c>
      <c r="N91" s="103"/>
      <c r="O91" s="103"/>
      <c r="P91" s="103"/>
      <c r="Q91" s="5">
        <f>Q92</f>
        <v>0</v>
      </c>
      <c r="R91" s="5">
        <f>R92</f>
        <v>20004</v>
      </c>
      <c r="S91" s="5">
        <f>S92</f>
        <v>0</v>
      </c>
      <c r="T91" s="5">
        <f>T92</f>
        <v>0</v>
      </c>
      <c r="U91" s="6">
        <f>+T91-I91</f>
        <v>0</v>
      </c>
      <c r="V91" s="255">
        <v>0</v>
      </c>
      <c r="W91" s="6">
        <f t="shared" si="46"/>
        <v>0</v>
      </c>
      <c r="X91" s="241">
        <v>0</v>
      </c>
      <c r="Y91" s="218">
        <f t="shared" si="41"/>
        <v>0</v>
      </c>
      <c r="Z91" s="5">
        <f>Z92</f>
        <v>20004</v>
      </c>
      <c r="AA91" s="5">
        <f>AA92</f>
        <v>0</v>
      </c>
      <c r="AC91" s="275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</row>
    <row r="92" spans="2:71" s="4" customFormat="1" ht="29.25" hidden="1" customHeight="1">
      <c r="B92" s="8"/>
      <c r="C92" s="8"/>
      <c r="D92" s="8"/>
      <c r="E92" s="14"/>
      <c r="F92" s="20"/>
      <c r="G92" s="102" t="s">
        <v>260</v>
      </c>
      <c r="H92" s="101">
        <v>0</v>
      </c>
      <c r="I92" s="101">
        <v>0</v>
      </c>
      <c r="J92" s="103">
        <v>0</v>
      </c>
      <c r="K92" s="134">
        <f t="shared" si="45"/>
        <v>0</v>
      </c>
      <c r="L92" s="103">
        <v>0</v>
      </c>
      <c r="M92" s="103">
        <v>0</v>
      </c>
      <c r="N92" s="103"/>
      <c r="O92" s="103"/>
      <c r="P92" s="103"/>
      <c r="Q92" s="103">
        <v>0</v>
      </c>
      <c r="R92" s="103">
        <v>20004</v>
      </c>
      <c r="S92" s="103">
        <v>0</v>
      </c>
      <c r="T92" s="101">
        <f>J92+N92+Q92</f>
        <v>0</v>
      </c>
      <c r="U92" s="6">
        <f>+T92-I92</f>
        <v>0</v>
      </c>
      <c r="V92" s="255"/>
      <c r="W92" s="6">
        <f t="shared" si="46"/>
        <v>0</v>
      </c>
      <c r="X92" s="241"/>
      <c r="Y92" s="218">
        <f t="shared" si="41"/>
        <v>0</v>
      </c>
      <c r="Z92" s="101">
        <f>L92+O92+R92</f>
        <v>20004</v>
      </c>
      <c r="AA92" s="101">
        <f>M92+P92+S92</f>
        <v>0</v>
      </c>
      <c r="AC92" s="275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</row>
    <row r="93" spans="2:71" s="54" customFormat="1" ht="38.25" hidden="1" customHeight="1">
      <c r="B93" s="53"/>
      <c r="C93" s="53"/>
      <c r="D93" s="53"/>
      <c r="E93" s="223">
        <v>1075</v>
      </c>
      <c r="F93" s="224"/>
      <c r="G93" s="217" t="s">
        <v>29</v>
      </c>
      <c r="H93" s="6">
        <f>+H94+H96+H98+H100+H111+H113+H115+H117+H119</f>
        <v>2790197.7500000005</v>
      </c>
      <c r="I93" s="6">
        <f>+I94+I96+I98+I100+I111+I113+I115+I117+I119</f>
        <v>2951728.3000000003</v>
      </c>
      <c r="J93" s="6">
        <f t="shared" ref="J93:AA93" si="52">+J94+J96+J98+J100+J111+J113+J115+J117+J119</f>
        <v>3046158.3899999997</v>
      </c>
      <c r="K93" s="6">
        <f t="shared" si="52"/>
        <v>94430.089999999953</v>
      </c>
      <c r="L93" s="6">
        <f t="shared" si="52"/>
        <v>6611076.8899999997</v>
      </c>
      <c r="M93" s="6">
        <f t="shared" si="52"/>
        <v>7454413</v>
      </c>
      <c r="N93" s="6">
        <f t="shared" si="52"/>
        <v>0</v>
      </c>
      <c r="O93" s="6">
        <f t="shared" si="52"/>
        <v>0</v>
      </c>
      <c r="P93" s="6">
        <f t="shared" si="52"/>
        <v>0</v>
      </c>
      <c r="Q93" s="6">
        <f t="shared" si="52"/>
        <v>0</v>
      </c>
      <c r="R93" s="6">
        <f t="shared" si="52"/>
        <v>127213.2</v>
      </c>
      <c r="S93" s="6">
        <f t="shared" si="52"/>
        <v>16796.400000000001</v>
      </c>
      <c r="T93" s="222">
        <f t="shared" si="52"/>
        <v>3046158.3899999997</v>
      </c>
      <c r="U93" s="222">
        <f t="shared" si="52"/>
        <v>94430.089999999953</v>
      </c>
      <c r="V93" s="255">
        <f t="shared" si="52"/>
        <v>3007574.2439999995</v>
      </c>
      <c r="W93" s="222">
        <f t="shared" si="52"/>
        <v>-38584.146000000132</v>
      </c>
      <c r="X93" s="241">
        <f t="shared" si="52"/>
        <v>2944470.5</v>
      </c>
      <c r="Y93" s="218">
        <f t="shared" si="41"/>
        <v>-101687.88999999966</v>
      </c>
      <c r="Z93" s="222">
        <f t="shared" si="52"/>
        <v>6738290.0899999999</v>
      </c>
      <c r="AA93" s="222">
        <f t="shared" si="52"/>
        <v>7471209.4000000004</v>
      </c>
      <c r="AB93" s="6">
        <f>+AB94+AB96+AB98+AB100+AB111+AB113+AB115+AB117+AB119</f>
        <v>0</v>
      </c>
      <c r="AC93" s="275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</row>
    <row r="94" spans="2:71" s="7" customFormat="1" ht="39.75" customHeight="1">
      <c r="B94" s="9"/>
      <c r="C94" s="9"/>
      <c r="D94" s="9"/>
      <c r="E94" s="14"/>
      <c r="F94" s="20">
        <v>11001</v>
      </c>
      <c r="G94" s="19" t="s">
        <v>3</v>
      </c>
      <c r="H94" s="5">
        <f>H95</f>
        <v>110974</v>
      </c>
      <c r="I94" s="5">
        <f>I95</f>
        <v>112682.6</v>
      </c>
      <c r="J94" s="5">
        <f t="shared" ref="J94:AA94" si="53">J95</f>
        <v>98504.6</v>
      </c>
      <c r="K94" s="134">
        <f t="shared" si="45"/>
        <v>-14178</v>
      </c>
      <c r="L94" s="5">
        <f t="shared" si="53"/>
        <v>112682.6</v>
      </c>
      <c r="M94" s="5">
        <f t="shared" si="53"/>
        <v>112682.6</v>
      </c>
      <c r="N94" s="5">
        <f t="shared" si="53"/>
        <v>0</v>
      </c>
      <c r="O94" s="5">
        <f t="shared" si="53"/>
        <v>0</v>
      </c>
      <c r="P94" s="5">
        <f t="shared" si="53"/>
        <v>0</v>
      </c>
      <c r="Q94" s="5">
        <f t="shared" si="53"/>
        <v>0</v>
      </c>
      <c r="R94" s="5">
        <f t="shared" si="53"/>
        <v>0</v>
      </c>
      <c r="S94" s="5">
        <f t="shared" si="53"/>
        <v>0</v>
      </c>
      <c r="T94" s="5">
        <f t="shared" si="53"/>
        <v>98504.6</v>
      </c>
      <c r="U94" s="6">
        <f t="shared" ref="U94:U99" si="54">+T94-I94</f>
        <v>-14178</v>
      </c>
      <c r="V94" s="255">
        <f>+T94-T94*0.01</f>
        <v>97519.554000000004</v>
      </c>
      <c r="W94" s="6">
        <f>+V94-T94</f>
        <v>-985.0460000000021</v>
      </c>
      <c r="X94" s="241">
        <v>98504.6</v>
      </c>
      <c r="Y94" s="218">
        <f t="shared" si="41"/>
        <v>0</v>
      </c>
      <c r="Z94" s="5">
        <f t="shared" si="53"/>
        <v>112682.6</v>
      </c>
      <c r="AA94" s="5">
        <f t="shared" si="53"/>
        <v>112682.6</v>
      </c>
      <c r="AC94" s="301">
        <f>+W94/T94</f>
        <v>-1.0000000000000021E-2</v>
      </c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</row>
    <row r="95" spans="2:71" s="4" customFormat="1" ht="27.75" hidden="1" customHeight="1">
      <c r="B95" s="8"/>
      <c r="C95" s="8"/>
      <c r="D95" s="8"/>
      <c r="E95" s="14"/>
      <c r="F95" s="15"/>
      <c r="G95" s="102" t="s">
        <v>260</v>
      </c>
      <c r="H95" s="101">
        <v>110974</v>
      </c>
      <c r="I95" s="101">
        <v>112682.6</v>
      </c>
      <c r="J95" s="103">
        <v>98504.6</v>
      </c>
      <c r="K95" s="134">
        <f t="shared" si="45"/>
        <v>-14178</v>
      </c>
      <c r="L95" s="103">
        <v>112682.6</v>
      </c>
      <c r="M95" s="103">
        <v>112682.6</v>
      </c>
      <c r="N95" s="103">
        <v>0</v>
      </c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1">
        <f>J95+N95+Q95</f>
        <v>98504.6</v>
      </c>
      <c r="U95" s="6">
        <f t="shared" si="54"/>
        <v>-14178</v>
      </c>
      <c r="V95" s="255"/>
      <c r="W95" s="6">
        <f t="shared" ref="W95:W120" si="55">+V95-T95</f>
        <v>-98504.6</v>
      </c>
      <c r="X95" s="241"/>
      <c r="Y95" s="218">
        <f t="shared" si="41"/>
        <v>-98504.6</v>
      </c>
      <c r="Z95" s="101">
        <f>L95+O95+R95</f>
        <v>112682.6</v>
      </c>
      <c r="AA95" s="101">
        <f>M95+P95+S95</f>
        <v>112682.6</v>
      </c>
      <c r="AC95" s="275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</row>
    <row r="96" spans="2:71" s="7" customFormat="1" ht="54" customHeight="1">
      <c r="B96" s="9"/>
      <c r="C96" s="9"/>
      <c r="D96" s="9"/>
      <c r="E96" s="14"/>
      <c r="F96" s="20">
        <v>11002</v>
      </c>
      <c r="G96" s="19" t="s">
        <v>6</v>
      </c>
      <c r="H96" s="5">
        <f>H97</f>
        <v>29392.1</v>
      </c>
      <c r="I96" s="5">
        <f>I97</f>
        <v>33847.9</v>
      </c>
      <c r="J96" s="5">
        <f t="shared" ref="J96:AA96" si="56">J97</f>
        <v>33847.9</v>
      </c>
      <c r="K96" s="134">
        <f t="shared" si="45"/>
        <v>0</v>
      </c>
      <c r="L96" s="5">
        <f t="shared" si="56"/>
        <v>33847.9</v>
      </c>
      <c r="M96" s="5">
        <f t="shared" si="56"/>
        <v>33847.9</v>
      </c>
      <c r="N96" s="5">
        <f t="shared" si="56"/>
        <v>0</v>
      </c>
      <c r="O96" s="5">
        <f t="shared" si="56"/>
        <v>0</v>
      </c>
      <c r="P96" s="5">
        <f t="shared" si="56"/>
        <v>0</v>
      </c>
      <c r="Q96" s="5">
        <f t="shared" si="56"/>
        <v>0</v>
      </c>
      <c r="R96" s="5">
        <f t="shared" si="56"/>
        <v>0</v>
      </c>
      <c r="S96" s="5">
        <f t="shared" si="56"/>
        <v>0</v>
      </c>
      <c r="T96" s="5">
        <f t="shared" si="56"/>
        <v>33847.9</v>
      </c>
      <c r="U96" s="6">
        <f t="shared" si="54"/>
        <v>0</v>
      </c>
      <c r="V96" s="255">
        <f>+T96-T96*0.01</f>
        <v>33509.421000000002</v>
      </c>
      <c r="W96" s="6">
        <f t="shared" si="55"/>
        <v>-338.47899999999936</v>
      </c>
      <c r="X96" s="241">
        <v>33847.9</v>
      </c>
      <c r="Y96" s="218">
        <f t="shared" si="41"/>
        <v>0</v>
      </c>
      <c r="Z96" s="5">
        <f t="shared" si="56"/>
        <v>33847.9</v>
      </c>
      <c r="AA96" s="5">
        <f t="shared" si="56"/>
        <v>33847.9</v>
      </c>
      <c r="AC96" s="301">
        <f>+W96/T96</f>
        <v>-9.9999999999999811E-3</v>
      </c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</row>
    <row r="97" spans="2:71" s="4" customFormat="1" ht="38.25" hidden="1">
      <c r="B97" s="8"/>
      <c r="C97" s="8"/>
      <c r="D97" s="8"/>
      <c r="E97" s="14"/>
      <c r="F97" s="15"/>
      <c r="G97" s="102" t="s">
        <v>260</v>
      </c>
      <c r="H97" s="101">
        <v>29392.1</v>
      </c>
      <c r="I97" s="101">
        <v>33847.9</v>
      </c>
      <c r="J97" s="101">
        <v>33847.9</v>
      </c>
      <c r="K97" s="134">
        <f t="shared" si="45"/>
        <v>0</v>
      </c>
      <c r="L97" s="101">
        <v>33847.9</v>
      </c>
      <c r="M97" s="101">
        <v>33847.9</v>
      </c>
      <c r="N97" s="103">
        <v>0</v>
      </c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1">
        <f>J97+N97+Q97</f>
        <v>33847.9</v>
      </c>
      <c r="U97" s="6">
        <f t="shared" si="54"/>
        <v>0</v>
      </c>
      <c r="V97" s="255"/>
      <c r="W97" s="6">
        <f t="shared" si="55"/>
        <v>-33847.9</v>
      </c>
      <c r="X97" s="241"/>
      <c r="Y97" s="218">
        <f t="shared" si="41"/>
        <v>-33847.9</v>
      </c>
      <c r="Z97" s="101">
        <f>L97+O97+R97</f>
        <v>33847.9</v>
      </c>
      <c r="AA97" s="101">
        <f>M97+P97+S97</f>
        <v>33847.9</v>
      </c>
      <c r="AB97" s="146" t="s">
        <v>351</v>
      </c>
      <c r="AC97" s="284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</row>
    <row r="98" spans="2:71" s="7" customFormat="1" ht="54" customHeight="1">
      <c r="B98" s="9"/>
      <c r="C98" s="9"/>
      <c r="D98" s="9"/>
      <c r="E98" s="14"/>
      <c r="F98" s="20">
        <v>11003</v>
      </c>
      <c r="G98" s="19" t="s">
        <v>30</v>
      </c>
      <c r="H98" s="5">
        <f>H99</f>
        <v>59466</v>
      </c>
      <c r="I98" s="5">
        <f>I99</f>
        <v>59466</v>
      </c>
      <c r="J98" s="5">
        <f t="shared" ref="J98:AA98" si="57">J99</f>
        <v>59466</v>
      </c>
      <c r="K98" s="134">
        <f t="shared" si="45"/>
        <v>0</v>
      </c>
      <c r="L98" s="5">
        <f t="shared" si="57"/>
        <v>59466</v>
      </c>
      <c r="M98" s="5">
        <f t="shared" si="57"/>
        <v>59466</v>
      </c>
      <c r="N98" s="5">
        <f t="shared" si="57"/>
        <v>0</v>
      </c>
      <c r="O98" s="5">
        <f t="shared" si="57"/>
        <v>0</v>
      </c>
      <c r="P98" s="5">
        <f t="shared" si="57"/>
        <v>0</v>
      </c>
      <c r="Q98" s="5">
        <f t="shared" si="57"/>
        <v>0</v>
      </c>
      <c r="R98" s="5">
        <f t="shared" si="57"/>
        <v>0</v>
      </c>
      <c r="S98" s="5">
        <f t="shared" si="57"/>
        <v>0</v>
      </c>
      <c r="T98" s="5">
        <f t="shared" si="57"/>
        <v>59466</v>
      </c>
      <c r="U98" s="6">
        <f t="shared" si="54"/>
        <v>0</v>
      </c>
      <c r="V98" s="255">
        <f>+T98-T98*0.01</f>
        <v>58871.34</v>
      </c>
      <c r="W98" s="6">
        <f t="shared" si="55"/>
        <v>-594.66000000000349</v>
      </c>
      <c r="X98" s="241">
        <v>59466</v>
      </c>
      <c r="Y98" s="218">
        <f t="shared" si="41"/>
        <v>0</v>
      </c>
      <c r="Z98" s="5">
        <f t="shared" si="57"/>
        <v>59466</v>
      </c>
      <c r="AA98" s="5">
        <f t="shared" si="57"/>
        <v>59466</v>
      </c>
      <c r="AC98" s="301">
        <f>+W98/T98</f>
        <v>-1.0000000000000059E-2</v>
      </c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</row>
    <row r="99" spans="2:71" s="4" customFormat="1" ht="27.75" hidden="1" customHeight="1">
      <c r="B99" s="8"/>
      <c r="C99" s="8"/>
      <c r="D99" s="8"/>
      <c r="E99" s="14"/>
      <c r="F99" s="15"/>
      <c r="G99" s="102" t="s">
        <v>260</v>
      </c>
      <c r="H99" s="101">
        <v>59466</v>
      </c>
      <c r="I99" s="101">
        <v>59466</v>
      </c>
      <c r="J99" s="103">
        <v>59466</v>
      </c>
      <c r="K99" s="134">
        <f t="shared" si="45"/>
        <v>0</v>
      </c>
      <c r="L99" s="103">
        <v>59466</v>
      </c>
      <c r="M99" s="103">
        <v>59466</v>
      </c>
      <c r="N99" s="103">
        <v>0</v>
      </c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1">
        <f>J99+N99+Q99</f>
        <v>59466</v>
      </c>
      <c r="U99" s="6">
        <f t="shared" si="54"/>
        <v>0</v>
      </c>
      <c r="V99" s="255"/>
      <c r="W99" s="6">
        <f t="shared" si="55"/>
        <v>-59466</v>
      </c>
      <c r="X99" s="241"/>
      <c r="Y99" s="218">
        <f t="shared" si="41"/>
        <v>-59466</v>
      </c>
      <c r="Z99" s="101">
        <f>L99+O99+R99</f>
        <v>59466</v>
      </c>
      <c r="AA99" s="101">
        <f>M99+P99+S99</f>
        <v>59466</v>
      </c>
      <c r="AC99" s="275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</row>
    <row r="100" spans="2:71" s="7" customFormat="1" ht="33.950000000000003" customHeight="1">
      <c r="B100" s="9"/>
      <c r="C100" s="9"/>
      <c r="D100" s="9"/>
      <c r="E100" s="14"/>
      <c r="F100" s="20">
        <v>11004</v>
      </c>
      <c r="G100" s="19" t="s">
        <v>31</v>
      </c>
      <c r="H100" s="5">
        <f>H101+H102+H103+H104+H105+H106+H107+H108+H109+H110</f>
        <v>2427647.1500000004</v>
      </c>
      <c r="I100" s="5">
        <f>SUM(I101:I110)</f>
        <v>2633731.8000000003</v>
      </c>
      <c r="J100" s="5">
        <f>SUM(J101:J110)</f>
        <v>2706596.0999999996</v>
      </c>
      <c r="K100" s="5">
        <f t="shared" ref="K100:AA100" si="58">SUM(K101:K110)</f>
        <v>72864.299999999945</v>
      </c>
      <c r="L100" s="5">
        <v>2751797.9</v>
      </c>
      <c r="M100" s="5">
        <v>2744856.5</v>
      </c>
      <c r="N100" s="5">
        <f t="shared" si="58"/>
        <v>0</v>
      </c>
      <c r="O100" s="5">
        <f t="shared" si="58"/>
        <v>0</v>
      </c>
      <c r="P100" s="5">
        <f t="shared" si="58"/>
        <v>0</v>
      </c>
      <c r="Q100" s="5">
        <f t="shared" si="58"/>
        <v>0</v>
      </c>
      <c r="R100" s="5">
        <f t="shared" si="58"/>
        <v>0</v>
      </c>
      <c r="S100" s="5">
        <f t="shared" si="58"/>
        <v>0</v>
      </c>
      <c r="T100" s="5">
        <f t="shared" si="58"/>
        <v>2706596.0999999996</v>
      </c>
      <c r="U100" s="5">
        <f t="shared" si="58"/>
        <v>72864.299999999945</v>
      </c>
      <c r="V100" s="258">
        <f>+T100-T100*0.01</f>
        <v>2679530.1389999995</v>
      </c>
      <c r="W100" s="6">
        <f t="shared" si="55"/>
        <v>-27065.961000000127</v>
      </c>
      <c r="X100" s="242">
        <v>2658596.1</v>
      </c>
      <c r="Y100" s="218">
        <f t="shared" si="41"/>
        <v>-47999.999999999534</v>
      </c>
      <c r="Z100" s="5">
        <f t="shared" si="58"/>
        <v>2751797.9</v>
      </c>
      <c r="AA100" s="5">
        <f t="shared" si="58"/>
        <v>2744856.5</v>
      </c>
      <c r="AC100" s="301">
        <f>+W100/T100</f>
        <v>-1.0000000000000049E-2</v>
      </c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</row>
    <row r="101" spans="2:71" s="4" customFormat="1" ht="27.75" hidden="1" customHeight="1">
      <c r="B101" s="8"/>
      <c r="C101" s="8"/>
      <c r="D101" s="8"/>
      <c r="E101" s="14"/>
      <c r="F101" s="15"/>
      <c r="G101" s="102" t="s">
        <v>32</v>
      </c>
      <c r="H101" s="101">
        <v>291962.90000000002</v>
      </c>
      <c r="I101" s="101">
        <v>299090.3</v>
      </c>
      <c r="J101" s="103">
        <v>298154.3</v>
      </c>
      <c r="K101" s="134">
        <f t="shared" si="45"/>
        <v>-936</v>
      </c>
      <c r="L101" s="103">
        <v>299090.3</v>
      </c>
      <c r="M101" s="103">
        <v>299090.3</v>
      </c>
      <c r="N101" s="103">
        <v>0</v>
      </c>
      <c r="O101" s="103">
        <v>0</v>
      </c>
      <c r="P101" s="103">
        <v>0</v>
      </c>
      <c r="Q101" s="103">
        <v>0</v>
      </c>
      <c r="R101" s="103">
        <v>0</v>
      </c>
      <c r="S101" s="103">
        <v>0</v>
      </c>
      <c r="T101" s="101">
        <f t="shared" ref="T101:T110" si="59">J101+N101+Q101</f>
        <v>298154.3</v>
      </c>
      <c r="U101" s="6">
        <f t="shared" ref="U101:U116" si="60">+T101-I101</f>
        <v>-936</v>
      </c>
      <c r="V101" s="258">
        <f t="shared" ref="V101:V110" si="61">+T101-T101*0.01</f>
        <v>295172.75699999998</v>
      </c>
      <c r="W101" s="6">
        <f t="shared" si="55"/>
        <v>-2981.5430000000051</v>
      </c>
      <c r="X101" s="241"/>
      <c r="Y101" s="218">
        <f t="shared" si="41"/>
        <v>-298154.3</v>
      </c>
      <c r="Z101" s="101">
        <f t="shared" ref="Z101:AA110" si="62">L101+O101+R101</f>
        <v>299090.3</v>
      </c>
      <c r="AA101" s="101">
        <f t="shared" si="62"/>
        <v>299090.3</v>
      </c>
      <c r="AC101" s="275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</row>
    <row r="102" spans="2:71" s="4" customFormat="1" ht="27" hidden="1" customHeight="1">
      <c r="B102" s="8"/>
      <c r="C102" s="8"/>
      <c r="D102" s="8"/>
      <c r="E102" s="14"/>
      <c r="F102" s="15"/>
      <c r="G102" s="102" t="s">
        <v>260</v>
      </c>
      <c r="H102" s="101">
        <v>1781941.3</v>
      </c>
      <c r="I102" s="101">
        <v>1925085.2</v>
      </c>
      <c r="J102" s="103">
        <f>1953571.5+47999.9</f>
        <v>2001571.4</v>
      </c>
      <c r="K102" s="134">
        <f t="shared" si="45"/>
        <v>76486.199999999953</v>
      </c>
      <c r="L102" s="103">
        <f>1925085.2+35773.7+39014.2+7802.8</f>
        <v>2007675.9</v>
      </c>
      <c r="M102" s="103">
        <f>1925085.2+35773.7+33229.7+6645.9</f>
        <v>2000734.4999999998</v>
      </c>
      <c r="N102" s="103">
        <v>0</v>
      </c>
      <c r="O102" s="103">
        <v>0</v>
      </c>
      <c r="P102" s="103">
        <v>0</v>
      </c>
      <c r="Q102" s="103">
        <v>0</v>
      </c>
      <c r="R102" s="103">
        <v>0</v>
      </c>
      <c r="S102" s="103">
        <v>0</v>
      </c>
      <c r="T102" s="101">
        <f t="shared" si="59"/>
        <v>2001571.4</v>
      </c>
      <c r="U102" s="6">
        <f t="shared" si="60"/>
        <v>76486.199999999953</v>
      </c>
      <c r="V102" s="258">
        <f t="shared" si="61"/>
        <v>1981555.686</v>
      </c>
      <c r="W102" s="6">
        <f t="shared" si="55"/>
        <v>-20015.71399999992</v>
      </c>
      <c r="X102" s="241"/>
      <c r="Y102" s="218">
        <f t="shared" si="41"/>
        <v>-2001571.4</v>
      </c>
      <c r="Z102" s="101">
        <f t="shared" si="62"/>
        <v>2007675.9</v>
      </c>
      <c r="AA102" s="101">
        <f t="shared" si="62"/>
        <v>2000734.4999999998</v>
      </c>
      <c r="AB102" s="147" t="s">
        <v>350</v>
      </c>
      <c r="AC102" s="275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</row>
    <row r="103" spans="2:71" s="4" customFormat="1" ht="27.75" hidden="1" customHeight="1">
      <c r="B103" s="8"/>
      <c r="C103" s="8"/>
      <c r="D103" s="8"/>
      <c r="E103" s="14"/>
      <c r="F103" s="15"/>
      <c r="G103" s="102" t="s">
        <v>33</v>
      </c>
      <c r="H103" s="101">
        <v>171741.55</v>
      </c>
      <c r="I103" s="101">
        <v>188619.2</v>
      </c>
      <c r="J103" s="103">
        <v>186358</v>
      </c>
      <c r="K103" s="134">
        <f t="shared" si="45"/>
        <v>-2261.2000000000116</v>
      </c>
      <c r="L103" s="103">
        <v>215007.5</v>
      </c>
      <c r="M103" s="103">
        <v>215007.5</v>
      </c>
      <c r="N103" s="103">
        <v>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1">
        <f t="shared" si="59"/>
        <v>186358</v>
      </c>
      <c r="U103" s="6">
        <f t="shared" si="60"/>
        <v>-2261.2000000000116</v>
      </c>
      <c r="V103" s="258">
        <f t="shared" si="61"/>
        <v>184494.42</v>
      </c>
      <c r="W103" s="6">
        <f t="shared" si="55"/>
        <v>-1863.5799999999872</v>
      </c>
      <c r="X103" s="241"/>
      <c r="Y103" s="218">
        <f t="shared" si="41"/>
        <v>-186358</v>
      </c>
      <c r="Z103" s="101">
        <f t="shared" si="62"/>
        <v>215007.5</v>
      </c>
      <c r="AA103" s="101">
        <f t="shared" si="62"/>
        <v>215007.5</v>
      </c>
      <c r="AC103" s="275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</row>
    <row r="104" spans="2:71" s="4" customFormat="1" ht="27.75" hidden="1" customHeight="1">
      <c r="B104" s="8"/>
      <c r="C104" s="8"/>
      <c r="D104" s="8"/>
      <c r="E104" s="14"/>
      <c r="F104" s="15"/>
      <c r="G104" s="102" t="s">
        <v>34</v>
      </c>
      <c r="H104" s="101">
        <v>45572.1</v>
      </c>
      <c r="I104" s="101">
        <v>55585.1</v>
      </c>
      <c r="J104" s="103">
        <v>55160.4</v>
      </c>
      <c r="K104" s="134">
        <f t="shared" si="45"/>
        <v>-424.69999999999709</v>
      </c>
      <c r="L104" s="103">
        <v>55585.1</v>
      </c>
      <c r="M104" s="103">
        <v>55585.1</v>
      </c>
      <c r="N104" s="103">
        <v>0</v>
      </c>
      <c r="O104" s="103">
        <v>0</v>
      </c>
      <c r="P104" s="103">
        <v>0</v>
      </c>
      <c r="Q104" s="103">
        <v>0</v>
      </c>
      <c r="R104" s="103">
        <v>0</v>
      </c>
      <c r="S104" s="103">
        <v>0</v>
      </c>
      <c r="T104" s="101">
        <f t="shared" si="59"/>
        <v>55160.4</v>
      </c>
      <c r="U104" s="6">
        <f t="shared" si="60"/>
        <v>-424.69999999999709</v>
      </c>
      <c r="V104" s="258">
        <f t="shared" si="61"/>
        <v>54608.796000000002</v>
      </c>
      <c r="W104" s="6">
        <f t="shared" si="55"/>
        <v>-551.60399999999936</v>
      </c>
      <c r="X104" s="241"/>
      <c r="Y104" s="218">
        <f t="shared" si="41"/>
        <v>-55160.4</v>
      </c>
      <c r="Z104" s="101">
        <f t="shared" si="62"/>
        <v>55585.1</v>
      </c>
      <c r="AA104" s="101">
        <f t="shared" si="62"/>
        <v>55585.1</v>
      </c>
      <c r="AC104" s="275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</row>
    <row r="105" spans="2:71" s="4" customFormat="1" ht="27.75" hidden="1" customHeight="1">
      <c r="B105" s="8"/>
      <c r="C105" s="8"/>
      <c r="D105" s="8"/>
      <c r="E105" s="14"/>
      <c r="F105" s="15"/>
      <c r="G105" s="102" t="s">
        <v>35</v>
      </c>
      <c r="H105" s="101">
        <v>17753.2</v>
      </c>
      <c r="I105" s="101">
        <v>21919.1</v>
      </c>
      <c r="J105" s="103">
        <v>21919.1</v>
      </c>
      <c r="K105" s="134">
        <f t="shared" si="45"/>
        <v>0</v>
      </c>
      <c r="L105" s="103">
        <v>21919.1</v>
      </c>
      <c r="M105" s="103">
        <v>21919.1</v>
      </c>
      <c r="N105" s="103">
        <v>0</v>
      </c>
      <c r="O105" s="103">
        <v>0</v>
      </c>
      <c r="P105" s="103">
        <v>0</v>
      </c>
      <c r="Q105" s="103">
        <v>0</v>
      </c>
      <c r="R105" s="103">
        <v>0</v>
      </c>
      <c r="S105" s="103">
        <v>0</v>
      </c>
      <c r="T105" s="101">
        <f t="shared" si="59"/>
        <v>21919.1</v>
      </c>
      <c r="U105" s="6">
        <f t="shared" si="60"/>
        <v>0</v>
      </c>
      <c r="V105" s="258">
        <f t="shared" si="61"/>
        <v>21699.909</v>
      </c>
      <c r="W105" s="6">
        <f t="shared" si="55"/>
        <v>-219.19099999999889</v>
      </c>
      <c r="X105" s="241"/>
      <c r="Y105" s="218">
        <f t="shared" si="41"/>
        <v>-21919.1</v>
      </c>
      <c r="Z105" s="101">
        <f t="shared" si="62"/>
        <v>21919.1</v>
      </c>
      <c r="AA105" s="101">
        <f t="shared" si="62"/>
        <v>21919.1</v>
      </c>
      <c r="AC105" s="275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</row>
    <row r="106" spans="2:71" s="4" customFormat="1" ht="27.75" hidden="1" customHeight="1">
      <c r="B106" s="8"/>
      <c r="C106" s="8"/>
      <c r="D106" s="8"/>
      <c r="E106" s="14"/>
      <c r="F106" s="15"/>
      <c r="G106" s="102" t="s">
        <v>36</v>
      </c>
      <c r="H106" s="101">
        <v>16591.2</v>
      </c>
      <c r="I106" s="101">
        <v>20593.2</v>
      </c>
      <c r="J106" s="103">
        <v>20593.2</v>
      </c>
      <c r="K106" s="134">
        <f t="shared" si="45"/>
        <v>0</v>
      </c>
      <c r="L106" s="103">
        <v>20593.2</v>
      </c>
      <c r="M106" s="103">
        <v>20593.2</v>
      </c>
      <c r="N106" s="103">
        <v>0</v>
      </c>
      <c r="O106" s="103">
        <v>0</v>
      </c>
      <c r="P106" s="103">
        <v>0</v>
      </c>
      <c r="Q106" s="103">
        <v>0</v>
      </c>
      <c r="R106" s="103">
        <v>0</v>
      </c>
      <c r="S106" s="103">
        <v>0</v>
      </c>
      <c r="T106" s="101">
        <f t="shared" si="59"/>
        <v>20593.2</v>
      </c>
      <c r="U106" s="6">
        <f t="shared" si="60"/>
        <v>0</v>
      </c>
      <c r="V106" s="258">
        <f t="shared" si="61"/>
        <v>20387.268</v>
      </c>
      <c r="W106" s="6">
        <f t="shared" si="55"/>
        <v>-205.9320000000007</v>
      </c>
      <c r="X106" s="241"/>
      <c r="Y106" s="218">
        <f t="shared" si="41"/>
        <v>-20593.2</v>
      </c>
      <c r="Z106" s="101">
        <f t="shared" si="62"/>
        <v>20593.2</v>
      </c>
      <c r="AA106" s="101">
        <f t="shared" si="62"/>
        <v>20593.2</v>
      </c>
      <c r="AC106" s="275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</row>
    <row r="107" spans="2:71" s="4" customFormat="1" ht="27.75" hidden="1" customHeight="1">
      <c r="B107" s="8"/>
      <c r="C107" s="8"/>
      <c r="D107" s="8"/>
      <c r="E107" s="14"/>
      <c r="F107" s="15"/>
      <c r="G107" s="102" t="s">
        <v>37</v>
      </c>
      <c r="H107" s="101">
        <v>18121.599999999999</v>
      </c>
      <c r="I107" s="101">
        <v>19651.400000000001</v>
      </c>
      <c r="J107" s="103">
        <v>19651.400000000001</v>
      </c>
      <c r="K107" s="134">
        <f t="shared" si="45"/>
        <v>0</v>
      </c>
      <c r="L107" s="103">
        <v>19651.400000000001</v>
      </c>
      <c r="M107" s="103">
        <v>19651.400000000001</v>
      </c>
      <c r="N107" s="103">
        <v>0</v>
      </c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1">
        <f t="shared" si="59"/>
        <v>19651.400000000001</v>
      </c>
      <c r="U107" s="6">
        <f t="shared" si="60"/>
        <v>0</v>
      </c>
      <c r="V107" s="258">
        <f t="shared" si="61"/>
        <v>19454.886000000002</v>
      </c>
      <c r="W107" s="6">
        <f t="shared" si="55"/>
        <v>-196.51399999999921</v>
      </c>
      <c r="X107" s="241"/>
      <c r="Y107" s="218">
        <f t="shared" si="41"/>
        <v>-19651.400000000001</v>
      </c>
      <c r="Z107" s="101">
        <f t="shared" si="62"/>
        <v>19651.400000000001</v>
      </c>
      <c r="AA107" s="101">
        <f t="shared" si="62"/>
        <v>19651.400000000001</v>
      </c>
      <c r="AC107" s="275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</row>
    <row r="108" spans="2:71" s="4" customFormat="1" ht="27.75" hidden="1" customHeight="1">
      <c r="B108" s="8"/>
      <c r="C108" s="8"/>
      <c r="D108" s="8"/>
      <c r="E108" s="14"/>
      <c r="F108" s="15"/>
      <c r="G108" s="102" t="s">
        <v>38</v>
      </c>
      <c r="H108" s="101">
        <v>58090.7</v>
      </c>
      <c r="I108" s="101">
        <v>71004.399999999994</v>
      </c>
      <c r="J108" s="101">
        <v>71004.399999999994</v>
      </c>
      <c r="K108" s="134">
        <f t="shared" si="45"/>
        <v>0</v>
      </c>
      <c r="L108" s="103">
        <v>80091.5</v>
      </c>
      <c r="M108" s="103">
        <v>80091.5</v>
      </c>
      <c r="N108" s="103">
        <v>0</v>
      </c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1">
        <f t="shared" si="59"/>
        <v>71004.399999999994</v>
      </c>
      <c r="U108" s="6">
        <f t="shared" si="60"/>
        <v>0</v>
      </c>
      <c r="V108" s="258">
        <f t="shared" si="61"/>
        <v>70294.356</v>
      </c>
      <c r="W108" s="6">
        <f t="shared" si="55"/>
        <v>-710.04399999999441</v>
      </c>
      <c r="X108" s="241"/>
      <c r="Y108" s="218">
        <f t="shared" si="41"/>
        <v>-71004.399999999994</v>
      </c>
      <c r="Z108" s="101">
        <f t="shared" si="62"/>
        <v>80091.5</v>
      </c>
      <c r="AA108" s="101">
        <f t="shared" si="62"/>
        <v>80091.5</v>
      </c>
      <c r="AB108" s="148" t="s">
        <v>352</v>
      </c>
      <c r="AC108" s="281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</row>
    <row r="109" spans="2:71" s="4" customFormat="1" ht="27.75" hidden="1" customHeight="1">
      <c r="B109" s="8"/>
      <c r="C109" s="8"/>
      <c r="D109" s="8"/>
      <c r="E109" s="14"/>
      <c r="F109" s="15"/>
      <c r="G109" s="102" t="s">
        <v>39</v>
      </c>
      <c r="H109" s="101">
        <v>11909.8</v>
      </c>
      <c r="I109" s="101">
        <v>15040.8</v>
      </c>
      <c r="J109" s="103">
        <v>15040.8</v>
      </c>
      <c r="K109" s="134">
        <f t="shared" si="45"/>
        <v>0</v>
      </c>
      <c r="L109" s="103">
        <v>15040.8</v>
      </c>
      <c r="M109" s="103">
        <v>15040.8</v>
      </c>
      <c r="N109" s="103">
        <v>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1">
        <f t="shared" si="59"/>
        <v>15040.8</v>
      </c>
      <c r="U109" s="6">
        <f t="shared" si="60"/>
        <v>0</v>
      </c>
      <c r="V109" s="258">
        <f t="shared" si="61"/>
        <v>14890.392</v>
      </c>
      <c r="W109" s="6">
        <f t="shared" si="55"/>
        <v>-150.40799999999945</v>
      </c>
      <c r="X109" s="241"/>
      <c r="Y109" s="218">
        <f t="shared" si="41"/>
        <v>-15040.8</v>
      </c>
      <c r="Z109" s="101">
        <f t="shared" si="62"/>
        <v>15040.8</v>
      </c>
      <c r="AA109" s="101">
        <f t="shared" si="62"/>
        <v>15040.8</v>
      </c>
      <c r="AC109" s="275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</row>
    <row r="110" spans="2:71" s="4" customFormat="1" ht="27.75" hidden="1" customHeight="1">
      <c r="B110" s="8"/>
      <c r="C110" s="8"/>
      <c r="D110" s="8"/>
      <c r="E110" s="14"/>
      <c r="F110" s="15"/>
      <c r="G110" s="102" t="s">
        <v>40</v>
      </c>
      <c r="H110" s="101">
        <v>13962.8</v>
      </c>
      <c r="I110" s="101">
        <v>17143.099999999999</v>
      </c>
      <c r="J110" s="103">
        <v>17143.099999999999</v>
      </c>
      <c r="K110" s="134">
        <f t="shared" si="45"/>
        <v>0</v>
      </c>
      <c r="L110" s="103">
        <v>17143.099999999999</v>
      </c>
      <c r="M110" s="103">
        <v>17143.099999999999</v>
      </c>
      <c r="N110" s="103">
        <v>0</v>
      </c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1">
        <f t="shared" si="59"/>
        <v>17143.099999999999</v>
      </c>
      <c r="U110" s="6">
        <f t="shared" si="60"/>
        <v>0</v>
      </c>
      <c r="V110" s="258">
        <f t="shared" si="61"/>
        <v>16971.668999999998</v>
      </c>
      <c r="W110" s="6">
        <f t="shared" si="55"/>
        <v>-171.43100000000049</v>
      </c>
      <c r="X110" s="241"/>
      <c r="Y110" s="218">
        <f t="shared" si="41"/>
        <v>-17143.099999999999</v>
      </c>
      <c r="Z110" s="101">
        <f t="shared" si="62"/>
        <v>17143.099999999999</v>
      </c>
      <c r="AA110" s="101">
        <f t="shared" si="62"/>
        <v>17143.099999999999</v>
      </c>
      <c r="AC110" s="275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</row>
    <row r="111" spans="2:71" s="7" customFormat="1" ht="55.5" hidden="1" customHeight="1">
      <c r="B111" s="9"/>
      <c r="C111" s="9"/>
      <c r="D111" s="9"/>
      <c r="E111" s="14"/>
      <c r="F111" s="20">
        <v>11005</v>
      </c>
      <c r="G111" s="19" t="s">
        <v>17</v>
      </c>
      <c r="H111" s="5">
        <f>H112</f>
        <v>35000.1</v>
      </c>
      <c r="I111" s="5">
        <f>I112</f>
        <v>48000</v>
      </c>
      <c r="J111" s="5">
        <f t="shared" ref="J111:AA111" si="63">J112</f>
        <v>48000</v>
      </c>
      <c r="K111" s="134">
        <f t="shared" si="45"/>
        <v>0</v>
      </c>
      <c r="L111" s="5">
        <f t="shared" si="63"/>
        <v>52000</v>
      </c>
      <c r="M111" s="5">
        <f t="shared" si="63"/>
        <v>52000</v>
      </c>
      <c r="N111" s="5">
        <f t="shared" si="63"/>
        <v>0</v>
      </c>
      <c r="O111" s="5">
        <f t="shared" si="63"/>
        <v>0</v>
      </c>
      <c r="P111" s="5">
        <f t="shared" si="63"/>
        <v>0</v>
      </c>
      <c r="Q111" s="5">
        <f t="shared" si="63"/>
        <v>0</v>
      </c>
      <c r="R111" s="5">
        <f t="shared" si="63"/>
        <v>0</v>
      </c>
      <c r="S111" s="5">
        <f t="shared" si="63"/>
        <v>0</v>
      </c>
      <c r="T111" s="5">
        <f t="shared" si="63"/>
        <v>48000</v>
      </c>
      <c r="U111" s="6">
        <f t="shared" si="60"/>
        <v>0</v>
      </c>
      <c r="V111" s="255">
        <f>+T111-T111*0.2</f>
        <v>38400</v>
      </c>
      <c r="W111" s="6">
        <f t="shared" si="55"/>
        <v>-9600</v>
      </c>
      <c r="X111" s="241">
        <v>23992.6</v>
      </c>
      <c r="Y111" s="218">
        <f t="shared" si="41"/>
        <v>-24007.4</v>
      </c>
      <c r="Z111" s="5">
        <f t="shared" si="63"/>
        <v>52000</v>
      </c>
      <c r="AA111" s="5">
        <f t="shared" si="63"/>
        <v>52000</v>
      </c>
      <c r="AC111" s="301">
        <f>+W111/T111</f>
        <v>-0.2</v>
      </c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</row>
    <row r="112" spans="2:71" s="4" customFormat="1" ht="36.75" hidden="1" customHeight="1">
      <c r="B112" s="8"/>
      <c r="C112" s="8"/>
      <c r="D112" s="8"/>
      <c r="E112" s="14"/>
      <c r="F112" s="15"/>
      <c r="G112" s="102" t="s">
        <v>260</v>
      </c>
      <c r="H112" s="101">
        <v>35000.1</v>
      </c>
      <c r="I112" s="101">
        <v>48000</v>
      </c>
      <c r="J112" s="101">
        <v>48000</v>
      </c>
      <c r="K112" s="134">
        <f t="shared" si="45"/>
        <v>0</v>
      </c>
      <c r="L112" s="103">
        <v>52000</v>
      </c>
      <c r="M112" s="103">
        <v>52000</v>
      </c>
      <c r="N112" s="103">
        <v>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1">
        <f>J112+N112+Q112</f>
        <v>48000</v>
      </c>
      <c r="U112" s="6">
        <f t="shared" si="60"/>
        <v>0</v>
      </c>
      <c r="V112" s="255"/>
      <c r="W112" s="6">
        <f t="shared" si="55"/>
        <v>-48000</v>
      </c>
      <c r="X112" s="241"/>
      <c r="Y112" s="218">
        <f t="shared" si="41"/>
        <v>-48000</v>
      </c>
      <c r="Z112" s="101">
        <f>L112+O112+R112</f>
        <v>52000</v>
      </c>
      <c r="AA112" s="101">
        <f>M112+P112+S112</f>
        <v>52000</v>
      </c>
      <c r="AC112" s="275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</row>
    <row r="113" spans="2:71" s="7" customFormat="1" ht="39.75" hidden="1" customHeight="1">
      <c r="B113" s="9"/>
      <c r="C113" s="9"/>
      <c r="D113" s="9"/>
      <c r="E113" s="14"/>
      <c r="F113" s="20" t="s">
        <v>321</v>
      </c>
      <c r="G113" s="19" t="s">
        <v>7</v>
      </c>
      <c r="H113" s="5">
        <f>H114</f>
        <v>70063.3</v>
      </c>
      <c r="I113" s="5">
        <f t="shared" ref="I113:AA113" si="64">I114</f>
        <v>64000</v>
      </c>
      <c r="J113" s="5">
        <f t="shared" si="64"/>
        <v>99743.790000000008</v>
      </c>
      <c r="K113" s="134">
        <f t="shared" si="45"/>
        <v>35743.790000000008</v>
      </c>
      <c r="L113" s="5">
        <f t="shared" si="64"/>
        <v>250000</v>
      </c>
      <c r="M113" s="5">
        <f t="shared" si="64"/>
        <v>250000</v>
      </c>
      <c r="N113" s="5">
        <f t="shared" si="64"/>
        <v>0</v>
      </c>
      <c r="O113" s="5">
        <f t="shared" si="64"/>
        <v>0</v>
      </c>
      <c r="P113" s="5">
        <f t="shared" si="64"/>
        <v>0</v>
      </c>
      <c r="Q113" s="5">
        <f t="shared" si="64"/>
        <v>0</v>
      </c>
      <c r="R113" s="5">
        <f t="shared" si="64"/>
        <v>0</v>
      </c>
      <c r="S113" s="5">
        <f t="shared" si="64"/>
        <v>0</v>
      </c>
      <c r="T113" s="5">
        <f t="shared" si="64"/>
        <v>99743.790000000008</v>
      </c>
      <c r="U113" s="6">
        <f t="shared" si="60"/>
        <v>35743.790000000008</v>
      </c>
      <c r="V113" s="255">
        <f>+T113</f>
        <v>99743.790000000008</v>
      </c>
      <c r="W113" s="6">
        <f t="shared" si="55"/>
        <v>0</v>
      </c>
      <c r="X113" s="241">
        <v>70063.3</v>
      </c>
      <c r="Y113" s="218">
        <f t="shared" si="41"/>
        <v>-29680.490000000005</v>
      </c>
      <c r="Z113" s="5">
        <f t="shared" si="64"/>
        <v>250000</v>
      </c>
      <c r="AA113" s="5">
        <f t="shared" si="64"/>
        <v>250000</v>
      </c>
      <c r="AC113" s="301">
        <f>+W113/T113</f>
        <v>0</v>
      </c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s="4" customFormat="1" ht="27.75" hidden="1" customHeight="1">
      <c r="B114" s="8"/>
      <c r="C114" s="8"/>
      <c r="D114" s="8"/>
      <c r="E114" s="14"/>
      <c r="F114" s="15"/>
      <c r="G114" s="102" t="s">
        <v>260</v>
      </c>
      <c r="H114" s="101">
        <v>70063.3</v>
      </c>
      <c r="I114" s="101">
        <v>64000</v>
      </c>
      <c r="J114" s="103">
        <v>99743.790000000008</v>
      </c>
      <c r="K114" s="134">
        <f t="shared" si="45"/>
        <v>35743.790000000008</v>
      </c>
      <c r="L114" s="103">
        <v>250000</v>
      </c>
      <c r="M114" s="103">
        <v>250000</v>
      </c>
      <c r="N114" s="103">
        <v>0</v>
      </c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1">
        <f>J114+N114+Q114</f>
        <v>99743.790000000008</v>
      </c>
      <c r="U114" s="6">
        <f t="shared" si="60"/>
        <v>35743.790000000008</v>
      </c>
      <c r="V114" s="255"/>
      <c r="W114" s="6">
        <f t="shared" si="55"/>
        <v>-99743.790000000008</v>
      </c>
      <c r="X114" s="241"/>
      <c r="Y114" s="218">
        <f t="shared" si="41"/>
        <v>-99743.790000000008</v>
      </c>
      <c r="Z114" s="101">
        <f>L114+O114+R114</f>
        <v>250000</v>
      </c>
      <c r="AA114" s="101">
        <f>M114+P114+S114</f>
        <v>250000</v>
      </c>
      <c r="AC114" s="275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</row>
    <row r="115" spans="2:71" s="173" customFormat="1" ht="49.5" hidden="1">
      <c r="B115" s="169"/>
      <c r="C115" s="169"/>
      <c r="D115" s="169"/>
      <c r="E115" s="111"/>
      <c r="F115" s="170">
        <v>32001</v>
      </c>
      <c r="G115" s="171" t="s">
        <v>18</v>
      </c>
      <c r="H115" s="172">
        <f>H116</f>
        <v>57655.1</v>
      </c>
      <c r="I115" s="172">
        <f>I116</f>
        <v>0</v>
      </c>
      <c r="J115" s="172">
        <f>J116</f>
        <v>0</v>
      </c>
      <c r="K115" s="112">
        <f t="shared" si="45"/>
        <v>0</v>
      </c>
      <c r="L115" s="172">
        <f t="shared" ref="L115:AA115" si="65">L116</f>
        <v>3351282.4899999998</v>
      </c>
      <c r="M115" s="172">
        <f t="shared" si="65"/>
        <v>4201560</v>
      </c>
      <c r="N115" s="172">
        <f t="shared" si="65"/>
        <v>0</v>
      </c>
      <c r="O115" s="172">
        <f t="shared" si="65"/>
        <v>0</v>
      </c>
      <c r="P115" s="172">
        <f t="shared" si="65"/>
        <v>0</v>
      </c>
      <c r="Q115" s="172">
        <f t="shared" si="65"/>
        <v>0</v>
      </c>
      <c r="R115" s="172">
        <f t="shared" si="65"/>
        <v>0</v>
      </c>
      <c r="S115" s="172">
        <f t="shared" si="65"/>
        <v>0</v>
      </c>
      <c r="T115" s="172">
        <f t="shared" si="65"/>
        <v>0</v>
      </c>
      <c r="U115" s="113">
        <f t="shared" si="60"/>
        <v>0</v>
      </c>
      <c r="V115" s="255">
        <v>0</v>
      </c>
      <c r="W115" s="6">
        <f t="shared" si="55"/>
        <v>0</v>
      </c>
      <c r="X115" s="241">
        <v>0</v>
      </c>
      <c r="Y115" s="218">
        <f t="shared" si="41"/>
        <v>0</v>
      </c>
      <c r="Z115" s="172">
        <f t="shared" si="65"/>
        <v>3351282.4899999998</v>
      </c>
      <c r="AA115" s="172">
        <f t="shared" si="65"/>
        <v>4201560</v>
      </c>
      <c r="AC115" s="301" t="e">
        <f>+W115/T115</f>
        <v>#DIV/0!</v>
      </c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</row>
    <row r="116" spans="2:71" s="4" customFormat="1" ht="17.25" hidden="1">
      <c r="B116" s="8"/>
      <c r="C116" s="8"/>
      <c r="D116" s="8"/>
      <c r="E116" s="14"/>
      <c r="F116" s="15"/>
      <c r="G116" s="102" t="s">
        <v>34</v>
      </c>
      <c r="H116" s="101">
        <v>57655.1</v>
      </c>
      <c r="I116" s="101">
        <v>0</v>
      </c>
      <c r="J116" s="103">
        <v>0</v>
      </c>
      <c r="K116" s="134">
        <f t="shared" si="45"/>
        <v>0</v>
      </c>
      <c r="L116" s="103">
        <v>3351282.4899999998</v>
      </c>
      <c r="M116" s="103">
        <v>4201560</v>
      </c>
      <c r="N116" s="103">
        <v>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1">
        <f>J116+N116+Q116</f>
        <v>0</v>
      </c>
      <c r="U116" s="6">
        <f t="shared" si="60"/>
        <v>0</v>
      </c>
      <c r="V116" s="255"/>
      <c r="W116" s="6">
        <f t="shared" si="55"/>
        <v>0</v>
      </c>
      <c r="X116" s="241"/>
      <c r="Y116" s="218">
        <f t="shared" si="41"/>
        <v>0</v>
      </c>
      <c r="Z116" s="101">
        <f>L116+O116+R116</f>
        <v>3351282.4899999998</v>
      </c>
      <c r="AA116" s="101">
        <f>M116+P116+S116</f>
        <v>4201560</v>
      </c>
      <c r="AC116" s="30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</row>
    <row r="117" spans="2:71" s="7" customFormat="1" ht="66" hidden="1">
      <c r="B117" s="9"/>
      <c r="C117" s="9"/>
      <c r="D117" s="9"/>
      <c r="E117" s="14"/>
      <c r="F117" s="20">
        <v>32002</v>
      </c>
      <c r="G117" s="19" t="s">
        <v>325</v>
      </c>
      <c r="H117" s="5">
        <f>H118</f>
        <v>0</v>
      </c>
      <c r="I117" s="5">
        <f t="shared" ref="I117:AA117" si="66">I118</f>
        <v>0</v>
      </c>
      <c r="J117" s="5">
        <f t="shared" si="66"/>
        <v>0</v>
      </c>
      <c r="K117" s="134">
        <f t="shared" si="45"/>
        <v>0</v>
      </c>
      <c r="L117" s="5">
        <f t="shared" si="66"/>
        <v>0</v>
      </c>
      <c r="M117" s="5">
        <f t="shared" si="66"/>
        <v>0</v>
      </c>
      <c r="N117" s="5">
        <f t="shared" si="66"/>
        <v>0</v>
      </c>
      <c r="O117" s="5">
        <f t="shared" si="66"/>
        <v>0</v>
      </c>
      <c r="P117" s="5">
        <f t="shared" si="66"/>
        <v>0</v>
      </c>
      <c r="Q117" s="5">
        <f t="shared" si="66"/>
        <v>0</v>
      </c>
      <c r="R117" s="5">
        <f t="shared" si="66"/>
        <v>79021.2</v>
      </c>
      <c r="S117" s="5">
        <f t="shared" si="66"/>
        <v>13796.4</v>
      </c>
      <c r="T117" s="5">
        <f t="shared" si="66"/>
        <v>0</v>
      </c>
      <c r="U117" s="5">
        <f t="shared" si="66"/>
        <v>0</v>
      </c>
      <c r="V117" s="258">
        <v>0</v>
      </c>
      <c r="W117" s="6">
        <f t="shared" si="55"/>
        <v>0</v>
      </c>
      <c r="X117" s="242">
        <v>0</v>
      </c>
      <c r="Y117" s="218">
        <f t="shared" si="41"/>
        <v>0</v>
      </c>
      <c r="Z117" s="5">
        <f t="shared" si="66"/>
        <v>79021.2</v>
      </c>
      <c r="AA117" s="5">
        <f t="shared" si="66"/>
        <v>13796.4</v>
      </c>
      <c r="AC117" s="286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s="4" customFormat="1" ht="31.5" hidden="1" customHeight="1">
      <c r="B118" s="8"/>
      <c r="C118" s="8"/>
      <c r="D118" s="8"/>
      <c r="E118" s="14"/>
      <c r="F118" s="15"/>
      <c r="G118" s="102" t="s">
        <v>260</v>
      </c>
      <c r="H118" s="101">
        <v>0</v>
      </c>
      <c r="I118" s="101">
        <v>0</v>
      </c>
      <c r="J118" s="103">
        <v>0</v>
      </c>
      <c r="K118" s="134">
        <f t="shared" si="45"/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>
        <v>0</v>
      </c>
      <c r="R118" s="103">
        <v>79021.2</v>
      </c>
      <c r="S118" s="103">
        <v>13796.4</v>
      </c>
      <c r="T118" s="101">
        <f>J118+N118+Q118</f>
        <v>0</v>
      </c>
      <c r="U118" s="6">
        <f>+T118-I118</f>
        <v>0</v>
      </c>
      <c r="V118" s="255"/>
      <c r="W118" s="6">
        <f t="shared" si="55"/>
        <v>0</v>
      </c>
      <c r="X118" s="241"/>
      <c r="Y118" s="218">
        <f t="shared" si="41"/>
        <v>0</v>
      </c>
      <c r="Z118" s="101">
        <f>L118+O118+R118</f>
        <v>79021.2</v>
      </c>
      <c r="AA118" s="101">
        <f>M118+P118+S118</f>
        <v>13796.4</v>
      </c>
      <c r="AB118" s="147" t="s">
        <v>356</v>
      </c>
      <c r="AC118" s="275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2:71" s="4" customFormat="1" ht="41.25" hidden="1" customHeight="1">
      <c r="B119" s="8"/>
      <c r="C119" s="8"/>
      <c r="D119" s="8"/>
      <c r="E119" s="14"/>
      <c r="F119" s="18" t="s">
        <v>312</v>
      </c>
      <c r="G119" s="19" t="s">
        <v>313</v>
      </c>
      <c r="H119" s="1">
        <f>H120</f>
        <v>0</v>
      </c>
      <c r="I119" s="1">
        <f>I120</f>
        <v>0</v>
      </c>
      <c r="J119" s="1">
        <f t="shared" ref="J119:AA119" si="67">J120</f>
        <v>0</v>
      </c>
      <c r="K119" s="134">
        <f t="shared" si="45"/>
        <v>0</v>
      </c>
      <c r="L119" s="1">
        <f t="shared" si="67"/>
        <v>0</v>
      </c>
      <c r="M119" s="1">
        <f t="shared" si="67"/>
        <v>0</v>
      </c>
      <c r="N119" s="1">
        <f t="shared" si="67"/>
        <v>0</v>
      </c>
      <c r="O119" s="1">
        <f t="shared" si="67"/>
        <v>0</v>
      </c>
      <c r="P119" s="1">
        <f t="shared" si="67"/>
        <v>0</v>
      </c>
      <c r="Q119" s="1">
        <f t="shared" si="67"/>
        <v>0</v>
      </c>
      <c r="R119" s="1">
        <f t="shared" si="67"/>
        <v>48192</v>
      </c>
      <c r="S119" s="1">
        <f t="shared" si="67"/>
        <v>3000</v>
      </c>
      <c r="T119" s="1">
        <f t="shared" si="67"/>
        <v>0</v>
      </c>
      <c r="U119" s="6">
        <f>+T119-I119</f>
        <v>0</v>
      </c>
      <c r="V119" s="255">
        <v>0</v>
      </c>
      <c r="W119" s="6">
        <f t="shared" si="55"/>
        <v>0</v>
      </c>
      <c r="X119" s="241">
        <v>0</v>
      </c>
      <c r="Y119" s="218">
        <f t="shared" si="41"/>
        <v>0</v>
      </c>
      <c r="Z119" s="1">
        <f t="shared" si="67"/>
        <v>48192</v>
      </c>
      <c r="AA119" s="1">
        <f t="shared" si="67"/>
        <v>3000</v>
      </c>
      <c r="AC119" s="275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s="4" customFormat="1" ht="30.95" hidden="1" customHeight="1">
      <c r="B120" s="8"/>
      <c r="C120" s="8"/>
      <c r="D120" s="8"/>
      <c r="E120" s="14"/>
      <c r="F120" s="15"/>
      <c r="G120" s="149" t="s">
        <v>260</v>
      </c>
      <c r="H120" s="150">
        <v>0</v>
      </c>
      <c r="I120" s="150">
        <v>0</v>
      </c>
      <c r="J120" s="150">
        <v>0</v>
      </c>
      <c r="K120" s="151">
        <f t="shared" si="45"/>
        <v>0</v>
      </c>
      <c r="L120" s="150">
        <v>0</v>
      </c>
      <c r="M120" s="150">
        <v>0</v>
      </c>
      <c r="N120" s="150">
        <v>0</v>
      </c>
      <c r="O120" s="150">
        <v>0</v>
      </c>
      <c r="P120" s="150">
        <v>0</v>
      </c>
      <c r="Q120" s="150"/>
      <c r="R120" s="150">
        <v>48192</v>
      </c>
      <c r="S120" s="150">
        <v>3000</v>
      </c>
      <c r="T120" s="150">
        <f>J120+N120+Q120</f>
        <v>0</v>
      </c>
      <c r="U120" s="152">
        <f>+T120-I120</f>
        <v>0</v>
      </c>
      <c r="V120" s="259"/>
      <c r="W120" s="6">
        <f t="shared" si="55"/>
        <v>0</v>
      </c>
      <c r="X120" s="243"/>
      <c r="Y120" s="218">
        <f t="shared" si="41"/>
        <v>0</v>
      </c>
      <c r="Z120" s="150">
        <f>L120+O120+R120</f>
        <v>48192</v>
      </c>
      <c r="AA120" s="150">
        <f>M120+P120+S120</f>
        <v>3000</v>
      </c>
      <c r="AC120" s="275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2:71" s="153" customFormat="1" ht="63" hidden="1" customHeight="1">
      <c r="B121" s="53"/>
      <c r="C121" s="53"/>
      <c r="D121" s="53"/>
      <c r="E121" s="225" t="s">
        <v>98</v>
      </c>
      <c r="F121" s="224"/>
      <c r="G121" s="217" t="s">
        <v>99</v>
      </c>
      <c r="H121" s="6">
        <f>+H122+H124+H126+H129+H132+H134+H137+H140+H142+H144+H146+H148+H150</f>
        <v>9481177.2799999993</v>
      </c>
      <c r="I121" s="6">
        <f>+I122+I124+I126+I129+I132+I134+I137+I140+I142+I144+I146+I148+I150</f>
        <v>12627115.700000001</v>
      </c>
      <c r="J121" s="6">
        <f t="shared" ref="J121:AB121" si="68">+J122+J124+J126+J129+J132+J134+J137+J140+J142+J144+J146+J148+J150</f>
        <v>12173600.786800003</v>
      </c>
      <c r="K121" s="6">
        <f t="shared" si="68"/>
        <v>-453514.9131999996</v>
      </c>
      <c r="L121" s="6">
        <f t="shared" si="68"/>
        <v>13875583.9</v>
      </c>
      <c r="M121" s="6">
        <f t="shared" si="68"/>
        <v>13507350.32</v>
      </c>
      <c r="N121" s="6">
        <f t="shared" si="68"/>
        <v>0</v>
      </c>
      <c r="O121" s="6">
        <f t="shared" si="68"/>
        <v>0</v>
      </c>
      <c r="P121" s="6">
        <f t="shared" si="68"/>
        <v>0</v>
      </c>
      <c r="Q121" s="6">
        <f t="shared" si="68"/>
        <v>64336.5</v>
      </c>
      <c r="R121" s="6">
        <f t="shared" si="68"/>
        <v>240081.15</v>
      </c>
      <c r="S121" s="6">
        <f t="shared" si="68"/>
        <v>89601.9</v>
      </c>
      <c r="T121" s="222">
        <f t="shared" si="68"/>
        <v>12237937.286800003</v>
      </c>
      <c r="U121" s="222">
        <f t="shared" si="68"/>
        <v>-389178.4131999996</v>
      </c>
      <c r="V121" s="255">
        <f t="shared" si="68"/>
        <v>12125019.860932</v>
      </c>
      <c r="W121" s="222">
        <f t="shared" si="68"/>
        <v>-112917.42586799987</v>
      </c>
      <c r="X121" s="241">
        <f t="shared" si="68"/>
        <v>12459639.290000001</v>
      </c>
      <c r="Y121" s="218">
        <f t="shared" si="41"/>
        <v>221702.00319999829</v>
      </c>
      <c r="Z121" s="222">
        <f t="shared" si="68"/>
        <v>14115665.050000001</v>
      </c>
      <c r="AA121" s="222">
        <f t="shared" si="68"/>
        <v>13596952.219999999</v>
      </c>
      <c r="AB121" s="6">
        <f t="shared" si="68"/>
        <v>0</v>
      </c>
      <c r="AC121" s="277"/>
    </row>
    <row r="122" spans="2:71" s="7" customFormat="1" ht="39.75" customHeight="1">
      <c r="B122" s="9"/>
      <c r="C122" s="9"/>
      <c r="D122" s="9"/>
      <c r="E122" s="14"/>
      <c r="F122" s="154" t="s">
        <v>100</v>
      </c>
      <c r="G122" s="107" t="s">
        <v>299</v>
      </c>
      <c r="H122" s="108">
        <f>H123</f>
        <v>47259.5</v>
      </c>
      <c r="I122" s="108">
        <f t="shared" ref="I122:AA122" si="69">I123</f>
        <v>47259.5</v>
      </c>
      <c r="J122" s="108">
        <f t="shared" si="69"/>
        <v>47259.5</v>
      </c>
      <c r="K122" s="155">
        <f t="shared" si="45"/>
        <v>0</v>
      </c>
      <c r="L122" s="108">
        <f t="shared" si="69"/>
        <v>47259.5</v>
      </c>
      <c r="M122" s="108">
        <f t="shared" si="69"/>
        <v>47259.5</v>
      </c>
      <c r="N122" s="108">
        <f t="shared" si="69"/>
        <v>0</v>
      </c>
      <c r="O122" s="108">
        <f t="shared" si="69"/>
        <v>0</v>
      </c>
      <c r="P122" s="108">
        <f t="shared" si="69"/>
        <v>0</v>
      </c>
      <c r="Q122" s="108">
        <f t="shared" si="69"/>
        <v>0</v>
      </c>
      <c r="R122" s="108">
        <f t="shared" si="69"/>
        <v>0</v>
      </c>
      <c r="S122" s="108">
        <f t="shared" si="69"/>
        <v>0</v>
      </c>
      <c r="T122" s="108">
        <f t="shared" si="69"/>
        <v>47259.5</v>
      </c>
      <c r="U122" s="109">
        <f t="shared" ref="U122:U151" si="70">+T122-I122</f>
        <v>0</v>
      </c>
      <c r="V122" s="261">
        <f>+T122-T122*0.01</f>
        <v>46786.904999999999</v>
      </c>
      <c r="W122" s="109">
        <f>+V122-T122</f>
        <v>-472.59500000000116</v>
      </c>
      <c r="X122" s="245">
        <v>47259.5</v>
      </c>
      <c r="Y122" s="218">
        <f t="shared" si="41"/>
        <v>0</v>
      </c>
      <c r="Z122" s="108">
        <f t="shared" si="69"/>
        <v>47259.5</v>
      </c>
      <c r="AA122" s="108">
        <f t="shared" si="69"/>
        <v>47259.5</v>
      </c>
      <c r="AC122" s="301">
        <f>+W122/T122</f>
        <v>-1.0000000000000024E-2</v>
      </c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</row>
    <row r="123" spans="2:71" s="4" customFormat="1" ht="27.75" hidden="1" customHeight="1">
      <c r="B123" s="8"/>
      <c r="C123" s="8"/>
      <c r="D123" s="8"/>
      <c r="E123" s="14"/>
      <c r="F123" s="15"/>
      <c r="G123" s="102" t="s">
        <v>101</v>
      </c>
      <c r="H123" s="101">
        <v>47259.5</v>
      </c>
      <c r="I123" s="101">
        <v>47259.5</v>
      </c>
      <c r="J123" s="103">
        <v>47259.5</v>
      </c>
      <c r="K123" s="103">
        <f t="shared" si="45"/>
        <v>0</v>
      </c>
      <c r="L123" s="103">
        <v>47259.5</v>
      </c>
      <c r="M123" s="103">
        <v>47259.5</v>
      </c>
      <c r="N123" s="103">
        <v>0</v>
      </c>
      <c r="O123" s="103">
        <v>0</v>
      </c>
      <c r="P123" s="103">
        <v>0</v>
      </c>
      <c r="Q123" s="103">
        <v>0</v>
      </c>
      <c r="R123" s="103">
        <v>0</v>
      </c>
      <c r="S123" s="103">
        <v>0</v>
      </c>
      <c r="T123" s="101">
        <f>J123+N123+Q123</f>
        <v>47259.5</v>
      </c>
      <c r="U123" s="6">
        <f t="shared" si="70"/>
        <v>0</v>
      </c>
      <c r="V123" s="255"/>
      <c r="W123" s="109">
        <f t="shared" ref="W123:W151" si="71">+V123-T123</f>
        <v>-47259.5</v>
      </c>
      <c r="X123" s="241"/>
      <c r="Y123" s="218">
        <f t="shared" si="41"/>
        <v>-47259.5</v>
      </c>
      <c r="Z123" s="101">
        <f>L123+O123+R123</f>
        <v>47259.5</v>
      </c>
      <c r="AA123" s="101">
        <f>M123+P123+S123</f>
        <v>47259.5</v>
      </c>
      <c r="AC123" s="275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2:71" s="34" customFormat="1" ht="63.75" customHeight="1">
      <c r="E124" s="20"/>
      <c r="F124" s="20" t="s">
        <v>69</v>
      </c>
      <c r="G124" s="34" t="s">
        <v>364</v>
      </c>
      <c r="H124" s="29">
        <v>0</v>
      </c>
      <c r="I124" s="29">
        <v>0</v>
      </c>
      <c r="J124" s="29">
        <v>0</v>
      </c>
      <c r="K124" s="134">
        <f>J124-I124</f>
        <v>0</v>
      </c>
      <c r="L124" s="29">
        <v>0</v>
      </c>
      <c r="M124" s="29">
        <v>0</v>
      </c>
      <c r="N124" s="29">
        <f t="shared" ref="N124:AA124" si="72">N125</f>
        <v>0</v>
      </c>
      <c r="O124" s="29">
        <f t="shared" si="72"/>
        <v>0</v>
      </c>
      <c r="P124" s="29">
        <f t="shared" si="72"/>
        <v>0</v>
      </c>
      <c r="Q124" s="29">
        <f>+Q125</f>
        <v>64336.5</v>
      </c>
      <c r="R124" s="29">
        <f t="shared" si="72"/>
        <v>74668.25</v>
      </c>
      <c r="S124" s="29">
        <f t="shared" si="72"/>
        <v>89601.9</v>
      </c>
      <c r="T124" s="29">
        <f t="shared" si="72"/>
        <v>64336.5</v>
      </c>
      <c r="U124" s="6">
        <f t="shared" si="70"/>
        <v>64336.5</v>
      </c>
      <c r="V124" s="259">
        <f>+T124-T124*0.01</f>
        <v>63693.135000000002</v>
      </c>
      <c r="W124" s="109">
        <f t="shared" si="71"/>
        <v>-643.36499999999796</v>
      </c>
      <c r="X124" s="243">
        <v>64336.5</v>
      </c>
      <c r="Y124" s="218">
        <f t="shared" si="41"/>
        <v>0</v>
      </c>
      <c r="Z124" s="29">
        <f t="shared" si="72"/>
        <v>74668.25</v>
      </c>
      <c r="AA124" s="29">
        <f t="shared" si="72"/>
        <v>89601.9</v>
      </c>
      <c r="AB124" s="35"/>
      <c r="AC124" s="301">
        <f>+W124/T124</f>
        <v>-9.999999999999969E-3</v>
      </c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</row>
    <row r="125" spans="2:71" ht="33" hidden="1">
      <c r="B125" s="272"/>
      <c r="C125" s="272"/>
      <c r="D125" s="272"/>
      <c r="E125" s="36"/>
      <c r="F125" s="37"/>
      <c r="G125" s="23" t="s">
        <v>97</v>
      </c>
      <c r="H125" s="101">
        <v>0</v>
      </c>
      <c r="I125" s="101">
        <v>0</v>
      </c>
      <c r="J125" s="101">
        <v>0</v>
      </c>
      <c r="K125" s="134">
        <f>J125-I125</f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64336.5</v>
      </c>
      <c r="R125" s="101">
        <v>74668.25</v>
      </c>
      <c r="S125" s="101">
        <v>89601.9</v>
      </c>
      <c r="T125" s="101">
        <f>J125+N125+Q125</f>
        <v>64336.5</v>
      </c>
      <c r="U125" s="6">
        <f t="shared" si="70"/>
        <v>64336.5</v>
      </c>
      <c r="V125" s="255"/>
      <c r="W125" s="109">
        <f t="shared" si="71"/>
        <v>-64336.5</v>
      </c>
      <c r="X125" s="241"/>
      <c r="Y125" s="218">
        <f t="shared" si="41"/>
        <v>-64336.5</v>
      </c>
      <c r="Z125" s="101">
        <f>L125+O125+R125</f>
        <v>74668.25</v>
      </c>
      <c r="AA125" s="101">
        <f>M125+P125+S125</f>
        <v>89601.9</v>
      </c>
    </row>
    <row r="126" spans="2:71" s="7" customFormat="1" ht="62.25" hidden="1" customHeight="1">
      <c r="B126" s="9"/>
      <c r="C126" s="9"/>
      <c r="D126" s="9"/>
      <c r="E126" s="14"/>
      <c r="F126" s="20" t="s">
        <v>81</v>
      </c>
      <c r="G126" s="19" t="s">
        <v>102</v>
      </c>
      <c r="H126" s="5">
        <f>H127+H128</f>
        <v>783330.01</v>
      </c>
      <c r="I126" s="5">
        <f t="shared" ref="I126:AA126" si="73">I127+I128</f>
        <v>916363.5</v>
      </c>
      <c r="J126" s="5">
        <f>J127+J128</f>
        <v>852512.8</v>
      </c>
      <c r="K126" s="134">
        <f t="shared" si="45"/>
        <v>-63850.699999999953</v>
      </c>
      <c r="L126" s="5">
        <f t="shared" si="73"/>
        <v>886958.8</v>
      </c>
      <c r="M126" s="5">
        <f t="shared" si="73"/>
        <v>923618.8</v>
      </c>
      <c r="N126" s="5">
        <f t="shared" si="73"/>
        <v>0</v>
      </c>
      <c r="O126" s="5">
        <f t="shared" si="73"/>
        <v>0</v>
      </c>
      <c r="P126" s="5">
        <f t="shared" si="73"/>
        <v>0</v>
      </c>
      <c r="Q126" s="5">
        <f t="shared" si="73"/>
        <v>0</v>
      </c>
      <c r="R126" s="5">
        <f t="shared" si="73"/>
        <v>0</v>
      </c>
      <c r="S126" s="5">
        <f t="shared" si="73"/>
        <v>0</v>
      </c>
      <c r="T126" s="5">
        <f t="shared" si="73"/>
        <v>852512.8</v>
      </c>
      <c r="U126" s="6">
        <f t="shared" si="70"/>
        <v>-63850.699999999953</v>
      </c>
      <c r="V126" s="255">
        <f>+T126</f>
        <v>852512.8</v>
      </c>
      <c r="W126" s="109">
        <f t="shared" si="71"/>
        <v>0</v>
      </c>
      <c r="X126" s="241">
        <v>852512.8</v>
      </c>
      <c r="Y126" s="218">
        <f t="shared" si="41"/>
        <v>0</v>
      </c>
      <c r="Z126" s="5">
        <f t="shared" si="73"/>
        <v>886958.8</v>
      </c>
      <c r="AA126" s="5">
        <f t="shared" si="73"/>
        <v>923618.8</v>
      </c>
      <c r="AC126" s="301">
        <f>+W126/T126</f>
        <v>0</v>
      </c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</row>
    <row r="127" spans="2:71" s="4" customFormat="1" ht="27.75" hidden="1" customHeight="1">
      <c r="B127" s="8"/>
      <c r="C127" s="8"/>
      <c r="D127" s="8"/>
      <c r="E127" s="14"/>
      <c r="F127" s="15"/>
      <c r="G127" s="102" t="s">
        <v>101</v>
      </c>
      <c r="H127" s="101">
        <v>571510.06000000006</v>
      </c>
      <c r="I127" s="101">
        <v>692854.8</v>
      </c>
      <c r="J127" s="101">
        <v>632512.80000000005</v>
      </c>
      <c r="K127" s="105">
        <v>-59382</v>
      </c>
      <c r="L127" s="101">
        <v>666958.80000000005</v>
      </c>
      <c r="M127" s="101">
        <v>703618.8</v>
      </c>
      <c r="N127" s="103">
        <v>0</v>
      </c>
      <c r="O127" s="103">
        <v>0</v>
      </c>
      <c r="P127" s="103">
        <v>0</v>
      </c>
      <c r="Q127" s="103">
        <v>0</v>
      </c>
      <c r="R127" s="103">
        <v>0</v>
      </c>
      <c r="S127" s="103">
        <v>0</v>
      </c>
      <c r="T127" s="101">
        <f>J127+N127+Q127</f>
        <v>632512.80000000005</v>
      </c>
      <c r="U127" s="6">
        <f t="shared" si="70"/>
        <v>-60342</v>
      </c>
      <c r="V127" s="255"/>
      <c r="W127" s="109">
        <f t="shared" si="71"/>
        <v>-632512.80000000005</v>
      </c>
      <c r="X127" s="241"/>
      <c r="Y127" s="218">
        <f t="shared" si="41"/>
        <v>-632512.80000000005</v>
      </c>
      <c r="Z127" s="101">
        <f>L127+O127+R127</f>
        <v>666958.80000000005</v>
      </c>
      <c r="AA127" s="101">
        <f>M127+P127+S127</f>
        <v>703618.8</v>
      </c>
      <c r="AC127" s="275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</row>
    <row r="128" spans="2:71" ht="33" hidden="1">
      <c r="B128" s="272"/>
      <c r="C128" s="272"/>
      <c r="D128" s="272"/>
      <c r="E128" s="36"/>
      <c r="F128" s="33"/>
      <c r="G128" s="23" t="s">
        <v>103</v>
      </c>
      <c r="H128" s="101">
        <v>211819.95</v>
      </c>
      <c r="I128" s="101">
        <v>223508.7</v>
      </c>
      <c r="J128" s="101">
        <v>220000</v>
      </c>
      <c r="K128" s="101">
        <f t="shared" si="45"/>
        <v>-3508.7000000000116</v>
      </c>
      <c r="L128" s="101">
        <v>220000</v>
      </c>
      <c r="M128" s="101">
        <v>220000</v>
      </c>
      <c r="N128" s="101">
        <v>0</v>
      </c>
      <c r="O128" s="101">
        <v>0</v>
      </c>
      <c r="P128" s="101">
        <v>0</v>
      </c>
      <c r="Q128" s="101">
        <v>0</v>
      </c>
      <c r="R128" s="101">
        <v>0</v>
      </c>
      <c r="S128" s="101">
        <v>0</v>
      </c>
      <c r="T128" s="101">
        <f>J128+N128+Q128</f>
        <v>220000</v>
      </c>
      <c r="U128" s="6">
        <f t="shared" si="70"/>
        <v>-3508.7000000000116</v>
      </c>
      <c r="V128" s="255"/>
      <c r="W128" s="109">
        <f t="shared" si="71"/>
        <v>-220000</v>
      </c>
      <c r="X128" s="241"/>
      <c r="Y128" s="218">
        <f t="shared" si="41"/>
        <v>-220000</v>
      </c>
      <c r="Z128" s="101">
        <f>L128+O128+R128</f>
        <v>220000</v>
      </c>
      <c r="AA128" s="101">
        <f>M128+P128+S128</f>
        <v>220000</v>
      </c>
    </row>
    <row r="129" spans="2:71" s="7" customFormat="1" ht="74.25" hidden="1" customHeight="1">
      <c r="B129" s="9"/>
      <c r="C129" s="9"/>
      <c r="D129" s="9"/>
      <c r="E129" s="14"/>
      <c r="F129" s="20" t="s">
        <v>82</v>
      </c>
      <c r="G129" s="19" t="s">
        <v>104</v>
      </c>
      <c r="H129" s="5">
        <f>H130+H131</f>
        <v>215143.5</v>
      </c>
      <c r="I129" s="5">
        <f t="shared" ref="I129:AA129" si="74">I130+I131</f>
        <v>390780</v>
      </c>
      <c r="J129" s="5">
        <f t="shared" si="74"/>
        <v>453228</v>
      </c>
      <c r="K129" s="134">
        <f t="shared" si="45"/>
        <v>62448</v>
      </c>
      <c r="L129" s="5">
        <f t="shared" si="74"/>
        <v>508716</v>
      </c>
      <c r="M129" s="5">
        <f t="shared" si="74"/>
        <v>535260</v>
      </c>
      <c r="N129" s="5">
        <f t="shared" si="74"/>
        <v>0</v>
      </c>
      <c r="O129" s="5">
        <f t="shared" si="74"/>
        <v>0</v>
      </c>
      <c r="P129" s="5">
        <f t="shared" si="74"/>
        <v>0</v>
      </c>
      <c r="Q129" s="5">
        <f t="shared" si="74"/>
        <v>0</v>
      </c>
      <c r="R129" s="5">
        <f t="shared" si="74"/>
        <v>0</v>
      </c>
      <c r="S129" s="5">
        <f t="shared" si="74"/>
        <v>0</v>
      </c>
      <c r="T129" s="5">
        <f t="shared" si="74"/>
        <v>453228</v>
      </c>
      <c r="U129" s="6">
        <f t="shared" si="70"/>
        <v>62448</v>
      </c>
      <c r="V129" s="255">
        <f>+T129</f>
        <v>453228</v>
      </c>
      <c r="W129" s="109">
        <f t="shared" si="71"/>
        <v>0</v>
      </c>
      <c r="X129" s="241">
        <v>453228</v>
      </c>
      <c r="Y129" s="218">
        <f t="shared" si="41"/>
        <v>0</v>
      </c>
      <c r="Z129" s="5">
        <f t="shared" si="74"/>
        <v>508716</v>
      </c>
      <c r="AA129" s="5">
        <f t="shared" si="74"/>
        <v>535260</v>
      </c>
      <c r="AC129" s="301">
        <f>+W129/T129</f>
        <v>0</v>
      </c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</row>
    <row r="130" spans="2:71" s="4" customFormat="1" ht="27.75" hidden="1" customHeight="1">
      <c r="B130" s="8"/>
      <c r="C130" s="8"/>
      <c r="D130" s="8"/>
      <c r="E130" s="14"/>
      <c r="F130" s="15"/>
      <c r="G130" s="102" t="s">
        <v>105</v>
      </c>
      <c r="H130" s="101">
        <v>41601.599999999999</v>
      </c>
      <c r="I130" s="101">
        <v>43740</v>
      </c>
      <c r="J130" s="103">
        <v>43740</v>
      </c>
      <c r="K130" s="103">
        <f t="shared" si="45"/>
        <v>0</v>
      </c>
      <c r="L130" s="103">
        <v>43740</v>
      </c>
      <c r="M130" s="103">
        <v>43740</v>
      </c>
      <c r="N130" s="103">
        <v>0</v>
      </c>
      <c r="O130" s="103">
        <v>0</v>
      </c>
      <c r="P130" s="103">
        <v>0</v>
      </c>
      <c r="Q130" s="103">
        <v>0</v>
      </c>
      <c r="R130" s="103">
        <v>0</v>
      </c>
      <c r="S130" s="103">
        <v>0</v>
      </c>
      <c r="T130" s="101">
        <f>J130+N130+Q130</f>
        <v>43740</v>
      </c>
      <c r="U130" s="6">
        <f t="shared" si="70"/>
        <v>0</v>
      </c>
      <c r="V130" s="255"/>
      <c r="W130" s="109">
        <f t="shared" si="71"/>
        <v>-43740</v>
      </c>
      <c r="X130" s="241"/>
      <c r="Y130" s="218">
        <f t="shared" si="41"/>
        <v>-43740</v>
      </c>
      <c r="Z130" s="101">
        <f>L130+O130+R130</f>
        <v>43740</v>
      </c>
      <c r="AA130" s="101">
        <f>M130+P130+S130</f>
        <v>43740</v>
      </c>
      <c r="AC130" s="275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</row>
    <row r="131" spans="2:71" s="4" customFormat="1" ht="27.75" hidden="1" customHeight="1">
      <c r="B131" s="8"/>
      <c r="C131" s="8"/>
      <c r="D131" s="8"/>
      <c r="E131" s="14"/>
      <c r="F131" s="15"/>
      <c r="G131" s="102" t="s">
        <v>101</v>
      </c>
      <c r="H131" s="101">
        <v>173541.9</v>
      </c>
      <c r="I131" s="101">
        <v>347040</v>
      </c>
      <c r="J131" s="101">
        <v>409488</v>
      </c>
      <c r="K131" s="101">
        <v>62448</v>
      </c>
      <c r="L131" s="101">
        <v>464976</v>
      </c>
      <c r="M131" s="101">
        <v>491520</v>
      </c>
      <c r="N131" s="103">
        <v>0</v>
      </c>
      <c r="O131" s="103">
        <v>0</v>
      </c>
      <c r="P131" s="103">
        <v>0</v>
      </c>
      <c r="Q131" s="103">
        <v>0</v>
      </c>
      <c r="R131" s="103">
        <v>0</v>
      </c>
      <c r="S131" s="103">
        <v>0</v>
      </c>
      <c r="T131" s="101">
        <f>J131+N131+Q131</f>
        <v>409488</v>
      </c>
      <c r="U131" s="6">
        <f t="shared" si="70"/>
        <v>62448</v>
      </c>
      <c r="V131" s="255"/>
      <c r="W131" s="109">
        <f t="shared" si="71"/>
        <v>-409488</v>
      </c>
      <c r="X131" s="241"/>
      <c r="Y131" s="218">
        <f t="shared" si="41"/>
        <v>-409488</v>
      </c>
      <c r="Z131" s="101">
        <f>L131+O131+R131</f>
        <v>464976</v>
      </c>
      <c r="AA131" s="101">
        <f>M131+P131+S131</f>
        <v>491520</v>
      </c>
      <c r="AC131" s="275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</row>
    <row r="132" spans="2:71" s="7" customFormat="1" ht="39.75" hidden="1" customHeight="1">
      <c r="B132" s="9"/>
      <c r="C132" s="9"/>
      <c r="D132" s="9"/>
      <c r="E132" s="14"/>
      <c r="F132" s="20" t="s">
        <v>83</v>
      </c>
      <c r="G132" s="19" t="s">
        <v>106</v>
      </c>
      <c r="H132" s="5">
        <f>H133</f>
        <v>18608.7</v>
      </c>
      <c r="I132" s="5">
        <f t="shared" ref="I132:AA132" si="75">I133</f>
        <v>35028</v>
      </c>
      <c r="J132" s="5">
        <f t="shared" si="75"/>
        <v>47480</v>
      </c>
      <c r="K132" s="134">
        <f t="shared" si="45"/>
        <v>12452</v>
      </c>
      <c r="L132" s="5">
        <f t="shared" si="75"/>
        <v>47547.5</v>
      </c>
      <c r="M132" s="5">
        <f t="shared" si="75"/>
        <v>48015</v>
      </c>
      <c r="N132" s="5">
        <f t="shared" si="75"/>
        <v>0</v>
      </c>
      <c r="O132" s="5">
        <f t="shared" si="75"/>
        <v>0</v>
      </c>
      <c r="P132" s="5">
        <f t="shared" si="75"/>
        <v>0</v>
      </c>
      <c r="Q132" s="5">
        <f t="shared" si="75"/>
        <v>0</v>
      </c>
      <c r="R132" s="5">
        <f t="shared" si="75"/>
        <v>0</v>
      </c>
      <c r="S132" s="5">
        <f t="shared" si="75"/>
        <v>0</v>
      </c>
      <c r="T132" s="5">
        <f t="shared" si="75"/>
        <v>47480</v>
      </c>
      <c r="U132" s="6">
        <f t="shared" si="70"/>
        <v>12452</v>
      </c>
      <c r="V132" s="255">
        <f>+T132</f>
        <v>47480</v>
      </c>
      <c r="W132" s="109">
        <f t="shared" si="71"/>
        <v>0</v>
      </c>
      <c r="X132" s="241">
        <v>69162</v>
      </c>
      <c r="Y132" s="218">
        <f t="shared" si="41"/>
        <v>21682</v>
      </c>
      <c r="Z132" s="5">
        <f t="shared" si="75"/>
        <v>47547.5</v>
      </c>
      <c r="AA132" s="5">
        <f t="shared" si="75"/>
        <v>48015</v>
      </c>
      <c r="AC132" s="301">
        <f>+W132/T132</f>
        <v>0</v>
      </c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</row>
    <row r="133" spans="2:71" s="4" customFormat="1" ht="27.75" hidden="1" customHeight="1">
      <c r="B133" s="8"/>
      <c r="C133" s="8"/>
      <c r="D133" s="8"/>
      <c r="E133" s="14"/>
      <c r="F133" s="15"/>
      <c r="G133" s="102" t="s">
        <v>107</v>
      </c>
      <c r="H133" s="101">
        <v>18608.7</v>
      </c>
      <c r="I133" s="101">
        <v>35028</v>
      </c>
      <c r="J133" s="101">
        <v>47480</v>
      </c>
      <c r="K133" s="101">
        <v>12452</v>
      </c>
      <c r="L133" s="101">
        <v>47547.5</v>
      </c>
      <c r="M133" s="101">
        <v>48015</v>
      </c>
      <c r="N133" s="103">
        <v>0</v>
      </c>
      <c r="O133" s="103">
        <v>0</v>
      </c>
      <c r="P133" s="103">
        <v>0</v>
      </c>
      <c r="Q133" s="103">
        <v>0</v>
      </c>
      <c r="R133" s="103">
        <v>0</v>
      </c>
      <c r="S133" s="103">
        <v>0</v>
      </c>
      <c r="T133" s="101">
        <f>J133+N133+Q133</f>
        <v>47480</v>
      </c>
      <c r="U133" s="6">
        <f t="shared" si="70"/>
        <v>12452</v>
      </c>
      <c r="V133" s="255"/>
      <c r="W133" s="109">
        <f t="shared" si="71"/>
        <v>-47480</v>
      </c>
      <c r="X133" s="241"/>
      <c r="Y133" s="218">
        <f t="shared" si="41"/>
        <v>-47480</v>
      </c>
      <c r="Z133" s="101">
        <f>L133+O133+R133</f>
        <v>47547.5</v>
      </c>
      <c r="AA133" s="101">
        <f>M133+P133+S133</f>
        <v>48015</v>
      </c>
      <c r="AC133" s="275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</row>
    <row r="134" spans="2:71" s="7" customFormat="1" ht="55.5" customHeight="1">
      <c r="B134" s="9"/>
      <c r="C134" s="9"/>
      <c r="D134" s="9"/>
      <c r="E134" s="14"/>
      <c r="F134" s="20" t="s">
        <v>91</v>
      </c>
      <c r="G134" s="19" t="s">
        <v>108</v>
      </c>
      <c r="H134" s="5">
        <f>+H135+H136</f>
        <v>7739085.7000000002</v>
      </c>
      <c r="I134" s="5">
        <f t="shared" ref="I134:AA134" si="76">+I135+I136</f>
        <v>10102069.9</v>
      </c>
      <c r="J134" s="5">
        <f t="shared" si="76"/>
        <v>9859923.8000000007</v>
      </c>
      <c r="K134" s="134">
        <f t="shared" si="45"/>
        <v>-242146.09999999963</v>
      </c>
      <c r="L134" s="5">
        <f t="shared" si="76"/>
        <v>9986244.5</v>
      </c>
      <c r="M134" s="5">
        <f t="shared" si="76"/>
        <v>10111360.199999999</v>
      </c>
      <c r="N134" s="5">
        <f t="shared" si="76"/>
        <v>0</v>
      </c>
      <c r="O134" s="5">
        <f t="shared" si="76"/>
        <v>0</v>
      </c>
      <c r="P134" s="5">
        <f t="shared" si="76"/>
        <v>0</v>
      </c>
      <c r="Q134" s="5">
        <f t="shared" si="76"/>
        <v>0</v>
      </c>
      <c r="R134" s="5">
        <f t="shared" si="76"/>
        <v>0</v>
      </c>
      <c r="S134" s="5">
        <f t="shared" si="76"/>
        <v>0</v>
      </c>
      <c r="T134" s="5">
        <f t="shared" si="76"/>
        <v>9859923.8000000007</v>
      </c>
      <c r="U134" s="6">
        <f t="shared" si="70"/>
        <v>-242146.09999999963</v>
      </c>
      <c r="V134" s="255">
        <f>+T134-T134*0.01</f>
        <v>9761324.5620000008</v>
      </c>
      <c r="W134" s="109">
        <f t="shared" si="71"/>
        <v>-98599.237999999896</v>
      </c>
      <c r="X134" s="241">
        <v>9859923.8000000007</v>
      </c>
      <c r="Y134" s="218">
        <f t="shared" si="41"/>
        <v>0</v>
      </c>
      <c r="Z134" s="5">
        <f t="shared" si="76"/>
        <v>9986244.5</v>
      </c>
      <c r="AA134" s="5">
        <f t="shared" si="76"/>
        <v>10111360.199999999</v>
      </c>
      <c r="AC134" s="301">
        <f>+W134/T134</f>
        <v>-9.9999999999999881E-3</v>
      </c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</row>
    <row r="135" spans="2:71" s="4" customFormat="1" ht="27.75" hidden="1" customHeight="1">
      <c r="B135" s="8"/>
      <c r="C135" s="8"/>
      <c r="D135" s="8"/>
      <c r="E135" s="14"/>
      <c r="F135" s="15"/>
      <c r="G135" s="102" t="s">
        <v>101</v>
      </c>
      <c r="H135" s="101">
        <v>7694176.7000000002</v>
      </c>
      <c r="I135" s="101">
        <v>10057160.9</v>
      </c>
      <c r="J135" s="101">
        <v>9815014.8000000007</v>
      </c>
      <c r="K135" s="101">
        <v>-239353.80000000075</v>
      </c>
      <c r="L135" s="101">
        <v>9941335.5</v>
      </c>
      <c r="M135" s="101">
        <v>10066451.199999999</v>
      </c>
      <c r="N135" s="103">
        <v>0</v>
      </c>
      <c r="O135" s="103">
        <v>0</v>
      </c>
      <c r="P135" s="103">
        <v>0</v>
      </c>
      <c r="Q135" s="103">
        <v>0</v>
      </c>
      <c r="R135" s="103">
        <v>0</v>
      </c>
      <c r="S135" s="103">
        <v>0</v>
      </c>
      <c r="T135" s="101">
        <f>J135+N135+Q135</f>
        <v>9815014.8000000007</v>
      </c>
      <c r="U135" s="6">
        <f t="shared" si="70"/>
        <v>-242146.09999999963</v>
      </c>
      <c r="V135" s="255"/>
      <c r="W135" s="109">
        <f t="shared" si="71"/>
        <v>-9815014.8000000007</v>
      </c>
      <c r="X135" s="241"/>
      <c r="Y135" s="218">
        <f t="shared" si="41"/>
        <v>-9815014.8000000007</v>
      </c>
      <c r="Z135" s="101">
        <f>L135+O135+R135</f>
        <v>9941335.5</v>
      </c>
      <c r="AA135" s="101">
        <f>M135+P135+S135</f>
        <v>10066451.199999999</v>
      </c>
      <c r="AC135" s="275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</row>
    <row r="136" spans="2:71" s="4" customFormat="1" ht="27.75" hidden="1" customHeight="1">
      <c r="B136" s="8"/>
      <c r="C136" s="8"/>
      <c r="D136" s="8"/>
      <c r="E136" s="14"/>
      <c r="F136" s="15"/>
      <c r="G136" s="102" t="s">
        <v>89</v>
      </c>
      <c r="H136" s="101">
        <v>44909</v>
      </c>
      <c r="I136" s="101">
        <v>44909</v>
      </c>
      <c r="J136" s="103">
        <v>44909</v>
      </c>
      <c r="K136" s="103">
        <f t="shared" si="45"/>
        <v>0</v>
      </c>
      <c r="L136" s="103">
        <v>44909</v>
      </c>
      <c r="M136" s="103">
        <v>44909</v>
      </c>
      <c r="N136" s="103">
        <v>0</v>
      </c>
      <c r="O136" s="103">
        <v>0</v>
      </c>
      <c r="P136" s="103">
        <v>0</v>
      </c>
      <c r="Q136" s="103">
        <v>0</v>
      </c>
      <c r="R136" s="103">
        <v>0</v>
      </c>
      <c r="S136" s="103">
        <v>0</v>
      </c>
      <c r="T136" s="101">
        <f>J136+N136+Q136</f>
        <v>44909</v>
      </c>
      <c r="U136" s="6">
        <f t="shared" si="70"/>
        <v>0</v>
      </c>
      <c r="V136" s="255"/>
      <c r="W136" s="109">
        <f t="shared" si="71"/>
        <v>-44909</v>
      </c>
      <c r="X136" s="241"/>
      <c r="Y136" s="218">
        <f t="shared" si="41"/>
        <v>-44909</v>
      </c>
      <c r="Z136" s="101">
        <f>L136+O136+R136</f>
        <v>44909</v>
      </c>
      <c r="AA136" s="101">
        <f>M136+P136+S136</f>
        <v>44909</v>
      </c>
      <c r="AC136" s="275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</row>
    <row r="137" spans="2:71" s="7" customFormat="1" ht="76.5" customHeight="1">
      <c r="B137" s="9"/>
      <c r="C137" s="9"/>
      <c r="D137" s="9"/>
      <c r="E137" s="14"/>
      <c r="F137" s="20" t="s">
        <v>109</v>
      </c>
      <c r="G137" s="19" t="s">
        <v>110</v>
      </c>
      <c r="H137" s="5">
        <f>H138+H139</f>
        <v>510294.5</v>
      </c>
      <c r="I137" s="5">
        <f t="shared" ref="I137:AA137" si="77">I138+I139</f>
        <v>653122.6</v>
      </c>
      <c r="J137" s="5">
        <f t="shared" si="77"/>
        <v>634701.69999999995</v>
      </c>
      <c r="K137" s="134">
        <f t="shared" si="45"/>
        <v>-18420.900000000023</v>
      </c>
      <c r="L137" s="5">
        <f t="shared" si="77"/>
        <v>640989.69999999995</v>
      </c>
      <c r="M137" s="5">
        <f t="shared" si="77"/>
        <v>648610.69999999995</v>
      </c>
      <c r="N137" s="5">
        <f t="shared" si="77"/>
        <v>0</v>
      </c>
      <c r="O137" s="5">
        <f t="shared" si="77"/>
        <v>0</v>
      </c>
      <c r="P137" s="5">
        <f t="shared" si="77"/>
        <v>0</v>
      </c>
      <c r="Q137" s="5">
        <f t="shared" si="77"/>
        <v>0</v>
      </c>
      <c r="R137" s="5">
        <f t="shared" si="77"/>
        <v>0</v>
      </c>
      <c r="S137" s="5">
        <f t="shared" si="77"/>
        <v>0</v>
      </c>
      <c r="T137" s="5">
        <f t="shared" si="77"/>
        <v>634701.69999999995</v>
      </c>
      <c r="U137" s="6">
        <f t="shared" si="70"/>
        <v>-18420.900000000023</v>
      </c>
      <c r="V137" s="255">
        <f>+T137-T137*0.01</f>
        <v>628354.68299999996</v>
      </c>
      <c r="W137" s="109">
        <f t="shared" si="71"/>
        <v>-6347.0169999999925</v>
      </c>
      <c r="X137" s="241">
        <v>634701.69999999995</v>
      </c>
      <c r="Y137" s="218">
        <f t="shared" si="41"/>
        <v>0</v>
      </c>
      <c r="Z137" s="5">
        <f t="shared" si="77"/>
        <v>640989.69999999995</v>
      </c>
      <c r="AA137" s="5">
        <f t="shared" si="77"/>
        <v>648610.69999999995</v>
      </c>
      <c r="AC137" s="301">
        <f>+W137/T137</f>
        <v>-9.9999999999999898E-3</v>
      </c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</row>
    <row r="138" spans="2:71" s="4" customFormat="1" ht="27.75" hidden="1" customHeight="1">
      <c r="B138" s="8"/>
      <c r="C138" s="8"/>
      <c r="D138" s="8"/>
      <c r="E138" s="14"/>
      <c r="F138" s="15"/>
      <c r="G138" s="102" t="s">
        <v>105</v>
      </c>
      <c r="H138" s="101">
        <v>112842.4</v>
      </c>
      <c r="I138" s="101">
        <v>125637</v>
      </c>
      <c r="J138" s="103">
        <v>125637</v>
      </c>
      <c r="K138" s="103">
        <f t="shared" si="45"/>
        <v>0</v>
      </c>
      <c r="L138" s="103">
        <v>125637</v>
      </c>
      <c r="M138" s="103">
        <v>125637</v>
      </c>
      <c r="N138" s="103">
        <v>0</v>
      </c>
      <c r="O138" s="103">
        <v>0</v>
      </c>
      <c r="P138" s="103">
        <v>0</v>
      </c>
      <c r="Q138" s="103">
        <v>0</v>
      </c>
      <c r="R138" s="103">
        <v>0</v>
      </c>
      <c r="S138" s="103">
        <v>0</v>
      </c>
      <c r="T138" s="101">
        <f>J138+N138+Q138</f>
        <v>125637</v>
      </c>
      <c r="U138" s="6">
        <f t="shared" si="70"/>
        <v>0</v>
      </c>
      <c r="V138" s="255"/>
      <c r="W138" s="109">
        <f t="shared" si="71"/>
        <v>-125637</v>
      </c>
      <c r="X138" s="241"/>
      <c r="Y138" s="218">
        <f t="shared" si="41"/>
        <v>-125637</v>
      </c>
      <c r="Z138" s="101">
        <f>L138+O138+R138</f>
        <v>125637</v>
      </c>
      <c r="AA138" s="101">
        <f>M138+P138+S138</f>
        <v>125637</v>
      </c>
      <c r="AC138" s="275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</row>
    <row r="139" spans="2:71" s="4" customFormat="1" ht="27.75" hidden="1" customHeight="1">
      <c r="B139" s="8"/>
      <c r="C139" s="8"/>
      <c r="D139" s="8"/>
      <c r="E139" s="14"/>
      <c r="F139" s="15"/>
      <c r="G139" s="102" t="s">
        <v>97</v>
      </c>
      <c r="H139" s="101">
        <v>397452.1</v>
      </c>
      <c r="I139" s="101">
        <v>527485.6</v>
      </c>
      <c r="J139" s="101">
        <v>509064.7</v>
      </c>
      <c r="K139" s="101">
        <v>-18420.799999999988</v>
      </c>
      <c r="L139" s="101">
        <v>515352.7</v>
      </c>
      <c r="M139" s="101">
        <v>522973.7</v>
      </c>
      <c r="N139" s="103">
        <v>0</v>
      </c>
      <c r="O139" s="103">
        <v>0</v>
      </c>
      <c r="P139" s="103">
        <v>0</v>
      </c>
      <c r="Q139" s="103">
        <v>0</v>
      </c>
      <c r="R139" s="103">
        <v>0</v>
      </c>
      <c r="S139" s="103">
        <v>0</v>
      </c>
      <c r="T139" s="101">
        <f>J139+N139+Q139</f>
        <v>509064.7</v>
      </c>
      <c r="U139" s="6">
        <f t="shared" si="70"/>
        <v>-18420.899999999965</v>
      </c>
      <c r="V139" s="255"/>
      <c r="W139" s="109">
        <f t="shared" si="71"/>
        <v>-509064.7</v>
      </c>
      <c r="X139" s="241"/>
      <c r="Y139" s="218">
        <f t="shared" ref="Y139:Y202" si="78">+X139-T139</f>
        <v>-509064.7</v>
      </c>
      <c r="Z139" s="101">
        <f>L139+O139+R139</f>
        <v>515352.7</v>
      </c>
      <c r="AA139" s="101">
        <f>M139+P139+S139</f>
        <v>522973.7</v>
      </c>
      <c r="AC139" s="275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</row>
    <row r="140" spans="2:71" s="7" customFormat="1" ht="74.25" customHeight="1">
      <c r="B140" s="9"/>
      <c r="C140" s="9"/>
      <c r="D140" s="9"/>
      <c r="E140" s="14"/>
      <c r="F140" s="20" t="s">
        <v>111</v>
      </c>
      <c r="G140" s="19" t="s">
        <v>112</v>
      </c>
      <c r="H140" s="5">
        <f>H141</f>
        <v>29247.22</v>
      </c>
      <c r="I140" s="5">
        <f t="shared" ref="I140:AA140" si="79">I141</f>
        <v>47866.8</v>
      </c>
      <c r="J140" s="5">
        <f t="shared" si="79"/>
        <v>47866.8</v>
      </c>
      <c r="K140" s="134">
        <f t="shared" si="45"/>
        <v>0</v>
      </c>
      <c r="L140" s="5">
        <f t="shared" si="79"/>
        <v>47866.8</v>
      </c>
      <c r="M140" s="5">
        <f t="shared" si="79"/>
        <v>47866.8</v>
      </c>
      <c r="N140" s="5">
        <f t="shared" si="79"/>
        <v>0</v>
      </c>
      <c r="O140" s="5">
        <f t="shared" si="79"/>
        <v>0</v>
      </c>
      <c r="P140" s="5">
        <f t="shared" si="79"/>
        <v>0</v>
      </c>
      <c r="Q140" s="5">
        <f t="shared" si="79"/>
        <v>0</v>
      </c>
      <c r="R140" s="5">
        <f t="shared" si="79"/>
        <v>0</v>
      </c>
      <c r="S140" s="5">
        <f t="shared" si="79"/>
        <v>0</v>
      </c>
      <c r="T140" s="5">
        <f t="shared" si="79"/>
        <v>47866.8</v>
      </c>
      <c r="U140" s="6">
        <f t="shared" si="70"/>
        <v>0</v>
      </c>
      <c r="V140" s="255">
        <f>+T140-T140*0.01</f>
        <v>47388.132000000005</v>
      </c>
      <c r="W140" s="109">
        <f t="shared" si="71"/>
        <v>-478.66799999999785</v>
      </c>
      <c r="X140" s="241">
        <v>47886.8</v>
      </c>
      <c r="Y140" s="218">
        <f t="shared" si="78"/>
        <v>20</v>
      </c>
      <c r="Z140" s="5">
        <f t="shared" si="79"/>
        <v>47866.8</v>
      </c>
      <c r="AA140" s="5">
        <f t="shared" si="79"/>
        <v>47866.8</v>
      </c>
      <c r="AC140" s="301">
        <f>+W140/T140</f>
        <v>-9.9999999999999551E-3</v>
      </c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</row>
    <row r="141" spans="2:71" s="4" customFormat="1" ht="27.75" hidden="1" customHeight="1">
      <c r="B141" s="8"/>
      <c r="C141" s="8"/>
      <c r="D141" s="8"/>
      <c r="E141" s="14"/>
      <c r="F141" s="15"/>
      <c r="G141" s="102" t="s">
        <v>107</v>
      </c>
      <c r="H141" s="101">
        <v>29247.22</v>
      </c>
      <c r="I141" s="101">
        <v>47866.8</v>
      </c>
      <c r="J141" s="103">
        <v>47866.8</v>
      </c>
      <c r="K141" s="103">
        <f t="shared" si="45"/>
        <v>0</v>
      </c>
      <c r="L141" s="103">
        <v>47866.8</v>
      </c>
      <c r="M141" s="103">
        <v>47866.8</v>
      </c>
      <c r="N141" s="103">
        <v>0</v>
      </c>
      <c r="O141" s="103">
        <v>0</v>
      </c>
      <c r="P141" s="103">
        <v>0</v>
      </c>
      <c r="Q141" s="103">
        <v>0</v>
      </c>
      <c r="R141" s="103">
        <v>0</v>
      </c>
      <c r="S141" s="103">
        <v>0</v>
      </c>
      <c r="T141" s="101">
        <f>J141+N141+Q141</f>
        <v>47866.8</v>
      </c>
      <c r="U141" s="6">
        <f t="shared" si="70"/>
        <v>0</v>
      </c>
      <c r="V141" s="255"/>
      <c r="W141" s="109">
        <f t="shared" si="71"/>
        <v>-47866.8</v>
      </c>
      <c r="X141" s="241"/>
      <c r="Y141" s="218">
        <f t="shared" si="78"/>
        <v>-47866.8</v>
      </c>
      <c r="Z141" s="101">
        <f>L141+O141+R141</f>
        <v>47866.8</v>
      </c>
      <c r="AA141" s="101">
        <f>M141+P141+S141</f>
        <v>47866.8</v>
      </c>
      <c r="AC141" s="275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</row>
    <row r="142" spans="2:71" s="7" customFormat="1" ht="59.25" customHeight="1">
      <c r="B142" s="9"/>
      <c r="C142" s="9"/>
      <c r="D142" s="9"/>
      <c r="E142" s="14"/>
      <c r="F142" s="20" t="s">
        <v>113</v>
      </c>
      <c r="G142" s="19" t="s">
        <v>114</v>
      </c>
      <c r="H142" s="5">
        <f>H143</f>
        <v>24713.7</v>
      </c>
      <c r="I142" s="5">
        <f t="shared" ref="I142:AA142" si="80">I143</f>
        <v>37654.300000000003</v>
      </c>
      <c r="J142" s="5">
        <f t="shared" si="80"/>
        <v>37654.286800000002</v>
      </c>
      <c r="K142" s="134">
        <f t="shared" si="45"/>
        <v>-1.3200000001234002E-2</v>
      </c>
      <c r="L142" s="5">
        <f t="shared" si="80"/>
        <v>44826.5</v>
      </c>
      <c r="M142" s="5">
        <f t="shared" si="80"/>
        <v>44826.5</v>
      </c>
      <c r="N142" s="5">
        <f t="shared" si="80"/>
        <v>0</v>
      </c>
      <c r="O142" s="5">
        <f t="shared" si="80"/>
        <v>0</v>
      </c>
      <c r="P142" s="5">
        <f t="shared" si="80"/>
        <v>0</v>
      </c>
      <c r="Q142" s="5">
        <f t="shared" si="80"/>
        <v>0</v>
      </c>
      <c r="R142" s="5">
        <f t="shared" si="80"/>
        <v>0</v>
      </c>
      <c r="S142" s="5">
        <f t="shared" si="80"/>
        <v>0</v>
      </c>
      <c r="T142" s="5">
        <f t="shared" si="80"/>
        <v>37654.286800000002</v>
      </c>
      <c r="U142" s="6">
        <f t="shared" si="70"/>
        <v>-1.3200000001234002E-2</v>
      </c>
      <c r="V142" s="255">
        <f>+T142-T142*0.01</f>
        <v>37277.743932000005</v>
      </c>
      <c r="W142" s="109">
        <f t="shared" si="71"/>
        <v>-376.54286799999682</v>
      </c>
      <c r="X142" s="241">
        <v>37654.29</v>
      </c>
      <c r="Y142" s="218">
        <f t="shared" si="78"/>
        <v>3.1999999991967343E-3</v>
      </c>
      <c r="Z142" s="5">
        <f t="shared" si="80"/>
        <v>44826.5</v>
      </c>
      <c r="AA142" s="5">
        <f t="shared" si="80"/>
        <v>44826.5</v>
      </c>
      <c r="AC142" s="301">
        <f>+W142/T142</f>
        <v>-9.9999999999999152E-3</v>
      </c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</row>
    <row r="143" spans="2:71" s="4" customFormat="1" ht="27.75" hidden="1" customHeight="1">
      <c r="B143" s="8"/>
      <c r="C143" s="8"/>
      <c r="D143" s="8"/>
      <c r="E143" s="14"/>
      <c r="F143" s="15"/>
      <c r="G143" s="102" t="s">
        <v>97</v>
      </c>
      <c r="H143" s="101">
        <v>24713.7</v>
      </c>
      <c r="I143" s="101">
        <v>37654.300000000003</v>
      </c>
      <c r="J143" s="103">
        <v>37654.286800000002</v>
      </c>
      <c r="K143" s="103">
        <f t="shared" si="45"/>
        <v>-1.3200000001234002E-2</v>
      </c>
      <c r="L143" s="103">
        <v>44826.5</v>
      </c>
      <c r="M143" s="103">
        <v>44826.5</v>
      </c>
      <c r="N143" s="103">
        <v>0</v>
      </c>
      <c r="O143" s="103">
        <v>0</v>
      </c>
      <c r="P143" s="103">
        <v>0</v>
      </c>
      <c r="Q143" s="103">
        <v>0</v>
      </c>
      <c r="R143" s="103">
        <v>0</v>
      </c>
      <c r="S143" s="103">
        <v>0</v>
      </c>
      <c r="T143" s="101">
        <f>J143+N143+Q143</f>
        <v>37654.286800000002</v>
      </c>
      <c r="U143" s="6">
        <f t="shared" si="70"/>
        <v>-1.3200000001234002E-2</v>
      </c>
      <c r="V143" s="255"/>
      <c r="W143" s="109">
        <f t="shared" si="71"/>
        <v>-37654.286800000002</v>
      </c>
      <c r="X143" s="241"/>
      <c r="Y143" s="218">
        <f t="shared" si="78"/>
        <v>-37654.286800000002</v>
      </c>
      <c r="Z143" s="101">
        <f>L143+O143+R143</f>
        <v>44826.5</v>
      </c>
      <c r="AA143" s="101">
        <f>M143+P143+S143</f>
        <v>44826.5</v>
      </c>
      <c r="AC143" s="275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</row>
    <row r="144" spans="2:71" s="7" customFormat="1" ht="57.75" hidden="1" customHeight="1">
      <c r="B144" s="9"/>
      <c r="C144" s="9"/>
      <c r="D144" s="9"/>
      <c r="E144" s="14"/>
      <c r="F144" s="20" t="s">
        <v>115</v>
      </c>
      <c r="G144" s="19" t="s">
        <v>116</v>
      </c>
      <c r="H144" s="5">
        <f>H145</f>
        <v>54374.45</v>
      </c>
      <c r="I144" s="5">
        <f t="shared" ref="I144:AA144" si="81">I145</f>
        <v>96971.1</v>
      </c>
      <c r="J144" s="5">
        <f t="shared" si="81"/>
        <v>92973.9</v>
      </c>
      <c r="K144" s="134">
        <f t="shared" si="45"/>
        <v>-3997.2000000000116</v>
      </c>
      <c r="L144" s="5">
        <f t="shared" si="81"/>
        <v>108297.60000000001</v>
      </c>
      <c r="M144" s="5">
        <f t="shared" si="81"/>
        <v>120790.39999999999</v>
      </c>
      <c r="N144" s="5">
        <f t="shared" si="81"/>
        <v>0</v>
      </c>
      <c r="O144" s="5">
        <f t="shared" si="81"/>
        <v>0</v>
      </c>
      <c r="P144" s="5">
        <f t="shared" si="81"/>
        <v>0</v>
      </c>
      <c r="Q144" s="5">
        <f t="shared" si="81"/>
        <v>0</v>
      </c>
      <c r="R144" s="5">
        <f t="shared" si="81"/>
        <v>0</v>
      </c>
      <c r="S144" s="5">
        <f t="shared" si="81"/>
        <v>0</v>
      </c>
      <c r="T144" s="5">
        <f t="shared" si="81"/>
        <v>92973.9</v>
      </c>
      <c r="U144" s="6">
        <f t="shared" si="70"/>
        <v>-3997.2000000000116</v>
      </c>
      <c r="V144" s="255">
        <f>+T144</f>
        <v>92973.9</v>
      </c>
      <c r="W144" s="109">
        <f t="shared" si="71"/>
        <v>0</v>
      </c>
      <c r="X144" s="241">
        <v>92973.9</v>
      </c>
      <c r="Y144" s="218">
        <f t="shared" si="78"/>
        <v>0</v>
      </c>
      <c r="Z144" s="5">
        <f t="shared" si="81"/>
        <v>108297.60000000001</v>
      </c>
      <c r="AA144" s="5">
        <f t="shared" si="81"/>
        <v>120790.39999999999</v>
      </c>
      <c r="AC144" s="301">
        <f>+W144/T144</f>
        <v>0</v>
      </c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</row>
    <row r="145" spans="2:71" s="4" customFormat="1" ht="27.75" hidden="1" customHeight="1">
      <c r="B145" s="8"/>
      <c r="C145" s="8"/>
      <c r="D145" s="8"/>
      <c r="E145" s="14"/>
      <c r="F145" s="15"/>
      <c r="G145" s="102" t="s">
        <v>97</v>
      </c>
      <c r="H145" s="101">
        <v>54374.45</v>
      </c>
      <c r="I145" s="101">
        <v>96971.1</v>
      </c>
      <c r="J145" s="103">
        <v>92973.9</v>
      </c>
      <c r="K145" s="103">
        <f t="shared" si="45"/>
        <v>-3997.2000000000116</v>
      </c>
      <c r="L145" s="103">
        <v>108297.60000000001</v>
      </c>
      <c r="M145" s="103">
        <v>120790.39999999999</v>
      </c>
      <c r="N145" s="103">
        <v>0</v>
      </c>
      <c r="O145" s="103">
        <v>0</v>
      </c>
      <c r="P145" s="103">
        <v>0</v>
      </c>
      <c r="Q145" s="103">
        <v>0</v>
      </c>
      <c r="R145" s="103">
        <v>0</v>
      </c>
      <c r="S145" s="103">
        <v>0</v>
      </c>
      <c r="T145" s="101">
        <f>J145+N145+Q145</f>
        <v>92973.9</v>
      </c>
      <c r="U145" s="6">
        <f t="shared" si="70"/>
        <v>-3997.2000000000116</v>
      </c>
      <c r="V145" s="255"/>
      <c r="W145" s="109">
        <f t="shared" si="71"/>
        <v>-92973.9</v>
      </c>
      <c r="X145" s="241"/>
      <c r="Y145" s="218">
        <f t="shared" si="78"/>
        <v>-92973.9</v>
      </c>
      <c r="Z145" s="101">
        <f>L145+O145+R145</f>
        <v>108297.60000000001</v>
      </c>
      <c r="AA145" s="101">
        <f>M145+P145+S145</f>
        <v>120790.39999999999</v>
      </c>
      <c r="AC145" s="275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</row>
    <row r="146" spans="2:71" s="7" customFormat="1" ht="39.75" hidden="1" customHeight="1">
      <c r="B146" s="9"/>
      <c r="C146" s="9"/>
      <c r="D146" s="9"/>
      <c r="E146" s="14"/>
      <c r="F146" s="20" t="s">
        <v>117</v>
      </c>
      <c r="G146" s="19" t="s">
        <v>118</v>
      </c>
      <c r="H146" s="5">
        <f>H147</f>
        <v>0</v>
      </c>
      <c r="I146" s="5">
        <f t="shared" ref="I146:AA146" si="82">I147</f>
        <v>300000</v>
      </c>
      <c r="J146" s="5">
        <f t="shared" si="82"/>
        <v>100000</v>
      </c>
      <c r="K146" s="134">
        <f t="shared" ref="K146:K209" si="83">J146-I146</f>
        <v>-200000</v>
      </c>
      <c r="L146" s="5">
        <f t="shared" si="82"/>
        <v>300000</v>
      </c>
      <c r="M146" s="5">
        <f t="shared" si="82"/>
        <v>300000</v>
      </c>
      <c r="N146" s="5">
        <f t="shared" si="82"/>
        <v>0</v>
      </c>
      <c r="O146" s="5">
        <f t="shared" si="82"/>
        <v>0</v>
      </c>
      <c r="P146" s="5">
        <f t="shared" si="82"/>
        <v>0</v>
      </c>
      <c r="Q146" s="5">
        <f t="shared" si="82"/>
        <v>0</v>
      </c>
      <c r="R146" s="5">
        <f t="shared" si="82"/>
        <v>0</v>
      </c>
      <c r="S146" s="5">
        <f t="shared" si="82"/>
        <v>0</v>
      </c>
      <c r="T146" s="5">
        <f t="shared" si="82"/>
        <v>100000</v>
      </c>
      <c r="U146" s="6">
        <f t="shared" si="70"/>
        <v>-200000</v>
      </c>
      <c r="V146" s="255">
        <v>94000</v>
      </c>
      <c r="W146" s="109">
        <f t="shared" si="71"/>
        <v>-6000</v>
      </c>
      <c r="X146" s="241">
        <v>300000</v>
      </c>
      <c r="Y146" s="218">
        <f t="shared" si="78"/>
        <v>200000</v>
      </c>
      <c r="Z146" s="5">
        <f t="shared" si="82"/>
        <v>300000</v>
      </c>
      <c r="AA146" s="5">
        <f t="shared" si="82"/>
        <v>300000</v>
      </c>
      <c r="AC146" s="301">
        <f>+W146/T146</f>
        <v>-0.06</v>
      </c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</row>
    <row r="147" spans="2:71" s="4" customFormat="1" ht="27.75" hidden="1" customHeight="1">
      <c r="B147" s="8"/>
      <c r="C147" s="8"/>
      <c r="D147" s="8"/>
      <c r="E147" s="14"/>
      <c r="F147" s="15"/>
      <c r="G147" s="102" t="s">
        <v>105</v>
      </c>
      <c r="H147" s="101">
        <v>0</v>
      </c>
      <c r="I147" s="101">
        <v>300000</v>
      </c>
      <c r="J147" s="103">
        <v>100000</v>
      </c>
      <c r="K147" s="103">
        <f t="shared" si="83"/>
        <v>-200000</v>
      </c>
      <c r="L147" s="103">
        <v>300000</v>
      </c>
      <c r="M147" s="103">
        <v>300000</v>
      </c>
      <c r="N147" s="103">
        <v>0</v>
      </c>
      <c r="O147" s="103">
        <v>0</v>
      </c>
      <c r="P147" s="103">
        <v>0</v>
      </c>
      <c r="Q147" s="103">
        <v>0</v>
      </c>
      <c r="R147" s="103">
        <v>0</v>
      </c>
      <c r="S147" s="103">
        <v>0</v>
      </c>
      <c r="T147" s="101">
        <f>J147+N147+Q147</f>
        <v>100000</v>
      </c>
      <c r="U147" s="6">
        <f t="shared" si="70"/>
        <v>-200000</v>
      </c>
      <c r="V147" s="255"/>
      <c r="W147" s="109">
        <f t="shared" si="71"/>
        <v>-100000</v>
      </c>
      <c r="X147" s="241"/>
      <c r="Y147" s="218">
        <f t="shared" si="78"/>
        <v>-100000</v>
      </c>
      <c r="Z147" s="101">
        <f>L147+O147+R147</f>
        <v>300000</v>
      </c>
      <c r="AA147" s="101">
        <f>M147+P147+S147</f>
        <v>300000</v>
      </c>
      <c r="AC147" s="275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</row>
    <row r="148" spans="2:71" s="114" customFormat="1" ht="68.25" hidden="1" customHeight="1">
      <c r="B148" s="110"/>
      <c r="C148" s="110"/>
      <c r="D148" s="110"/>
      <c r="E148" s="111"/>
      <c r="F148" s="170" t="s">
        <v>300</v>
      </c>
      <c r="G148" s="171" t="s">
        <v>326</v>
      </c>
      <c r="H148" s="172">
        <f>H149</f>
        <v>59120</v>
      </c>
      <c r="I148" s="172">
        <f t="shared" ref="I148:AA148" si="84">I149</f>
        <v>0</v>
      </c>
      <c r="J148" s="172">
        <f t="shared" si="84"/>
        <v>0</v>
      </c>
      <c r="K148" s="112">
        <f t="shared" si="83"/>
        <v>0</v>
      </c>
      <c r="L148" s="172">
        <f t="shared" si="84"/>
        <v>1256877</v>
      </c>
      <c r="M148" s="172">
        <f t="shared" si="84"/>
        <v>679742.42</v>
      </c>
      <c r="N148" s="172">
        <f t="shared" si="84"/>
        <v>0</v>
      </c>
      <c r="O148" s="172">
        <f t="shared" si="84"/>
        <v>0</v>
      </c>
      <c r="P148" s="172">
        <f t="shared" si="84"/>
        <v>0</v>
      </c>
      <c r="Q148" s="172">
        <f t="shared" si="84"/>
        <v>0</v>
      </c>
      <c r="R148" s="172">
        <f t="shared" si="84"/>
        <v>0</v>
      </c>
      <c r="S148" s="172">
        <f t="shared" si="84"/>
        <v>0</v>
      </c>
      <c r="T148" s="172">
        <f t="shared" si="84"/>
        <v>0</v>
      </c>
      <c r="U148" s="113">
        <f t="shared" si="70"/>
        <v>0</v>
      </c>
      <c r="V148" s="255"/>
      <c r="W148" s="109">
        <f t="shared" si="71"/>
        <v>0</v>
      </c>
      <c r="X148" s="241">
        <v>0</v>
      </c>
      <c r="Y148" s="218">
        <f t="shared" si="78"/>
        <v>0</v>
      </c>
      <c r="Z148" s="172">
        <f t="shared" si="84"/>
        <v>1256877</v>
      </c>
      <c r="AA148" s="172">
        <f t="shared" si="84"/>
        <v>679742.42</v>
      </c>
      <c r="AC148" s="285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  <c r="BL148" s="110"/>
      <c r="BM148" s="110"/>
      <c r="BN148" s="110"/>
      <c r="BO148" s="110"/>
      <c r="BP148" s="110"/>
      <c r="BQ148" s="110"/>
      <c r="BR148" s="110"/>
      <c r="BS148" s="110"/>
    </row>
    <row r="149" spans="2:71" s="4" customFormat="1" ht="27.75" hidden="1" customHeight="1">
      <c r="B149" s="8"/>
      <c r="C149" s="8"/>
      <c r="D149" s="8"/>
      <c r="E149" s="14"/>
      <c r="F149" s="15"/>
      <c r="G149" s="102" t="s">
        <v>95</v>
      </c>
      <c r="H149" s="101">
        <v>59120</v>
      </c>
      <c r="I149" s="101">
        <v>0</v>
      </c>
      <c r="J149" s="103">
        <v>0</v>
      </c>
      <c r="K149" s="103">
        <f t="shared" si="83"/>
        <v>0</v>
      </c>
      <c r="L149" s="103">
        <v>1256877</v>
      </c>
      <c r="M149" s="103">
        <v>679742.42</v>
      </c>
      <c r="N149" s="103">
        <v>0</v>
      </c>
      <c r="O149" s="103">
        <v>0</v>
      </c>
      <c r="P149" s="103">
        <v>0</v>
      </c>
      <c r="Q149" s="103">
        <v>0</v>
      </c>
      <c r="R149" s="103">
        <v>0</v>
      </c>
      <c r="S149" s="103">
        <v>0</v>
      </c>
      <c r="T149" s="101">
        <f>J149+N149+Q149</f>
        <v>0</v>
      </c>
      <c r="U149" s="6">
        <f t="shared" si="70"/>
        <v>0</v>
      </c>
      <c r="V149" s="255"/>
      <c r="W149" s="109">
        <f t="shared" si="71"/>
        <v>0</v>
      </c>
      <c r="X149" s="241"/>
      <c r="Y149" s="218">
        <f t="shared" si="78"/>
        <v>0</v>
      </c>
      <c r="Z149" s="101">
        <f>L149+O149+R149</f>
        <v>1256877</v>
      </c>
      <c r="AA149" s="101">
        <f>M149+P149+S149</f>
        <v>679742.42</v>
      </c>
      <c r="AC149" s="275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</row>
    <row r="150" spans="2:71" s="4" customFormat="1" ht="57.75" hidden="1" customHeight="1">
      <c r="B150" s="8"/>
      <c r="C150" s="8"/>
      <c r="D150" s="8"/>
      <c r="E150" s="14"/>
      <c r="F150" s="20" t="s">
        <v>301</v>
      </c>
      <c r="G150" s="19" t="s">
        <v>317</v>
      </c>
      <c r="H150" s="5">
        <f>H151</f>
        <v>0</v>
      </c>
      <c r="I150" s="5">
        <f>I151</f>
        <v>0</v>
      </c>
      <c r="J150" s="5">
        <f>J151</f>
        <v>0</v>
      </c>
      <c r="K150" s="134">
        <f t="shared" si="83"/>
        <v>0</v>
      </c>
      <c r="L150" s="5">
        <f t="shared" ref="L150:AA150" si="85">L151</f>
        <v>0</v>
      </c>
      <c r="M150" s="5">
        <f t="shared" si="85"/>
        <v>0</v>
      </c>
      <c r="N150" s="5">
        <f t="shared" si="85"/>
        <v>0</v>
      </c>
      <c r="O150" s="5">
        <f t="shared" si="85"/>
        <v>0</v>
      </c>
      <c r="P150" s="5">
        <f t="shared" si="85"/>
        <v>0</v>
      </c>
      <c r="Q150" s="5">
        <f t="shared" si="85"/>
        <v>0</v>
      </c>
      <c r="R150" s="5">
        <f t="shared" si="85"/>
        <v>165412.9</v>
      </c>
      <c r="S150" s="5">
        <f t="shared" si="85"/>
        <v>0</v>
      </c>
      <c r="T150" s="5">
        <f t="shared" si="85"/>
        <v>0</v>
      </c>
      <c r="U150" s="6">
        <f t="shared" si="70"/>
        <v>0</v>
      </c>
      <c r="V150" s="255"/>
      <c r="W150" s="109">
        <f t="shared" si="71"/>
        <v>0</v>
      </c>
      <c r="X150" s="241">
        <v>0</v>
      </c>
      <c r="Y150" s="218">
        <f t="shared" si="78"/>
        <v>0</v>
      </c>
      <c r="Z150" s="5">
        <f t="shared" si="85"/>
        <v>165412.9</v>
      </c>
      <c r="AA150" s="5">
        <f t="shared" si="85"/>
        <v>0</v>
      </c>
      <c r="AC150" s="275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</row>
    <row r="151" spans="2:71" s="4" customFormat="1" ht="27.75" hidden="1" customHeight="1">
      <c r="B151" s="8"/>
      <c r="C151" s="8"/>
      <c r="D151" s="8"/>
      <c r="E151" s="14"/>
      <c r="F151" s="15"/>
      <c r="G151" s="102" t="s">
        <v>260</v>
      </c>
      <c r="H151" s="101">
        <v>0</v>
      </c>
      <c r="I151" s="101">
        <v>0</v>
      </c>
      <c r="J151" s="103">
        <v>0</v>
      </c>
      <c r="K151" s="103">
        <f t="shared" si="83"/>
        <v>0</v>
      </c>
      <c r="L151" s="103">
        <v>0</v>
      </c>
      <c r="M151" s="103">
        <v>0</v>
      </c>
      <c r="N151" s="103">
        <v>0</v>
      </c>
      <c r="O151" s="103">
        <v>0</v>
      </c>
      <c r="P151" s="103">
        <v>0</v>
      </c>
      <c r="Q151" s="103">
        <v>0</v>
      </c>
      <c r="R151" s="103">
        <v>165412.9</v>
      </c>
      <c r="S151" s="103">
        <v>0</v>
      </c>
      <c r="T151" s="101">
        <f>J151+N151+Q151</f>
        <v>0</v>
      </c>
      <c r="U151" s="6">
        <f t="shared" si="70"/>
        <v>0</v>
      </c>
      <c r="V151" s="255"/>
      <c r="W151" s="109">
        <f t="shared" si="71"/>
        <v>0</v>
      </c>
      <c r="X151" s="241"/>
      <c r="Y151" s="218">
        <f t="shared" si="78"/>
        <v>0</v>
      </c>
      <c r="Z151" s="101">
        <f>L151+O151+R151</f>
        <v>165412.9</v>
      </c>
      <c r="AA151" s="101">
        <f>M151+P151+S151</f>
        <v>0</v>
      </c>
      <c r="AC151" s="275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</row>
    <row r="152" spans="2:71" s="54" customFormat="1" ht="41.25" hidden="1" customHeight="1">
      <c r="B152" s="53"/>
      <c r="C152" s="53"/>
      <c r="D152" s="53"/>
      <c r="E152" s="226">
        <v>1115</v>
      </c>
      <c r="F152" s="224"/>
      <c r="G152" s="217" t="s">
        <v>120</v>
      </c>
      <c r="H152" s="6">
        <f>+H153+H155+H157+H159</f>
        <v>1084496.71</v>
      </c>
      <c r="I152" s="6">
        <f>+I153+I155+I157+I159</f>
        <v>1533333.2</v>
      </c>
      <c r="J152" s="6">
        <f t="shared" ref="J152:AA152" si="86">+J153+J155+J157+J159</f>
        <v>1876131.7</v>
      </c>
      <c r="K152" s="6">
        <f t="shared" si="86"/>
        <v>342798.5</v>
      </c>
      <c r="L152" s="6">
        <f t="shared" si="86"/>
        <v>2399553.2000000002</v>
      </c>
      <c r="M152" s="6">
        <f t="shared" si="86"/>
        <v>2841148.2</v>
      </c>
      <c r="N152" s="6">
        <f t="shared" si="86"/>
        <v>0</v>
      </c>
      <c r="O152" s="6">
        <f t="shared" si="86"/>
        <v>0</v>
      </c>
      <c r="P152" s="6">
        <f t="shared" si="86"/>
        <v>0</v>
      </c>
      <c r="Q152" s="6">
        <f t="shared" si="86"/>
        <v>0</v>
      </c>
      <c r="R152" s="6">
        <f t="shared" si="86"/>
        <v>0</v>
      </c>
      <c r="S152" s="6">
        <f t="shared" si="86"/>
        <v>0</v>
      </c>
      <c r="T152" s="222">
        <f t="shared" si="86"/>
        <v>1876131.7</v>
      </c>
      <c r="U152" s="222">
        <f t="shared" si="86"/>
        <v>342798.5</v>
      </c>
      <c r="V152" s="255">
        <f t="shared" si="86"/>
        <v>1846514.53</v>
      </c>
      <c r="W152" s="222">
        <f t="shared" si="86"/>
        <v>-29617.170000000013</v>
      </c>
      <c r="X152" s="241">
        <f t="shared" si="86"/>
        <v>1365116.1</v>
      </c>
      <c r="Y152" s="218">
        <f t="shared" si="78"/>
        <v>-511015.59999999986</v>
      </c>
      <c r="Z152" s="222">
        <f t="shared" si="86"/>
        <v>2399553.2000000002</v>
      </c>
      <c r="AA152" s="222">
        <f t="shared" si="86"/>
        <v>2841148.2</v>
      </c>
      <c r="AC152" s="301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</row>
    <row r="153" spans="2:71" s="7" customFormat="1" ht="49.5" hidden="1">
      <c r="B153" s="9"/>
      <c r="C153" s="9"/>
      <c r="D153" s="9"/>
      <c r="E153" s="14"/>
      <c r="F153" s="154">
        <v>11001</v>
      </c>
      <c r="G153" s="19" t="s">
        <v>269</v>
      </c>
      <c r="H153" s="5">
        <f>H154</f>
        <v>158202.23000000001</v>
      </c>
      <c r="I153" s="5">
        <f t="shared" ref="I153:AA153" si="87">I154</f>
        <v>288163.20000000001</v>
      </c>
      <c r="J153" s="5">
        <f t="shared" si="87"/>
        <v>250361.7</v>
      </c>
      <c r="K153" s="134">
        <f t="shared" si="83"/>
        <v>-37801.5</v>
      </c>
      <c r="L153" s="5">
        <f t="shared" si="87"/>
        <v>376939.2</v>
      </c>
      <c r="M153" s="5">
        <f t="shared" si="87"/>
        <v>404334.2</v>
      </c>
      <c r="N153" s="5">
        <f t="shared" si="87"/>
        <v>0</v>
      </c>
      <c r="O153" s="5">
        <f t="shared" si="87"/>
        <v>0</v>
      </c>
      <c r="P153" s="5">
        <f t="shared" si="87"/>
        <v>0</v>
      </c>
      <c r="Q153" s="5">
        <f t="shared" si="87"/>
        <v>0</v>
      </c>
      <c r="R153" s="5">
        <f t="shared" si="87"/>
        <v>0</v>
      </c>
      <c r="S153" s="5">
        <f t="shared" si="87"/>
        <v>0</v>
      </c>
      <c r="T153" s="5">
        <f t="shared" si="87"/>
        <v>250361.7</v>
      </c>
      <c r="U153" s="6">
        <f t="shared" ref="U153:U160" si="88">+T153-I153</f>
        <v>-37801.5</v>
      </c>
      <c r="V153" s="255">
        <f>+T153-T153*0.1</f>
        <v>225325.53</v>
      </c>
      <c r="W153" s="6">
        <f>+V153-T153</f>
        <v>-25036.170000000013</v>
      </c>
      <c r="X153" s="241">
        <v>134234.5</v>
      </c>
      <c r="Y153" s="218">
        <f t="shared" si="78"/>
        <v>-116127.20000000001</v>
      </c>
      <c r="Z153" s="5">
        <f t="shared" si="87"/>
        <v>376939.2</v>
      </c>
      <c r="AA153" s="5">
        <f t="shared" si="87"/>
        <v>404334.2</v>
      </c>
      <c r="AC153" s="301">
        <f>+W153/T153</f>
        <v>-0.10000000000000005</v>
      </c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</row>
    <row r="154" spans="2:71" s="4" customFormat="1" ht="27.75" hidden="1" customHeight="1">
      <c r="B154" s="8"/>
      <c r="C154" s="8"/>
      <c r="D154" s="8"/>
      <c r="E154" s="14"/>
      <c r="F154" s="15"/>
      <c r="G154" s="102" t="s">
        <v>260</v>
      </c>
      <c r="H154" s="101">
        <v>158202.23000000001</v>
      </c>
      <c r="I154" s="101">
        <v>288163.20000000001</v>
      </c>
      <c r="J154" s="103">
        <v>250361.7</v>
      </c>
      <c r="K154" s="101">
        <v>376939.2</v>
      </c>
      <c r="L154" s="103">
        <v>376939.2</v>
      </c>
      <c r="M154" s="103">
        <v>404334.2</v>
      </c>
      <c r="N154" s="103">
        <v>0</v>
      </c>
      <c r="O154" s="103">
        <v>0</v>
      </c>
      <c r="P154" s="103">
        <v>0</v>
      </c>
      <c r="Q154" s="103">
        <v>0</v>
      </c>
      <c r="R154" s="103">
        <v>0</v>
      </c>
      <c r="S154" s="103">
        <v>0</v>
      </c>
      <c r="T154" s="101">
        <f>J154+N154+Q154</f>
        <v>250361.7</v>
      </c>
      <c r="U154" s="6">
        <f t="shared" si="88"/>
        <v>-37801.5</v>
      </c>
      <c r="V154" s="255"/>
      <c r="W154" s="6">
        <f t="shared" ref="W154:W160" si="89">+V154-T154</f>
        <v>-250361.7</v>
      </c>
      <c r="X154" s="241"/>
      <c r="Y154" s="218">
        <f t="shared" si="78"/>
        <v>-250361.7</v>
      </c>
      <c r="Z154" s="101">
        <f>L154+O154+R154</f>
        <v>376939.2</v>
      </c>
      <c r="AA154" s="101">
        <f>M154+P154+S154</f>
        <v>404334.2</v>
      </c>
      <c r="AC154" s="275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</row>
    <row r="155" spans="2:71" s="7" customFormat="1" ht="60" hidden="1" customHeight="1">
      <c r="B155" s="9"/>
      <c r="C155" s="9"/>
      <c r="D155" s="9"/>
      <c r="E155" s="14"/>
      <c r="F155" s="20">
        <v>11002</v>
      </c>
      <c r="G155" s="19" t="s">
        <v>270</v>
      </c>
      <c r="H155" s="5">
        <f>H156</f>
        <v>7126.48</v>
      </c>
      <c r="I155" s="5">
        <f t="shared" ref="I155:AA155" si="90">I156</f>
        <v>9600</v>
      </c>
      <c r="J155" s="5">
        <f t="shared" si="90"/>
        <v>9600</v>
      </c>
      <c r="K155" s="134">
        <f t="shared" si="83"/>
        <v>0</v>
      </c>
      <c r="L155" s="5">
        <f t="shared" si="90"/>
        <v>9600</v>
      </c>
      <c r="M155" s="5">
        <f t="shared" si="90"/>
        <v>9600</v>
      </c>
      <c r="N155" s="5">
        <f t="shared" si="90"/>
        <v>0</v>
      </c>
      <c r="O155" s="5">
        <f t="shared" si="90"/>
        <v>0</v>
      </c>
      <c r="P155" s="5">
        <f t="shared" si="90"/>
        <v>0</v>
      </c>
      <c r="Q155" s="5">
        <f t="shared" si="90"/>
        <v>0</v>
      </c>
      <c r="R155" s="5">
        <f t="shared" si="90"/>
        <v>0</v>
      </c>
      <c r="S155" s="5">
        <f t="shared" si="90"/>
        <v>0</v>
      </c>
      <c r="T155" s="5">
        <f t="shared" si="90"/>
        <v>9600</v>
      </c>
      <c r="U155" s="6">
        <f t="shared" si="88"/>
        <v>0</v>
      </c>
      <c r="V155" s="255">
        <f>+T155</f>
        <v>9600</v>
      </c>
      <c r="W155" s="6">
        <f t="shared" si="89"/>
        <v>0</v>
      </c>
      <c r="X155" s="241">
        <v>4911.6000000000004</v>
      </c>
      <c r="Y155" s="218">
        <f t="shared" si="78"/>
        <v>-4688.3999999999996</v>
      </c>
      <c r="Z155" s="5">
        <f t="shared" si="90"/>
        <v>9600</v>
      </c>
      <c r="AA155" s="5">
        <f t="shared" si="90"/>
        <v>9600</v>
      </c>
      <c r="AC155" s="301">
        <f>+W155/T155</f>
        <v>0</v>
      </c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</row>
    <row r="156" spans="2:71" s="4" customFormat="1" ht="27.75" hidden="1" customHeight="1">
      <c r="B156" s="8"/>
      <c r="C156" s="8"/>
      <c r="D156" s="8"/>
      <c r="E156" s="14"/>
      <c r="F156" s="15"/>
      <c r="G156" s="102" t="s">
        <v>260</v>
      </c>
      <c r="H156" s="101">
        <v>7126.48</v>
      </c>
      <c r="I156" s="101">
        <v>9600</v>
      </c>
      <c r="J156" s="103">
        <v>9600</v>
      </c>
      <c r="K156" s="103">
        <f t="shared" si="83"/>
        <v>0</v>
      </c>
      <c r="L156" s="103">
        <v>9600</v>
      </c>
      <c r="M156" s="103">
        <v>9600</v>
      </c>
      <c r="N156" s="103">
        <v>0</v>
      </c>
      <c r="O156" s="103">
        <v>0</v>
      </c>
      <c r="P156" s="103">
        <v>0</v>
      </c>
      <c r="Q156" s="103">
        <v>0</v>
      </c>
      <c r="R156" s="103">
        <v>0</v>
      </c>
      <c r="S156" s="103">
        <v>0</v>
      </c>
      <c r="T156" s="101">
        <f>J156+N156+Q156</f>
        <v>9600</v>
      </c>
      <c r="U156" s="6">
        <f t="shared" si="88"/>
        <v>0</v>
      </c>
      <c r="V156" s="255"/>
      <c r="W156" s="6">
        <f t="shared" si="89"/>
        <v>-9600</v>
      </c>
      <c r="X156" s="241"/>
      <c r="Y156" s="218">
        <f t="shared" si="78"/>
        <v>-9600</v>
      </c>
      <c r="Z156" s="101">
        <f>L156+O156+R156</f>
        <v>9600</v>
      </c>
      <c r="AA156" s="101">
        <f>M156+P156+S156</f>
        <v>9600</v>
      </c>
      <c r="AC156" s="275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</row>
    <row r="157" spans="2:71" s="7" customFormat="1" ht="39.75" hidden="1" customHeight="1">
      <c r="B157" s="9"/>
      <c r="C157" s="9"/>
      <c r="D157" s="9"/>
      <c r="E157" s="14"/>
      <c r="F157" s="20">
        <v>11003</v>
      </c>
      <c r="G157" s="19" t="s">
        <v>121</v>
      </c>
      <c r="H157" s="5">
        <f>H158</f>
        <v>0</v>
      </c>
      <c r="I157" s="5">
        <f t="shared" ref="I157:AA157" si="91">I158</f>
        <v>15270</v>
      </c>
      <c r="J157" s="5">
        <f t="shared" si="91"/>
        <v>15270</v>
      </c>
      <c r="K157" s="134">
        <f t="shared" si="83"/>
        <v>0</v>
      </c>
      <c r="L157" s="5">
        <f t="shared" si="91"/>
        <v>22214</v>
      </c>
      <c r="M157" s="5">
        <f t="shared" si="91"/>
        <v>22214</v>
      </c>
      <c r="N157" s="5">
        <f t="shared" si="91"/>
        <v>0</v>
      </c>
      <c r="O157" s="5">
        <f t="shared" si="91"/>
        <v>0</v>
      </c>
      <c r="P157" s="5">
        <f t="shared" si="91"/>
        <v>0</v>
      </c>
      <c r="Q157" s="5">
        <f t="shared" si="91"/>
        <v>0</v>
      </c>
      <c r="R157" s="5">
        <f t="shared" si="91"/>
        <v>0</v>
      </c>
      <c r="S157" s="5">
        <f t="shared" si="91"/>
        <v>0</v>
      </c>
      <c r="T157" s="5">
        <f t="shared" si="91"/>
        <v>15270</v>
      </c>
      <c r="U157" s="6">
        <f t="shared" si="88"/>
        <v>0</v>
      </c>
      <c r="V157" s="255">
        <f>+T157-T157*0.3</f>
        <v>10689</v>
      </c>
      <c r="W157" s="6">
        <f t="shared" si="89"/>
        <v>-4581</v>
      </c>
      <c r="X157" s="241">
        <v>5670</v>
      </c>
      <c r="Y157" s="218">
        <f t="shared" si="78"/>
        <v>-9600</v>
      </c>
      <c r="Z157" s="5">
        <f t="shared" si="91"/>
        <v>22214</v>
      </c>
      <c r="AA157" s="5">
        <f t="shared" si="91"/>
        <v>22214</v>
      </c>
      <c r="AC157" s="301">
        <f>+W157/T157</f>
        <v>-0.3</v>
      </c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</row>
    <row r="158" spans="2:71" s="4" customFormat="1" ht="27.75" hidden="1" customHeight="1">
      <c r="B158" s="8"/>
      <c r="C158" s="8"/>
      <c r="D158" s="8"/>
      <c r="E158" s="14"/>
      <c r="F158" s="15"/>
      <c r="G158" s="102" t="s">
        <v>260</v>
      </c>
      <c r="H158" s="101">
        <v>0</v>
      </c>
      <c r="I158" s="101">
        <v>15270</v>
      </c>
      <c r="J158" s="103">
        <v>15270</v>
      </c>
      <c r="K158" s="101">
        <f t="shared" si="83"/>
        <v>0</v>
      </c>
      <c r="L158" s="103">
        <v>22214</v>
      </c>
      <c r="M158" s="103">
        <v>22214</v>
      </c>
      <c r="N158" s="103">
        <v>0</v>
      </c>
      <c r="O158" s="103">
        <v>0</v>
      </c>
      <c r="P158" s="103">
        <v>0</v>
      </c>
      <c r="Q158" s="103">
        <v>0</v>
      </c>
      <c r="R158" s="103">
        <v>0</v>
      </c>
      <c r="S158" s="103">
        <v>0</v>
      </c>
      <c r="T158" s="101">
        <f>J158+N158+Q158</f>
        <v>15270</v>
      </c>
      <c r="U158" s="6">
        <f t="shared" si="88"/>
        <v>0</v>
      </c>
      <c r="V158" s="255"/>
      <c r="W158" s="6">
        <f t="shared" si="89"/>
        <v>-15270</v>
      </c>
      <c r="X158" s="241"/>
      <c r="Y158" s="218">
        <f t="shared" si="78"/>
        <v>-15270</v>
      </c>
      <c r="Z158" s="101">
        <f>L158+O158+R158</f>
        <v>22214</v>
      </c>
      <c r="AA158" s="101">
        <f>M158+P158+S158</f>
        <v>22214</v>
      </c>
      <c r="AC158" s="275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</row>
    <row r="159" spans="2:71" s="7" customFormat="1" ht="45" hidden="1" customHeight="1">
      <c r="B159" s="9"/>
      <c r="C159" s="9"/>
      <c r="D159" s="9"/>
      <c r="E159" s="14"/>
      <c r="F159" s="20">
        <v>12001</v>
      </c>
      <c r="G159" s="19" t="s">
        <v>122</v>
      </c>
      <c r="H159" s="5">
        <f>H160</f>
        <v>919168</v>
      </c>
      <c r="I159" s="5">
        <f t="shared" ref="I159:AA159" si="92">I160</f>
        <v>1220300</v>
      </c>
      <c r="J159" s="5">
        <f t="shared" si="92"/>
        <v>1600900</v>
      </c>
      <c r="K159" s="134">
        <f t="shared" si="83"/>
        <v>380600</v>
      </c>
      <c r="L159" s="5">
        <f t="shared" si="92"/>
        <v>1990800</v>
      </c>
      <c r="M159" s="5">
        <f t="shared" si="92"/>
        <v>2405000</v>
      </c>
      <c r="N159" s="5">
        <f t="shared" si="92"/>
        <v>0</v>
      </c>
      <c r="O159" s="5">
        <f t="shared" si="92"/>
        <v>0</v>
      </c>
      <c r="P159" s="5">
        <f t="shared" si="92"/>
        <v>0</v>
      </c>
      <c r="Q159" s="5">
        <f t="shared" si="92"/>
        <v>0</v>
      </c>
      <c r="R159" s="5">
        <f t="shared" si="92"/>
        <v>0</v>
      </c>
      <c r="S159" s="5">
        <f t="shared" si="92"/>
        <v>0</v>
      </c>
      <c r="T159" s="5">
        <f t="shared" si="92"/>
        <v>1600900</v>
      </c>
      <c r="U159" s="6">
        <f t="shared" si="88"/>
        <v>380600</v>
      </c>
      <c r="V159" s="255">
        <f>+T159</f>
        <v>1600900</v>
      </c>
      <c r="W159" s="6">
        <f t="shared" si="89"/>
        <v>0</v>
      </c>
      <c r="X159" s="241">
        <v>1220300</v>
      </c>
      <c r="Y159" s="218">
        <f t="shared" si="78"/>
        <v>-380600</v>
      </c>
      <c r="Z159" s="5">
        <f t="shared" si="92"/>
        <v>1990800</v>
      </c>
      <c r="AA159" s="5">
        <f t="shared" si="92"/>
        <v>2405000</v>
      </c>
      <c r="AC159" s="301">
        <f>+W159/T159</f>
        <v>0</v>
      </c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</row>
    <row r="160" spans="2:71" s="4" customFormat="1" ht="27.75" hidden="1" customHeight="1">
      <c r="B160" s="8"/>
      <c r="C160" s="8"/>
      <c r="D160" s="8"/>
      <c r="E160" s="14"/>
      <c r="F160" s="15"/>
      <c r="G160" s="102" t="s">
        <v>260</v>
      </c>
      <c r="H160" s="101">
        <v>919168</v>
      </c>
      <c r="I160" s="101">
        <v>1220300</v>
      </c>
      <c r="J160" s="103">
        <v>1600900</v>
      </c>
      <c r="K160" s="103">
        <f t="shared" si="83"/>
        <v>380600</v>
      </c>
      <c r="L160" s="103">
        <v>1990800</v>
      </c>
      <c r="M160" s="103">
        <v>2405000</v>
      </c>
      <c r="N160" s="103">
        <v>0</v>
      </c>
      <c r="O160" s="103">
        <v>0</v>
      </c>
      <c r="P160" s="103">
        <v>0</v>
      </c>
      <c r="Q160" s="103">
        <v>0</v>
      </c>
      <c r="R160" s="103">
        <v>0</v>
      </c>
      <c r="S160" s="103">
        <v>0</v>
      </c>
      <c r="T160" s="101">
        <f>J160+N160+Q160</f>
        <v>1600900</v>
      </c>
      <c r="U160" s="6">
        <f t="shared" si="88"/>
        <v>380600</v>
      </c>
      <c r="V160" s="255"/>
      <c r="W160" s="6">
        <f t="shared" si="89"/>
        <v>-1600900</v>
      </c>
      <c r="X160" s="241"/>
      <c r="Y160" s="218">
        <f t="shared" si="78"/>
        <v>-1600900</v>
      </c>
      <c r="Z160" s="101">
        <f>L160+O160+R160</f>
        <v>1990800</v>
      </c>
      <c r="AA160" s="101">
        <f>M160+P160+S160</f>
        <v>2405000</v>
      </c>
      <c r="AC160" s="275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</row>
    <row r="161" spans="2:71" s="54" customFormat="1" ht="34.5" hidden="1">
      <c r="B161" s="53"/>
      <c r="C161" s="53"/>
      <c r="D161" s="53"/>
      <c r="E161" s="227">
        <v>1124</v>
      </c>
      <c r="F161" s="224"/>
      <c r="G161" s="217" t="s">
        <v>42</v>
      </c>
      <c r="H161" s="6">
        <f>+H162+H164+H166+H168+H170+H172+H174</f>
        <v>1621214.58</v>
      </c>
      <c r="I161" s="6">
        <f>+I162+I164+I166+I168+I170+I172+I174</f>
        <v>1775701.4000000001</v>
      </c>
      <c r="J161" s="6">
        <f t="shared" ref="J161:AB161" si="93">+J162+J164+J166+J168+J170+J172+J174</f>
        <v>1727628.4000000001</v>
      </c>
      <c r="K161" s="6">
        <f t="shared" si="93"/>
        <v>-48073.000000000044</v>
      </c>
      <c r="L161" s="6">
        <f t="shared" si="93"/>
        <v>1843751.7000000002</v>
      </c>
      <c r="M161" s="6">
        <f t="shared" si="93"/>
        <v>1843751.7000000002</v>
      </c>
      <c r="N161" s="6">
        <f t="shared" si="93"/>
        <v>0</v>
      </c>
      <c r="O161" s="6">
        <f t="shared" si="93"/>
        <v>0</v>
      </c>
      <c r="P161" s="6">
        <f t="shared" si="93"/>
        <v>0</v>
      </c>
      <c r="Q161" s="6">
        <f t="shared" si="93"/>
        <v>0</v>
      </c>
      <c r="R161" s="6">
        <f t="shared" si="93"/>
        <v>0</v>
      </c>
      <c r="S161" s="6">
        <f t="shared" si="93"/>
        <v>0</v>
      </c>
      <c r="T161" s="222">
        <f t="shared" si="93"/>
        <v>1727628.4000000001</v>
      </c>
      <c r="U161" s="222">
        <f t="shared" si="93"/>
        <v>-48073.000000000044</v>
      </c>
      <c r="V161" s="255">
        <f t="shared" si="93"/>
        <v>1688629.277</v>
      </c>
      <c r="W161" s="222">
        <f t="shared" si="93"/>
        <v>-38999.123000000036</v>
      </c>
      <c r="X161" s="241">
        <f t="shared" si="93"/>
        <v>1700029.8</v>
      </c>
      <c r="Y161" s="218">
        <f t="shared" si="78"/>
        <v>-27598.600000000093</v>
      </c>
      <c r="Z161" s="222">
        <f t="shared" si="93"/>
        <v>1843751.7000000002</v>
      </c>
      <c r="AA161" s="222">
        <f t="shared" si="93"/>
        <v>1843751.7000000002</v>
      </c>
      <c r="AB161" s="6">
        <f t="shared" si="93"/>
        <v>0</v>
      </c>
      <c r="AC161" s="275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</row>
    <row r="162" spans="2:71" s="7" customFormat="1" ht="28.5" hidden="1" customHeight="1">
      <c r="B162" s="9"/>
      <c r="C162" s="9"/>
      <c r="D162" s="9"/>
      <c r="E162" s="14"/>
      <c r="F162" s="20">
        <v>11001</v>
      </c>
      <c r="G162" s="19" t="s">
        <v>123</v>
      </c>
      <c r="H162" s="5">
        <f>H163</f>
        <v>12451.3</v>
      </c>
      <c r="I162" s="5">
        <f>I163</f>
        <v>22827</v>
      </c>
      <c r="J162" s="5">
        <f>J163</f>
        <v>0</v>
      </c>
      <c r="K162" s="134">
        <f t="shared" si="83"/>
        <v>-22827</v>
      </c>
      <c r="L162" s="5">
        <f>L163</f>
        <v>0</v>
      </c>
      <c r="M162" s="5">
        <f>M163</f>
        <v>0</v>
      </c>
      <c r="N162" s="5">
        <f t="shared" ref="N162:AA162" si="94">N163</f>
        <v>0</v>
      </c>
      <c r="O162" s="5">
        <f t="shared" si="94"/>
        <v>0</v>
      </c>
      <c r="P162" s="5">
        <f t="shared" si="94"/>
        <v>0</v>
      </c>
      <c r="Q162" s="5">
        <f t="shared" si="94"/>
        <v>0</v>
      </c>
      <c r="R162" s="5">
        <f t="shared" si="94"/>
        <v>0</v>
      </c>
      <c r="S162" s="5">
        <f t="shared" si="94"/>
        <v>0</v>
      </c>
      <c r="T162" s="5">
        <f t="shared" si="94"/>
        <v>0</v>
      </c>
      <c r="U162" s="6">
        <f t="shared" ref="U162:U175" si="95">+T162-I162</f>
        <v>-22827</v>
      </c>
      <c r="V162" s="255">
        <v>0</v>
      </c>
      <c r="W162" s="6">
        <f>+V162-T162</f>
        <v>0</v>
      </c>
      <c r="X162" s="241"/>
      <c r="Y162" s="218">
        <f t="shared" si="78"/>
        <v>0</v>
      </c>
      <c r="Z162" s="5">
        <f t="shared" si="94"/>
        <v>0</v>
      </c>
      <c r="AA162" s="5">
        <f t="shared" si="94"/>
        <v>0</v>
      </c>
      <c r="AC162" s="301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</row>
    <row r="163" spans="2:71" s="4" customFormat="1" ht="27.75" hidden="1" customHeight="1">
      <c r="B163" s="8"/>
      <c r="C163" s="8"/>
      <c r="D163" s="8"/>
      <c r="E163" s="14"/>
      <c r="F163" s="15"/>
      <c r="G163" s="102" t="s">
        <v>260</v>
      </c>
      <c r="H163" s="101">
        <v>12451.3</v>
      </c>
      <c r="I163" s="101">
        <v>22827</v>
      </c>
      <c r="J163" s="101"/>
      <c r="K163" s="134">
        <f t="shared" si="83"/>
        <v>-22827</v>
      </c>
      <c r="L163" s="103">
        <v>0</v>
      </c>
      <c r="M163" s="103">
        <v>0</v>
      </c>
      <c r="N163" s="103">
        <v>0</v>
      </c>
      <c r="O163" s="103">
        <v>0</v>
      </c>
      <c r="P163" s="103">
        <v>0</v>
      </c>
      <c r="Q163" s="103">
        <v>0</v>
      </c>
      <c r="R163" s="103">
        <v>0</v>
      </c>
      <c r="S163" s="103">
        <v>0</v>
      </c>
      <c r="T163" s="101">
        <f>J163+N163+Q163</f>
        <v>0</v>
      </c>
      <c r="U163" s="6">
        <f t="shared" si="95"/>
        <v>-22827</v>
      </c>
      <c r="V163" s="255"/>
      <c r="W163" s="6">
        <f t="shared" ref="W163:W175" si="96">+V163-T163</f>
        <v>0</v>
      </c>
      <c r="X163" s="241"/>
      <c r="Y163" s="218">
        <f t="shared" si="78"/>
        <v>0</v>
      </c>
      <c r="Z163" s="101">
        <f>L163+O163+R163</f>
        <v>0</v>
      </c>
      <c r="AA163" s="101">
        <f>M163+P163+S163</f>
        <v>0</v>
      </c>
      <c r="AC163" s="275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</row>
    <row r="164" spans="2:71" s="7" customFormat="1" ht="58.5" hidden="1" customHeight="1">
      <c r="B164" s="9"/>
      <c r="C164" s="9"/>
      <c r="D164" s="9"/>
      <c r="E164" s="14"/>
      <c r="F164" s="20">
        <v>11002</v>
      </c>
      <c r="G164" s="19" t="s">
        <v>271</v>
      </c>
      <c r="H164" s="5">
        <f>H165</f>
        <v>49145.2</v>
      </c>
      <c r="I164" s="5">
        <f>I165</f>
        <v>47287.7</v>
      </c>
      <c r="J164" s="5">
        <f t="shared" ref="J164:AA164" si="97">J165</f>
        <v>35057.4</v>
      </c>
      <c r="K164" s="134">
        <f t="shared" si="83"/>
        <v>-12230.299999999996</v>
      </c>
      <c r="L164" s="5">
        <f t="shared" si="97"/>
        <v>75000</v>
      </c>
      <c r="M164" s="5">
        <f t="shared" si="97"/>
        <v>75000</v>
      </c>
      <c r="N164" s="5">
        <f t="shared" si="97"/>
        <v>0</v>
      </c>
      <c r="O164" s="5">
        <f t="shared" si="97"/>
        <v>0</v>
      </c>
      <c r="P164" s="5">
        <f t="shared" si="97"/>
        <v>0</v>
      </c>
      <c r="Q164" s="5">
        <f t="shared" si="97"/>
        <v>0</v>
      </c>
      <c r="R164" s="5">
        <f t="shared" si="97"/>
        <v>0</v>
      </c>
      <c r="S164" s="5">
        <f t="shared" si="97"/>
        <v>0</v>
      </c>
      <c r="T164" s="5">
        <f t="shared" si="97"/>
        <v>35057.4</v>
      </c>
      <c r="U164" s="6">
        <f t="shared" si="95"/>
        <v>-12230.299999999996</v>
      </c>
      <c r="V164" s="255">
        <f>+T164-T164*0.1</f>
        <v>31551.66</v>
      </c>
      <c r="W164" s="6">
        <f t="shared" si="96"/>
        <v>-3505.7400000000016</v>
      </c>
      <c r="X164" s="241">
        <v>35057.4</v>
      </c>
      <c r="Y164" s="218">
        <f t="shared" si="78"/>
        <v>0</v>
      </c>
      <c r="Z164" s="5">
        <f t="shared" si="97"/>
        <v>75000</v>
      </c>
      <c r="AA164" s="5">
        <f t="shared" si="97"/>
        <v>75000</v>
      </c>
      <c r="AC164" s="301">
        <f>+W164/T164</f>
        <v>-0.10000000000000005</v>
      </c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</row>
    <row r="165" spans="2:71" s="4" customFormat="1" ht="27.75" hidden="1" customHeight="1">
      <c r="B165" s="8"/>
      <c r="C165" s="8"/>
      <c r="D165" s="8"/>
      <c r="E165" s="14"/>
      <c r="F165" s="15"/>
      <c r="G165" s="102" t="s">
        <v>260</v>
      </c>
      <c r="H165" s="101">
        <v>49145.2</v>
      </c>
      <c r="I165" s="101">
        <v>47287.7</v>
      </c>
      <c r="J165" s="101">
        <v>35057.4</v>
      </c>
      <c r="K165" s="134">
        <f t="shared" si="83"/>
        <v>-12230.299999999996</v>
      </c>
      <c r="L165" s="103">
        <v>75000</v>
      </c>
      <c r="M165" s="103">
        <v>75000</v>
      </c>
      <c r="N165" s="103">
        <v>0</v>
      </c>
      <c r="O165" s="103">
        <v>0</v>
      </c>
      <c r="P165" s="103">
        <v>0</v>
      </c>
      <c r="Q165" s="103">
        <v>0</v>
      </c>
      <c r="R165" s="103">
        <v>0</v>
      </c>
      <c r="S165" s="103">
        <v>0</v>
      </c>
      <c r="T165" s="101">
        <f>J165+N165+Q165</f>
        <v>35057.4</v>
      </c>
      <c r="U165" s="6">
        <f t="shared" si="95"/>
        <v>-12230.299999999996</v>
      </c>
      <c r="V165" s="255"/>
      <c r="W165" s="6">
        <f t="shared" si="96"/>
        <v>-35057.4</v>
      </c>
      <c r="X165" s="241"/>
      <c r="Y165" s="218">
        <f t="shared" si="78"/>
        <v>-35057.4</v>
      </c>
      <c r="Z165" s="101">
        <f>L165+O165+R165</f>
        <v>75000</v>
      </c>
      <c r="AA165" s="101">
        <f>M165+P165+S165</f>
        <v>75000</v>
      </c>
      <c r="AC165" s="275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</row>
    <row r="166" spans="2:71" s="7" customFormat="1" ht="30" hidden="1" customHeight="1">
      <c r="B166" s="9"/>
      <c r="C166" s="9"/>
      <c r="D166" s="9"/>
      <c r="E166" s="14"/>
      <c r="F166" s="20">
        <v>11003</v>
      </c>
      <c r="G166" s="19" t="s">
        <v>43</v>
      </c>
      <c r="H166" s="5">
        <f>H167</f>
        <v>52139.57</v>
      </c>
      <c r="I166" s="5">
        <f>I167</f>
        <v>84640</v>
      </c>
      <c r="J166" s="5">
        <f t="shared" ref="J166:AA166" si="98">J167</f>
        <v>84640</v>
      </c>
      <c r="K166" s="134">
        <f t="shared" si="83"/>
        <v>0</v>
      </c>
      <c r="L166" s="5">
        <f t="shared" si="98"/>
        <v>120000</v>
      </c>
      <c r="M166" s="5">
        <f t="shared" si="98"/>
        <v>120000</v>
      </c>
      <c r="N166" s="5">
        <f t="shared" si="98"/>
        <v>0</v>
      </c>
      <c r="O166" s="5">
        <f t="shared" si="98"/>
        <v>0</v>
      </c>
      <c r="P166" s="5">
        <f t="shared" si="98"/>
        <v>0</v>
      </c>
      <c r="Q166" s="5">
        <f t="shared" si="98"/>
        <v>0</v>
      </c>
      <c r="R166" s="5">
        <f t="shared" si="98"/>
        <v>0</v>
      </c>
      <c r="S166" s="5">
        <f t="shared" si="98"/>
        <v>0</v>
      </c>
      <c r="T166" s="5">
        <f t="shared" si="98"/>
        <v>84640</v>
      </c>
      <c r="U166" s="6">
        <f t="shared" si="95"/>
        <v>0</v>
      </c>
      <c r="V166" s="255">
        <f>+T166-T166*0.1</f>
        <v>76176</v>
      </c>
      <c r="W166" s="6">
        <f t="shared" si="96"/>
        <v>-8464</v>
      </c>
      <c r="X166" s="241">
        <v>84640</v>
      </c>
      <c r="Y166" s="218">
        <f t="shared" si="78"/>
        <v>0</v>
      </c>
      <c r="Z166" s="5">
        <f t="shared" si="98"/>
        <v>120000</v>
      </c>
      <c r="AA166" s="5">
        <f t="shared" si="98"/>
        <v>120000</v>
      </c>
      <c r="AC166" s="301">
        <f>+W166/T166</f>
        <v>-0.1</v>
      </c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</row>
    <row r="167" spans="2:71" s="4" customFormat="1" ht="27.75" hidden="1" customHeight="1">
      <c r="B167" s="8"/>
      <c r="C167" s="8"/>
      <c r="D167" s="8"/>
      <c r="E167" s="14"/>
      <c r="F167" s="15"/>
      <c r="G167" s="102" t="s">
        <v>260</v>
      </c>
      <c r="H167" s="101">
        <v>52139.57</v>
      </c>
      <c r="I167" s="101">
        <v>84640</v>
      </c>
      <c r="J167" s="101">
        <v>84640</v>
      </c>
      <c r="K167" s="134">
        <f t="shared" si="83"/>
        <v>0</v>
      </c>
      <c r="L167" s="103">
        <v>120000</v>
      </c>
      <c r="M167" s="103">
        <v>120000</v>
      </c>
      <c r="N167" s="103">
        <v>0</v>
      </c>
      <c r="O167" s="103">
        <v>0</v>
      </c>
      <c r="P167" s="103">
        <v>0</v>
      </c>
      <c r="Q167" s="103">
        <v>0</v>
      </c>
      <c r="R167" s="103">
        <v>0</v>
      </c>
      <c r="S167" s="103">
        <v>0</v>
      </c>
      <c r="T167" s="101">
        <f>J167+N167+Q167</f>
        <v>84640</v>
      </c>
      <c r="U167" s="6">
        <f t="shared" si="95"/>
        <v>0</v>
      </c>
      <c r="V167" s="255"/>
      <c r="W167" s="6">
        <f t="shared" si="96"/>
        <v>-84640</v>
      </c>
      <c r="X167" s="241"/>
      <c r="Y167" s="218">
        <f t="shared" si="78"/>
        <v>-84640</v>
      </c>
      <c r="Z167" s="101">
        <f>L167+O167+R167</f>
        <v>120000</v>
      </c>
      <c r="AA167" s="101">
        <f>M167+P167+S167</f>
        <v>120000</v>
      </c>
      <c r="AC167" s="275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</row>
    <row r="168" spans="2:71" s="7" customFormat="1" ht="28.5" customHeight="1">
      <c r="B168" s="9"/>
      <c r="C168" s="9"/>
      <c r="D168" s="9"/>
      <c r="E168" s="14"/>
      <c r="F168" s="20">
        <v>11004</v>
      </c>
      <c r="G168" s="19" t="s">
        <v>44</v>
      </c>
      <c r="H168" s="5">
        <f>H169</f>
        <v>1424858.8</v>
      </c>
      <c r="I168" s="5">
        <f>I169</f>
        <v>1518760.1</v>
      </c>
      <c r="J168" s="5">
        <f t="shared" ref="J168:AA168" si="99">J169</f>
        <v>1535576.3</v>
      </c>
      <c r="K168" s="134">
        <f t="shared" si="83"/>
        <v>16816.199999999953</v>
      </c>
      <c r="L168" s="5">
        <f t="shared" si="99"/>
        <v>1541587.1</v>
      </c>
      <c r="M168" s="5">
        <f t="shared" si="99"/>
        <v>1541587.1</v>
      </c>
      <c r="N168" s="5">
        <f t="shared" si="99"/>
        <v>0</v>
      </c>
      <c r="O168" s="5">
        <f t="shared" si="99"/>
        <v>0</v>
      </c>
      <c r="P168" s="5">
        <f t="shared" si="99"/>
        <v>0</v>
      </c>
      <c r="Q168" s="5">
        <f t="shared" si="99"/>
        <v>0</v>
      </c>
      <c r="R168" s="5">
        <f t="shared" si="99"/>
        <v>0</v>
      </c>
      <c r="S168" s="5">
        <f t="shared" si="99"/>
        <v>0</v>
      </c>
      <c r="T168" s="5">
        <f t="shared" si="99"/>
        <v>1535576.3</v>
      </c>
      <c r="U168" s="6">
        <f t="shared" si="95"/>
        <v>16816.199999999953</v>
      </c>
      <c r="V168" s="255">
        <f>+T168-T168*0.01</f>
        <v>1520220.537</v>
      </c>
      <c r="W168" s="6">
        <f t="shared" si="96"/>
        <v>-15355.763000000035</v>
      </c>
      <c r="X168" s="241">
        <v>1512749.3</v>
      </c>
      <c r="Y168" s="218">
        <f t="shared" si="78"/>
        <v>-22827</v>
      </c>
      <c r="Z168" s="5">
        <f t="shared" si="99"/>
        <v>1541587.1</v>
      </c>
      <c r="AA168" s="5">
        <f t="shared" si="99"/>
        <v>1541587.1</v>
      </c>
      <c r="AC168" s="301">
        <f>+W168/T168</f>
        <v>-1.0000000000000023E-2</v>
      </c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</row>
    <row r="169" spans="2:71" s="4" customFormat="1" ht="27.75" hidden="1" customHeight="1">
      <c r="B169" s="8"/>
      <c r="C169" s="8"/>
      <c r="D169" s="8"/>
      <c r="E169" s="14"/>
      <c r="F169" s="15"/>
      <c r="G169" s="102" t="s">
        <v>260</v>
      </c>
      <c r="H169" s="101">
        <v>1424858.8</v>
      </c>
      <c r="I169" s="101">
        <v>1518760.1</v>
      </c>
      <c r="J169" s="103">
        <v>1535576.3</v>
      </c>
      <c r="K169" s="134">
        <f t="shared" si="83"/>
        <v>16816.199999999953</v>
      </c>
      <c r="L169" s="103">
        <f>1518760.1+22827</f>
        <v>1541587.1</v>
      </c>
      <c r="M169" s="103">
        <f>1518760.1+22827</f>
        <v>1541587.1</v>
      </c>
      <c r="N169" s="103">
        <v>0</v>
      </c>
      <c r="O169" s="103">
        <v>0</v>
      </c>
      <c r="P169" s="103">
        <v>0</v>
      </c>
      <c r="Q169" s="103">
        <v>0</v>
      </c>
      <c r="R169" s="103">
        <v>0</v>
      </c>
      <c r="S169" s="103">
        <v>0</v>
      </c>
      <c r="T169" s="101">
        <f>J169+N169+Q169</f>
        <v>1535576.3</v>
      </c>
      <c r="U169" s="6">
        <f t="shared" si="95"/>
        <v>16816.199999999953</v>
      </c>
      <c r="V169" s="255"/>
      <c r="W169" s="6">
        <f t="shared" si="96"/>
        <v>-1535576.3</v>
      </c>
      <c r="X169" s="241"/>
      <c r="Y169" s="218">
        <f t="shared" si="78"/>
        <v>-1535576.3</v>
      </c>
      <c r="Z169" s="101">
        <f>L169+O169+R169</f>
        <v>1541587.1</v>
      </c>
      <c r="AA169" s="101">
        <f>M169+P169+S169</f>
        <v>1541587.1</v>
      </c>
      <c r="AC169" s="275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</row>
    <row r="170" spans="2:71" s="7" customFormat="1" ht="77.25" hidden="1" customHeight="1">
      <c r="B170" s="9"/>
      <c r="C170" s="9"/>
      <c r="D170" s="9"/>
      <c r="E170" s="14"/>
      <c r="F170" s="20">
        <v>11005</v>
      </c>
      <c r="G170" s="19" t="s">
        <v>19</v>
      </c>
      <c r="H170" s="5">
        <f>H171</f>
        <v>75212.710000000006</v>
      </c>
      <c r="I170" s="5">
        <f>I171</f>
        <v>84000</v>
      </c>
      <c r="J170" s="5">
        <f t="shared" ref="J170:AA170" si="100">J171</f>
        <v>54168.1</v>
      </c>
      <c r="K170" s="134">
        <f t="shared" si="83"/>
        <v>-29831.9</v>
      </c>
      <c r="L170" s="5">
        <f t="shared" si="100"/>
        <v>84000</v>
      </c>
      <c r="M170" s="5">
        <f t="shared" si="100"/>
        <v>84000</v>
      </c>
      <c r="N170" s="5">
        <f t="shared" si="100"/>
        <v>0</v>
      </c>
      <c r="O170" s="5">
        <f t="shared" si="100"/>
        <v>0</v>
      </c>
      <c r="P170" s="5">
        <f t="shared" si="100"/>
        <v>0</v>
      </c>
      <c r="Q170" s="5">
        <f t="shared" si="100"/>
        <v>0</v>
      </c>
      <c r="R170" s="5">
        <f t="shared" si="100"/>
        <v>0</v>
      </c>
      <c r="S170" s="5">
        <f t="shared" si="100"/>
        <v>0</v>
      </c>
      <c r="T170" s="5">
        <f t="shared" si="100"/>
        <v>54168.1</v>
      </c>
      <c r="U170" s="6">
        <f t="shared" si="95"/>
        <v>-29831.9</v>
      </c>
      <c r="V170" s="255">
        <f>+T170-T170*0.2</f>
        <v>43334.479999999996</v>
      </c>
      <c r="W170" s="6">
        <f t="shared" si="96"/>
        <v>-10833.620000000003</v>
      </c>
      <c r="X170" s="241">
        <v>54168.1</v>
      </c>
      <c r="Y170" s="218">
        <f t="shared" si="78"/>
        <v>0</v>
      </c>
      <c r="Z170" s="5">
        <f t="shared" si="100"/>
        <v>84000</v>
      </c>
      <c r="AA170" s="5">
        <f t="shared" si="100"/>
        <v>84000</v>
      </c>
      <c r="AC170" s="301">
        <f>+W170/T170</f>
        <v>-0.20000000000000007</v>
      </c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</row>
    <row r="171" spans="2:71" s="4" customFormat="1" ht="27.75" hidden="1" customHeight="1">
      <c r="B171" s="8"/>
      <c r="C171" s="8"/>
      <c r="D171" s="8"/>
      <c r="E171" s="14"/>
      <c r="F171" s="15"/>
      <c r="G171" s="102" t="s">
        <v>260</v>
      </c>
      <c r="H171" s="101">
        <v>75212.710000000006</v>
      </c>
      <c r="I171" s="101">
        <v>84000</v>
      </c>
      <c r="J171" s="101">
        <v>54168.1</v>
      </c>
      <c r="K171" s="134">
        <f t="shared" si="83"/>
        <v>-29831.9</v>
      </c>
      <c r="L171" s="103">
        <v>84000</v>
      </c>
      <c r="M171" s="103">
        <v>84000</v>
      </c>
      <c r="N171" s="103">
        <v>0</v>
      </c>
      <c r="O171" s="103">
        <v>0</v>
      </c>
      <c r="P171" s="103">
        <v>0</v>
      </c>
      <c r="Q171" s="103">
        <v>0</v>
      </c>
      <c r="R171" s="103">
        <v>0</v>
      </c>
      <c r="S171" s="103">
        <v>0</v>
      </c>
      <c r="T171" s="101">
        <f>J171+N171+Q171</f>
        <v>54168.1</v>
      </c>
      <c r="U171" s="6">
        <f t="shared" si="95"/>
        <v>-29831.9</v>
      </c>
      <c r="V171" s="255"/>
      <c r="W171" s="6">
        <f t="shared" si="96"/>
        <v>-54168.1</v>
      </c>
      <c r="X171" s="241"/>
      <c r="Y171" s="218">
        <f t="shared" si="78"/>
        <v>-54168.1</v>
      </c>
      <c r="Z171" s="101">
        <f>L171+O171+R171</f>
        <v>84000</v>
      </c>
      <c r="AA171" s="101">
        <f>M171+P171+S171</f>
        <v>84000</v>
      </c>
      <c r="AC171" s="275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</row>
    <row r="172" spans="2:71" s="7" customFormat="1" ht="107.25" hidden="1" customHeight="1">
      <c r="B172" s="9"/>
      <c r="C172" s="9"/>
      <c r="D172" s="9"/>
      <c r="E172" s="14"/>
      <c r="F172" s="20">
        <v>11006</v>
      </c>
      <c r="G172" s="19" t="s">
        <v>272</v>
      </c>
      <c r="H172" s="5">
        <v>0</v>
      </c>
      <c r="I172" s="5">
        <f>I173</f>
        <v>9786.6</v>
      </c>
      <c r="J172" s="5">
        <f t="shared" ref="J172:AA172" si="101">J173</f>
        <v>9786.6</v>
      </c>
      <c r="K172" s="134">
        <f t="shared" si="83"/>
        <v>0</v>
      </c>
      <c r="L172" s="5">
        <f t="shared" si="101"/>
        <v>9786.6</v>
      </c>
      <c r="M172" s="5">
        <f t="shared" si="101"/>
        <v>9786.6</v>
      </c>
      <c r="N172" s="5">
        <f t="shared" si="101"/>
        <v>0</v>
      </c>
      <c r="O172" s="5">
        <f t="shared" si="101"/>
        <v>0</v>
      </c>
      <c r="P172" s="5">
        <f t="shared" si="101"/>
        <v>0</v>
      </c>
      <c r="Q172" s="5">
        <f t="shared" si="101"/>
        <v>0</v>
      </c>
      <c r="R172" s="5">
        <f t="shared" si="101"/>
        <v>0</v>
      </c>
      <c r="S172" s="5">
        <f t="shared" si="101"/>
        <v>0</v>
      </c>
      <c r="T172" s="5">
        <f t="shared" si="101"/>
        <v>9786.6</v>
      </c>
      <c r="U172" s="6">
        <f t="shared" si="95"/>
        <v>0</v>
      </c>
      <c r="V172" s="255">
        <f>+T172</f>
        <v>9786.6</v>
      </c>
      <c r="W172" s="6">
        <f t="shared" si="96"/>
        <v>0</v>
      </c>
      <c r="X172" s="241">
        <v>5015</v>
      </c>
      <c r="Y172" s="218">
        <f t="shared" si="78"/>
        <v>-4771.6000000000004</v>
      </c>
      <c r="Z172" s="5">
        <f t="shared" si="101"/>
        <v>9786.6</v>
      </c>
      <c r="AA172" s="5">
        <f t="shared" si="101"/>
        <v>9786.6</v>
      </c>
      <c r="AC172" s="301">
        <f>+W172/T172</f>
        <v>0</v>
      </c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</row>
    <row r="173" spans="2:71" s="4" customFormat="1" ht="27.75" hidden="1" customHeight="1">
      <c r="B173" s="8"/>
      <c r="C173" s="8"/>
      <c r="D173" s="8"/>
      <c r="E173" s="14"/>
      <c r="F173" s="15"/>
      <c r="G173" s="102" t="s">
        <v>260</v>
      </c>
      <c r="H173" s="101">
        <v>0</v>
      </c>
      <c r="I173" s="101">
        <v>9786.6</v>
      </c>
      <c r="J173" s="103">
        <v>9786.6</v>
      </c>
      <c r="K173" s="134">
        <f t="shared" si="83"/>
        <v>0</v>
      </c>
      <c r="L173" s="103">
        <v>9786.6</v>
      </c>
      <c r="M173" s="103">
        <v>9786.6</v>
      </c>
      <c r="N173" s="103">
        <v>0</v>
      </c>
      <c r="O173" s="103">
        <v>0</v>
      </c>
      <c r="P173" s="103">
        <v>0</v>
      </c>
      <c r="Q173" s="103">
        <v>0</v>
      </c>
      <c r="R173" s="103">
        <v>0</v>
      </c>
      <c r="S173" s="103">
        <v>0</v>
      </c>
      <c r="T173" s="101">
        <f>J173+N173+Q173</f>
        <v>9786.6</v>
      </c>
      <c r="U173" s="6">
        <f t="shared" si="95"/>
        <v>0</v>
      </c>
      <c r="V173" s="255"/>
      <c r="W173" s="6">
        <f t="shared" si="96"/>
        <v>-9786.6</v>
      </c>
      <c r="X173" s="241"/>
      <c r="Y173" s="218">
        <f t="shared" si="78"/>
        <v>-9786.6</v>
      </c>
      <c r="Z173" s="101">
        <f>L173+O173+R173</f>
        <v>9786.6</v>
      </c>
      <c r="AA173" s="101">
        <f>M173+P173+S173</f>
        <v>9786.6</v>
      </c>
      <c r="AC173" s="275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</row>
    <row r="174" spans="2:71" s="7" customFormat="1" ht="49.5" hidden="1" customHeight="1">
      <c r="B174" s="9"/>
      <c r="C174" s="9"/>
      <c r="D174" s="9"/>
      <c r="E174" s="14"/>
      <c r="F174" s="20">
        <v>32001</v>
      </c>
      <c r="G174" s="19" t="s">
        <v>273</v>
      </c>
      <c r="H174" s="5">
        <f>H175</f>
        <v>7407</v>
      </c>
      <c r="I174" s="5">
        <f>I175</f>
        <v>8400</v>
      </c>
      <c r="J174" s="5">
        <f t="shared" ref="J174:AA174" si="102">J175</f>
        <v>8400</v>
      </c>
      <c r="K174" s="134">
        <f t="shared" si="83"/>
        <v>0</v>
      </c>
      <c r="L174" s="5">
        <f t="shared" si="102"/>
        <v>13378</v>
      </c>
      <c r="M174" s="5">
        <f t="shared" si="102"/>
        <v>13378</v>
      </c>
      <c r="N174" s="5">
        <f t="shared" si="102"/>
        <v>0</v>
      </c>
      <c r="O174" s="5">
        <f t="shared" si="102"/>
        <v>0</v>
      </c>
      <c r="P174" s="5">
        <f t="shared" si="102"/>
        <v>0</v>
      </c>
      <c r="Q174" s="5">
        <f t="shared" si="102"/>
        <v>0</v>
      </c>
      <c r="R174" s="5">
        <f t="shared" si="102"/>
        <v>0</v>
      </c>
      <c r="S174" s="5">
        <f t="shared" si="102"/>
        <v>0</v>
      </c>
      <c r="T174" s="5">
        <f t="shared" si="102"/>
        <v>8400</v>
      </c>
      <c r="U174" s="6">
        <f t="shared" si="95"/>
        <v>0</v>
      </c>
      <c r="V174" s="255">
        <f>+T174-T174*0.1</f>
        <v>7560</v>
      </c>
      <c r="W174" s="6">
        <f t="shared" si="96"/>
        <v>-840</v>
      </c>
      <c r="X174" s="241">
        <v>8400</v>
      </c>
      <c r="Y174" s="218">
        <f t="shared" si="78"/>
        <v>0</v>
      </c>
      <c r="Z174" s="5">
        <f t="shared" si="102"/>
        <v>13378</v>
      </c>
      <c r="AA174" s="5">
        <f t="shared" si="102"/>
        <v>13378</v>
      </c>
      <c r="AC174" s="301">
        <f>+W174/T174</f>
        <v>-0.1</v>
      </c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</row>
    <row r="175" spans="2:71" s="4" customFormat="1" ht="44.25" hidden="1" customHeight="1">
      <c r="B175" s="8"/>
      <c r="C175" s="8"/>
      <c r="D175" s="8"/>
      <c r="E175" s="14"/>
      <c r="F175" s="15"/>
      <c r="G175" s="102" t="s">
        <v>260</v>
      </c>
      <c r="H175" s="101">
        <v>7407</v>
      </c>
      <c r="I175" s="101">
        <v>8400</v>
      </c>
      <c r="J175" s="101">
        <v>8400</v>
      </c>
      <c r="K175" s="134">
        <f t="shared" si="83"/>
        <v>0</v>
      </c>
      <c r="L175" s="103">
        <f>8400+4978</f>
        <v>13378</v>
      </c>
      <c r="M175" s="103">
        <f>8400+4978</f>
        <v>13378</v>
      </c>
      <c r="N175" s="103">
        <v>0</v>
      </c>
      <c r="O175" s="103">
        <v>0</v>
      </c>
      <c r="P175" s="103">
        <v>0</v>
      </c>
      <c r="Q175" s="103">
        <v>0</v>
      </c>
      <c r="R175" s="103">
        <v>0</v>
      </c>
      <c r="S175" s="103">
        <v>0</v>
      </c>
      <c r="T175" s="101">
        <f>J175+N175+Q175</f>
        <v>8400</v>
      </c>
      <c r="U175" s="6">
        <f t="shared" si="95"/>
        <v>0</v>
      </c>
      <c r="V175" s="255"/>
      <c r="W175" s="6">
        <f t="shared" si="96"/>
        <v>-8400</v>
      </c>
      <c r="X175" s="241"/>
      <c r="Y175" s="218">
        <f t="shared" si="78"/>
        <v>-8400</v>
      </c>
      <c r="Z175" s="101">
        <f>L175+O175+R175</f>
        <v>13378</v>
      </c>
      <c r="AA175" s="101">
        <f>M175+P175+S175</f>
        <v>13378</v>
      </c>
      <c r="AC175" s="275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</row>
    <row r="176" spans="2:71" s="47" customFormat="1" ht="72" hidden="1" customHeight="1">
      <c r="B176" s="46"/>
      <c r="C176" s="46"/>
      <c r="D176" s="46"/>
      <c r="E176" s="223">
        <v>1130</v>
      </c>
      <c r="F176" s="224"/>
      <c r="G176" s="228" t="s">
        <v>125</v>
      </c>
      <c r="H176" s="3">
        <f>+H177+H179+H181+H183</f>
        <v>888147.23</v>
      </c>
      <c r="I176" s="3">
        <f>+I177+I179+I181+I183</f>
        <v>1851385.0000000002</v>
      </c>
      <c r="J176" s="3">
        <f t="shared" ref="J176:AB176" si="103">+J177+J179+J181+J183</f>
        <v>1740313.7835000001</v>
      </c>
      <c r="K176" s="3">
        <f t="shared" si="103"/>
        <v>-111071.21650000005</v>
      </c>
      <c r="L176" s="3">
        <f t="shared" si="103"/>
        <v>1743736.7</v>
      </c>
      <c r="M176" s="3">
        <f t="shared" si="103"/>
        <v>1756073.8</v>
      </c>
      <c r="N176" s="3">
        <f t="shared" si="103"/>
        <v>0</v>
      </c>
      <c r="O176" s="3">
        <f t="shared" si="103"/>
        <v>0</v>
      </c>
      <c r="P176" s="3">
        <f t="shared" si="103"/>
        <v>0</v>
      </c>
      <c r="Q176" s="3">
        <f t="shared" si="103"/>
        <v>0</v>
      </c>
      <c r="R176" s="3">
        <f t="shared" si="103"/>
        <v>0</v>
      </c>
      <c r="S176" s="3">
        <f t="shared" si="103"/>
        <v>0</v>
      </c>
      <c r="T176" s="229">
        <f t="shared" si="103"/>
        <v>1740313.7835000001</v>
      </c>
      <c r="U176" s="229">
        <f t="shared" si="103"/>
        <v>-111071.21650000005</v>
      </c>
      <c r="V176" s="292">
        <f t="shared" si="103"/>
        <v>1740313.7835000001</v>
      </c>
      <c r="W176" s="229">
        <f t="shared" si="103"/>
        <v>0</v>
      </c>
      <c r="X176" s="298">
        <f t="shared" si="103"/>
        <v>1731836.48</v>
      </c>
      <c r="Y176" s="218">
        <f t="shared" si="78"/>
        <v>-8477.3035000001546</v>
      </c>
      <c r="Z176" s="229">
        <f t="shared" si="103"/>
        <v>1743736.7</v>
      </c>
      <c r="AA176" s="229">
        <f t="shared" si="103"/>
        <v>1756073.8</v>
      </c>
      <c r="AB176" s="3">
        <f t="shared" si="103"/>
        <v>0</v>
      </c>
      <c r="AC176" s="301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</row>
    <row r="177" spans="2:71" s="7" customFormat="1" ht="96.75" hidden="1" customHeight="1">
      <c r="B177" s="9"/>
      <c r="C177" s="9"/>
      <c r="D177" s="9"/>
      <c r="E177" s="14"/>
      <c r="F177" s="20" t="s">
        <v>131</v>
      </c>
      <c r="G177" s="19" t="s">
        <v>124</v>
      </c>
      <c r="H177" s="5">
        <f>H178</f>
        <v>786809.79</v>
      </c>
      <c r="I177" s="5">
        <f t="shared" ref="I177:AA177" si="104">I178</f>
        <v>1746798.1</v>
      </c>
      <c r="J177" s="5">
        <f t="shared" si="104"/>
        <v>1637996.3</v>
      </c>
      <c r="K177" s="134">
        <f t="shared" si="83"/>
        <v>-108801.80000000005</v>
      </c>
      <c r="L177" s="5">
        <f t="shared" si="104"/>
        <v>1636782.9</v>
      </c>
      <c r="M177" s="5">
        <f t="shared" si="104"/>
        <v>1648502.4</v>
      </c>
      <c r="N177" s="5">
        <f t="shared" si="104"/>
        <v>0</v>
      </c>
      <c r="O177" s="5">
        <f t="shared" si="104"/>
        <v>0</v>
      </c>
      <c r="P177" s="5">
        <f t="shared" si="104"/>
        <v>0</v>
      </c>
      <c r="Q177" s="5">
        <f t="shared" si="104"/>
        <v>0</v>
      </c>
      <c r="R177" s="5">
        <f t="shared" si="104"/>
        <v>0</v>
      </c>
      <c r="S177" s="5">
        <f t="shared" si="104"/>
        <v>0</v>
      </c>
      <c r="T177" s="5">
        <f t="shared" si="104"/>
        <v>1637996.3</v>
      </c>
      <c r="U177" s="6">
        <f t="shared" ref="U177:U184" si="105">+T177-I177</f>
        <v>-108801.80000000005</v>
      </c>
      <c r="V177" s="299">
        <f>+T177</f>
        <v>1637996.3</v>
      </c>
      <c r="W177" s="6">
        <f>+V177-T177</f>
        <v>0</v>
      </c>
      <c r="X177" s="241">
        <v>1637996.3</v>
      </c>
      <c r="Y177" s="218">
        <f t="shared" si="78"/>
        <v>0</v>
      </c>
      <c r="Z177" s="5">
        <f t="shared" si="104"/>
        <v>1636782.9</v>
      </c>
      <c r="AA177" s="5">
        <f t="shared" si="104"/>
        <v>1648502.4</v>
      </c>
      <c r="AC177" s="301" t="s">
        <v>389</v>
      </c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</row>
    <row r="178" spans="2:71" s="4" customFormat="1" ht="27.75" hidden="1" customHeight="1">
      <c r="B178" s="8"/>
      <c r="C178" s="8"/>
      <c r="D178" s="8"/>
      <c r="E178" s="14"/>
      <c r="F178" s="15"/>
      <c r="G178" s="102" t="s">
        <v>97</v>
      </c>
      <c r="H178" s="101">
        <v>786809.79</v>
      </c>
      <c r="I178" s="101">
        <v>1746798.1</v>
      </c>
      <c r="J178" s="101">
        <v>1637996.3</v>
      </c>
      <c r="K178" s="134">
        <f t="shared" si="83"/>
        <v>-108801.80000000005</v>
      </c>
      <c r="L178" s="101">
        <v>1636782.9</v>
      </c>
      <c r="M178" s="101">
        <v>1648502.4</v>
      </c>
      <c r="N178" s="103"/>
      <c r="O178" s="103"/>
      <c r="P178" s="103"/>
      <c r="Q178" s="103">
        <v>0</v>
      </c>
      <c r="R178" s="103">
        <v>0</v>
      </c>
      <c r="S178" s="103">
        <v>0</v>
      </c>
      <c r="T178" s="101">
        <f>J178+N178+Q178</f>
        <v>1637996.3</v>
      </c>
      <c r="U178" s="6">
        <f t="shared" si="105"/>
        <v>-108801.80000000005</v>
      </c>
      <c r="V178" s="255"/>
      <c r="W178" s="6">
        <f t="shared" ref="W178:W184" si="106">+V178-T178</f>
        <v>-1637996.3</v>
      </c>
      <c r="X178" s="241"/>
      <c r="Y178" s="218">
        <f t="shared" si="78"/>
        <v>-1637996.3</v>
      </c>
      <c r="Z178" s="101">
        <f>L178+O178+R178</f>
        <v>1636782.9</v>
      </c>
      <c r="AA178" s="101">
        <f>M178+P178+S178</f>
        <v>1648502.4</v>
      </c>
      <c r="AC178" s="275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</row>
    <row r="179" spans="2:71" s="7" customFormat="1" ht="64.5" hidden="1" customHeight="1">
      <c r="B179" s="9"/>
      <c r="C179" s="9"/>
      <c r="D179" s="9"/>
      <c r="E179" s="14"/>
      <c r="F179" s="20" t="s">
        <v>69</v>
      </c>
      <c r="G179" s="19" t="s">
        <v>126</v>
      </c>
      <c r="H179" s="5">
        <f>H180</f>
        <v>87793.46</v>
      </c>
      <c r="I179" s="5">
        <f>I180</f>
        <v>92519</v>
      </c>
      <c r="J179" s="5">
        <f t="shared" ref="J179:AA179" si="107">J180</f>
        <v>93840.183499999999</v>
      </c>
      <c r="K179" s="134">
        <f t="shared" si="83"/>
        <v>1321.1834999999992</v>
      </c>
      <c r="L179" s="5">
        <f t="shared" si="107"/>
        <v>94885.9</v>
      </c>
      <c r="M179" s="5">
        <f t="shared" si="107"/>
        <v>95503.5</v>
      </c>
      <c r="N179" s="5">
        <f t="shared" si="107"/>
        <v>0</v>
      </c>
      <c r="O179" s="5">
        <f t="shared" si="107"/>
        <v>0</v>
      </c>
      <c r="P179" s="5">
        <f t="shared" si="107"/>
        <v>0</v>
      </c>
      <c r="Q179" s="5">
        <f t="shared" si="107"/>
        <v>0</v>
      </c>
      <c r="R179" s="5">
        <f t="shared" si="107"/>
        <v>0</v>
      </c>
      <c r="S179" s="5">
        <f t="shared" si="107"/>
        <v>0</v>
      </c>
      <c r="T179" s="5">
        <f t="shared" si="107"/>
        <v>93840.183499999999</v>
      </c>
      <c r="U179" s="6">
        <f t="shared" si="105"/>
        <v>1321.1834999999992</v>
      </c>
      <c r="V179" s="299">
        <f>+T179</f>
        <v>93840.183499999999</v>
      </c>
      <c r="W179" s="6">
        <f t="shared" si="106"/>
        <v>0</v>
      </c>
      <c r="X179" s="241">
        <v>93840.18</v>
      </c>
      <c r="Y179" s="218">
        <f t="shared" si="78"/>
        <v>-3.5000000061700121E-3</v>
      </c>
      <c r="Z179" s="5">
        <f t="shared" si="107"/>
        <v>94885.9</v>
      </c>
      <c r="AA179" s="5">
        <f t="shared" si="107"/>
        <v>95503.5</v>
      </c>
      <c r="AC179" s="301" t="s">
        <v>389</v>
      </c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</row>
    <row r="180" spans="2:71" s="4" customFormat="1" ht="27.75" hidden="1" customHeight="1">
      <c r="B180" s="8"/>
      <c r="C180" s="8"/>
      <c r="D180" s="8"/>
      <c r="E180" s="14"/>
      <c r="F180" s="15"/>
      <c r="G180" s="102" t="s">
        <v>97</v>
      </c>
      <c r="H180" s="101">
        <v>87793.46</v>
      </c>
      <c r="I180" s="101">
        <v>92519</v>
      </c>
      <c r="J180" s="103">
        <v>93840.183499999999</v>
      </c>
      <c r="K180" s="134">
        <f t="shared" si="83"/>
        <v>1321.1834999999992</v>
      </c>
      <c r="L180" s="103">
        <v>94885.9</v>
      </c>
      <c r="M180" s="103">
        <v>95503.5</v>
      </c>
      <c r="N180" s="103">
        <v>0</v>
      </c>
      <c r="O180" s="103">
        <v>0</v>
      </c>
      <c r="P180" s="103">
        <v>0</v>
      </c>
      <c r="Q180" s="103">
        <v>0</v>
      </c>
      <c r="R180" s="103">
        <v>0</v>
      </c>
      <c r="S180" s="103">
        <v>0</v>
      </c>
      <c r="T180" s="101">
        <f>J180+N180+Q180</f>
        <v>93840.183499999999</v>
      </c>
      <c r="U180" s="6">
        <f t="shared" si="105"/>
        <v>1321.1834999999992</v>
      </c>
      <c r="V180" s="255"/>
      <c r="W180" s="6">
        <f t="shared" si="106"/>
        <v>-93840.183499999999</v>
      </c>
      <c r="X180" s="241"/>
      <c r="Y180" s="218">
        <f t="shared" si="78"/>
        <v>-93840.183499999999</v>
      </c>
      <c r="Z180" s="101">
        <f>L180+O180+R180</f>
        <v>94885.9</v>
      </c>
      <c r="AA180" s="101">
        <f>M180+P180+S180</f>
        <v>95503.5</v>
      </c>
      <c r="AC180" s="275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</row>
    <row r="181" spans="2:71" s="7" customFormat="1" ht="69.75" hidden="1" customHeight="1">
      <c r="B181" s="9"/>
      <c r="C181" s="9"/>
      <c r="D181" s="9"/>
      <c r="E181" s="14"/>
      <c r="F181" s="20" t="s">
        <v>127</v>
      </c>
      <c r="G181" s="19" t="s">
        <v>128</v>
      </c>
      <c r="H181" s="5">
        <f>H182</f>
        <v>13524</v>
      </c>
      <c r="I181" s="5">
        <f>I182</f>
        <v>8477.2999999999993</v>
      </c>
      <c r="J181" s="5">
        <f>J182</f>
        <v>8477.2999999999993</v>
      </c>
      <c r="K181" s="134">
        <f t="shared" si="83"/>
        <v>0</v>
      </c>
      <c r="L181" s="5">
        <f t="shared" ref="L181:AA181" si="108">L182</f>
        <v>8477.2999999999993</v>
      </c>
      <c r="M181" s="5">
        <f t="shared" si="108"/>
        <v>8477.2999999999993</v>
      </c>
      <c r="N181" s="5">
        <f t="shared" si="108"/>
        <v>0</v>
      </c>
      <c r="O181" s="5">
        <f t="shared" si="108"/>
        <v>0</v>
      </c>
      <c r="P181" s="5">
        <f t="shared" si="108"/>
        <v>0</v>
      </c>
      <c r="Q181" s="5">
        <f t="shared" si="108"/>
        <v>0</v>
      </c>
      <c r="R181" s="5">
        <f t="shared" si="108"/>
        <v>0</v>
      </c>
      <c r="S181" s="5">
        <f t="shared" si="108"/>
        <v>0</v>
      </c>
      <c r="T181" s="5">
        <f t="shared" si="108"/>
        <v>8477.2999999999993</v>
      </c>
      <c r="U181" s="6">
        <f t="shared" si="105"/>
        <v>0</v>
      </c>
      <c r="V181" s="255">
        <f>+T181</f>
        <v>8477.2999999999993</v>
      </c>
      <c r="W181" s="6">
        <f t="shared" si="106"/>
        <v>0</v>
      </c>
      <c r="X181" s="241">
        <v>0</v>
      </c>
      <c r="Y181" s="218">
        <f t="shared" si="78"/>
        <v>-8477.2999999999993</v>
      </c>
      <c r="Z181" s="5">
        <f t="shared" si="108"/>
        <v>8477.2999999999993</v>
      </c>
      <c r="AA181" s="5">
        <f t="shared" si="108"/>
        <v>8477.2999999999993</v>
      </c>
      <c r="AC181" s="301">
        <f>+W181/T181</f>
        <v>0</v>
      </c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</row>
    <row r="182" spans="2:71" s="4" customFormat="1" ht="27.75" hidden="1" customHeight="1">
      <c r="B182" s="8"/>
      <c r="C182" s="8"/>
      <c r="D182" s="8"/>
      <c r="E182" s="14"/>
      <c r="F182" s="15"/>
      <c r="G182" s="102" t="s">
        <v>97</v>
      </c>
      <c r="H182" s="101">
        <v>13524</v>
      </c>
      <c r="I182" s="101">
        <v>8477.2999999999993</v>
      </c>
      <c r="J182" s="103">
        <v>8477.2999999999993</v>
      </c>
      <c r="K182" s="134">
        <f t="shared" si="83"/>
        <v>0</v>
      </c>
      <c r="L182" s="103">
        <v>8477.2999999999993</v>
      </c>
      <c r="M182" s="103">
        <v>8477.2999999999993</v>
      </c>
      <c r="N182" s="103">
        <v>0</v>
      </c>
      <c r="O182" s="103">
        <v>0</v>
      </c>
      <c r="P182" s="103">
        <v>0</v>
      </c>
      <c r="Q182" s="103">
        <v>0</v>
      </c>
      <c r="R182" s="103">
        <v>0</v>
      </c>
      <c r="S182" s="103">
        <v>0</v>
      </c>
      <c r="T182" s="101">
        <f>J182+N182+Q182</f>
        <v>8477.2999999999993</v>
      </c>
      <c r="U182" s="6">
        <f t="shared" si="105"/>
        <v>0</v>
      </c>
      <c r="V182" s="255"/>
      <c r="W182" s="6">
        <f t="shared" si="106"/>
        <v>-8477.2999999999993</v>
      </c>
      <c r="X182" s="241"/>
      <c r="Y182" s="218">
        <f t="shared" si="78"/>
        <v>-8477.2999999999993</v>
      </c>
      <c r="Z182" s="101">
        <f>L182+O182+R182</f>
        <v>8477.2999999999993</v>
      </c>
      <c r="AA182" s="101">
        <f>M182+P182+S182</f>
        <v>8477.2999999999993</v>
      </c>
      <c r="AC182" s="275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</row>
    <row r="183" spans="2:71" s="7" customFormat="1" ht="60" hidden="1" customHeight="1">
      <c r="B183" s="9"/>
      <c r="C183" s="9"/>
      <c r="D183" s="9"/>
      <c r="E183" s="14"/>
      <c r="F183" s="20" t="s">
        <v>129</v>
      </c>
      <c r="G183" s="19" t="s">
        <v>130</v>
      </c>
      <c r="H183" s="5">
        <f>H184</f>
        <v>19.98</v>
      </c>
      <c r="I183" s="5">
        <f>I184</f>
        <v>3590.6</v>
      </c>
      <c r="J183" s="5">
        <f>J184</f>
        <v>0</v>
      </c>
      <c r="K183" s="134">
        <f t="shared" si="83"/>
        <v>-3590.6</v>
      </c>
      <c r="L183" s="5">
        <f t="shared" ref="L183:AA183" si="109">L184</f>
        <v>3590.6</v>
      </c>
      <c r="M183" s="5">
        <f t="shared" si="109"/>
        <v>3590.6</v>
      </c>
      <c r="N183" s="5">
        <f t="shared" si="109"/>
        <v>0</v>
      </c>
      <c r="O183" s="5">
        <f t="shared" si="109"/>
        <v>0</v>
      </c>
      <c r="P183" s="5">
        <f t="shared" si="109"/>
        <v>0</v>
      </c>
      <c r="Q183" s="5">
        <f t="shared" si="109"/>
        <v>0</v>
      </c>
      <c r="R183" s="5">
        <f t="shared" si="109"/>
        <v>0</v>
      </c>
      <c r="S183" s="5">
        <f t="shared" si="109"/>
        <v>0</v>
      </c>
      <c r="T183" s="5">
        <f t="shared" si="109"/>
        <v>0</v>
      </c>
      <c r="U183" s="6">
        <f t="shared" si="105"/>
        <v>-3590.6</v>
      </c>
      <c r="V183" s="255">
        <f>+T183</f>
        <v>0</v>
      </c>
      <c r="W183" s="6">
        <f t="shared" si="106"/>
        <v>0</v>
      </c>
      <c r="X183" s="241">
        <v>0</v>
      </c>
      <c r="Y183" s="218">
        <f t="shared" si="78"/>
        <v>0</v>
      </c>
      <c r="Z183" s="5">
        <f t="shared" si="109"/>
        <v>3590.6</v>
      </c>
      <c r="AA183" s="5">
        <f t="shared" si="109"/>
        <v>3590.6</v>
      </c>
      <c r="AC183" s="301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</row>
    <row r="184" spans="2:71" s="4" customFormat="1" ht="27.75" hidden="1" customHeight="1">
      <c r="B184" s="8"/>
      <c r="C184" s="8"/>
      <c r="D184" s="8"/>
      <c r="E184" s="14"/>
      <c r="F184" s="15"/>
      <c r="G184" s="102" t="s">
        <v>97</v>
      </c>
      <c r="H184" s="101">
        <v>19.98</v>
      </c>
      <c r="I184" s="101">
        <v>3590.6</v>
      </c>
      <c r="J184" s="103">
        <v>0</v>
      </c>
      <c r="K184" s="134">
        <f t="shared" si="83"/>
        <v>-3590.6</v>
      </c>
      <c r="L184" s="103">
        <v>3590.6</v>
      </c>
      <c r="M184" s="103">
        <v>3590.6</v>
      </c>
      <c r="N184" s="103"/>
      <c r="O184" s="103"/>
      <c r="P184" s="103"/>
      <c r="Q184" s="103"/>
      <c r="R184" s="103"/>
      <c r="S184" s="103"/>
      <c r="T184" s="101">
        <f>J184+N184+Q184</f>
        <v>0</v>
      </c>
      <c r="U184" s="6">
        <f t="shared" si="105"/>
        <v>-3590.6</v>
      </c>
      <c r="V184" s="255"/>
      <c r="W184" s="6">
        <f t="shared" si="106"/>
        <v>0</v>
      </c>
      <c r="X184" s="241"/>
      <c r="Y184" s="218">
        <f t="shared" si="78"/>
        <v>0</v>
      </c>
      <c r="Z184" s="101">
        <f>L184+O184+R184</f>
        <v>3590.6</v>
      </c>
      <c r="AA184" s="101">
        <f>M184+P184+S184</f>
        <v>3590.6</v>
      </c>
      <c r="AC184" s="275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</row>
    <row r="185" spans="2:71" s="54" customFormat="1" ht="28.5" hidden="1" customHeight="1">
      <c r="B185" s="53"/>
      <c r="C185" s="53"/>
      <c r="D185" s="53"/>
      <c r="E185" s="230">
        <v>1146</v>
      </c>
      <c r="F185" s="224"/>
      <c r="G185" s="217" t="s">
        <v>132</v>
      </c>
      <c r="H185" s="6">
        <f>+H186+H199+H212+H225+H232+H239+H242+H250+H258+H266+H268+H270+H273+H286+H288+H290+H292+H294+H296+H298+H300+H302+H304+H306+H318+H324+H337+H339+H341+H343+H345</f>
        <v>88868051.519999981</v>
      </c>
      <c r="I185" s="6">
        <f>+I186+I199+I212+I225+I232+I239+I242+I250+I258+I266+I268+I270+I273+I286+I288+I290+I292+I294+I296+I298+I300+I302+I304+I306+I318+I324+I337+I339+I341+I343+I345</f>
        <v>99854695.200000018</v>
      </c>
      <c r="J185" s="6">
        <f t="shared" ref="J185:AA185" si="110">+J186+J199+J212+J225+J232+J239+J242+J250+J258+J266+J268+J270+J273+J286+J288+J290+J292+J294+J296+J298+J300+J302+J304+J306+J318+J324+J337+J339+J341+J343+J345</f>
        <v>103540263.59073614</v>
      </c>
      <c r="K185" s="6">
        <f t="shared" si="110"/>
        <v>3685568.3907361091</v>
      </c>
      <c r="L185" s="6">
        <f t="shared" si="110"/>
        <v>106082293.85500005</v>
      </c>
      <c r="M185" s="6">
        <f t="shared" si="110"/>
        <v>107063860.32999998</v>
      </c>
      <c r="N185" s="6">
        <f t="shared" si="110"/>
        <v>0</v>
      </c>
      <c r="O185" s="6">
        <f t="shared" si="110"/>
        <v>0</v>
      </c>
      <c r="P185" s="6">
        <f t="shared" si="110"/>
        <v>0</v>
      </c>
      <c r="Q185" s="6">
        <f t="shared" si="110"/>
        <v>977750</v>
      </c>
      <c r="R185" s="6">
        <f t="shared" si="110"/>
        <v>643291.30000000005</v>
      </c>
      <c r="S185" s="6">
        <f t="shared" si="110"/>
        <v>653535.4</v>
      </c>
      <c r="T185" s="222">
        <f t="shared" si="110"/>
        <v>104518013.59073614</v>
      </c>
      <c r="U185" s="222">
        <f t="shared" si="110"/>
        <v>4663318.3907361086</v>
      </c>
      <c r="V185" s="255">
        <f t="shared" si="110"/>
        <v>103481108.97282873</v>
      </c>
      <c r="W185" s="222">
        <f t="shared" si="110"/>
        <v>-1036904.6179073637</v>
      </c>
      <c r="X185" s="241">
        <f t="shared" si="110"/>
        <v>103375169.47000001</v>
      </c>
      <c r="Y185" s="218">
        <f t="shared" si="78"/>
        <v>-1142844.1207361221</v>
      </c>
      <c r="Z185" s="222">
        <f t="shared" si="110"/>
        <v>106725585.15500005</v>
      </c>
      <c r="AA185" s="222">
        <f t="shared" si="110"/>
        <v>107717395.72999999</v>
      </c>
      <c r="AC185" s="275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</row>
    <row r="186" spans="2:71" s="7" customFormat="1" ht="51.75" customHeight="1">
      <c r="B186" s="9"/>
      <c r="C186" s="9"/>
      <c r="D186" s="9"/>
      <c r="E186" s="14"/>
      <c r="F186" s="20" t="s">
        <v>100</v>
      </c>
      <c r="G186" s="19" t="s">
        <v>133</v>
      </c>
      <c r="H186" s="5">
        <f>SUM(H187:H198)</f>
        <v>26601059.890000001</v>
      </c>
      <c r="I186" s="5">
        <f>SUM(I187:I198)</f>
        <v>30464532.800000004</v>
      </c>
      <c r="J186" s="5">
        <f t="shared" ref="J186:AA186" si="111">SUM(J187:J198)</f>
        <v>35575912.600000001</v>
      </c>
      <c r="K186" s="5">
        <f t="shared" si="111"/>
        <v>5111379.8000000007</v>
      </c>
      <c r="L186" s="5">
        <f t="shared" si="111"/>
        <v>35854488</v>
      </c>
      <c r="M186" s="5">
        <f t="shared" si="111"/>
        <v>35908331.600000001</v>
      </c>
      <c r="N186" s="5">
        <f t="shared" si="111"/>
        <v>0</v>
      </c>
      <c r="O186" s="5">
        <f t="shared" si="111"/>
        <v>0</v>
      </c>
      <c r="P186" s="5">
        <f t="shared" si="111"/>
        <v>0</v>
      </c>
      <c r="Q186" s="5">
        <f t="shared" si="111"/>
        <v>0</v>
      </c>
      <c r="R186" s="5">
        <f t="shared" si="111"/>
        <v>0</v>
      </c>
      <c r="S186" s="5">
        <f t="shared" si="111"/>
        <v>0</v>
      </c>
      <c r="T186" s="5">
        <f t="shared" si="111"/>
        <v>35575912.600000001</v>
      </c>
      <c r="U186" s="5">
        <f t="shared" si="111"/>
        <v>5111379.8000000007</v>
      </c>
      <c r="V186" s="258">
        <f>+T186-T186*0.01</f>
        <v>35220153.473999999</v>
      </c>
      <c r="W186" s="5">
        <f>+V186-T186</f>
        <v>-355759.12600000203</v>
      </c>
      <c r="X186" s="242">
        <v>35575912.600000001</v>
      </c>
      <c r="Y186" s="218">
        <f t="shared" si="78"/>
        <v>0</v>
      </c>
      <c r="Z186" s="5">
        <f t="shared" si="111"/>
        <v>35854488</v>
      </c>
      <c r="AA186" s="5">
        <f t="shared" si="111"/>
        <v>35908331.600000001</v>
      </c>
      <c r="AC186" s="301">
        <f>+W186/T186</f>
        <v>-1.0000000000000056E-2</v>
      </c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</row>
    <row r="187" spans="2:71" ht="33.75" hidden="1" customHeight="1">
      <c r="B187" s="272"/>
      <c r="C187" s="272"/>
      <c r="D187" s="272"/>
      <c r="E187" s="21"/>
      <c r="F187" s="22"/>
      <c r="G187" s="102" t="s">
        <v>96</v>
      </c>
      <c r="H187" s="101">
        <v>6048608.5</v>
      </c>
      <c r="I187" s="101">
        <v>7263186.2000000002</v>
      </c>
      <c r="J187" s="103">
        <v>8014505</v>
      </c>
      <c r="K187" s="103">
        <f t="shared" si="83"/>
        <v>751318.79999999981</v>
      </c>
      <c r="L187" s="103">
        <v>8272775.7000000002</v>
      </c>
      <c r="M187" s="103">
        <v>8411619.4000000004</v>
      </c>
      <c r="N187" s="103">
        <v>0</v>
      </c>
      <c r="O187" s="103">
        <v>0</v>
      </c>
      <c r="P187" s="103">
        <v>0</v>
      </c>
      <c r="Q187" s="103">
        <v>0</v>
      </c>
      <c r="R187" s="103">
        <v>0</v>
      </c>
      <c r="S187" s="103">
        <v>0</v>
      </c>
      <c r="T187" s="101">
        <f t="shared" ref="T187:T198" si="112">J187+N187+Q187</f>
        <v>8014505</v>
      </c>
      <c r="U187" s="6">
        <f t="shared" ref="U187:U198" si="113">+T187-I187</f>
        <v>751318.79999999981</v>
      </c>
      <c r="V187" s="255"/>
      <c r="W187" s="5">
        <f t="shared" ref="W187:W250" si="114">+V187-T187</f>
        <v>-8014505</v>
      </c>
      <c r="X187" s="241"/>
      <c r="Y187" s="218">
        <f t="shared" si="78"/>
        <v>-8014505</v>
      </c>
      <c r="Z187" s="101">
        <f t="shared" ref="Z187:AA198" si="115">L187+O187+R187</f>
        <v>8272775.7000000002</v>
      </c>
      <c r="AA187" s="101">
        <f t="shared" si="115"/>
        <v>8411619.4000000004</v>
      </c>
    </row>
    <row r="188" spans="2:71" s="4" customFormat="1" ht="27.75" hidden="1" customHeight="1">
      <c r="B188" s="8"/>
      <c r="C188" s="8"/>
      <c r="D188" s="8"/>
      <c r="E188" s="14"/>
      <c r="F188" s="15"/>
      <c r="G188" s="102" t="s">
        <v>97</v>
      </c>
      <c r="H188" s="101">
        <v>439650.6</v>
      </c>
      <c r="I188" s="101">
        <v>494440</v>
      </c>
      <c r="J188" s="103">
        <v>750454.5</v>
      </c>
      <c r="K188" s="103">
        <f t="shared" si="83"/>
        <v>256014.5</v>
      </c>
      <c r="L188" s="103">
        <v>802413.9</v>
      </c>
      <c r="M188" s="103">
        <v>837270.1</v>
      </c>
      <c r="N188" s="103">
        <v>0</v>
      </c>
      <c r="O188" s="103">
        <v>0</v>
      </c>
      <c r="P188" s="103">
        <v>0</v>
      </c>
      <c r="Q188" s="103">
        <v>0</v>
      </c>
      <c r="R188" s="103">
        <v>0</v>
      </c>
      <c r="S188" s="103">
        <v>0</v>
      </c>
      <c r="T188" s="101">
        <f t="shared" si="112"/>
        <v>750454.5</v>
      </c>
      <c r="U188" s="6">
        <f t="shared" si="113"/>
        <v>256014.5</v>
      </c>
      <c r="V188" s="255"/>
      <c r="W188" s="5">
        <f t="shared" si="114"/>
        <v>-750454.5</v>
      </c>
      <c r="X188" s="241"/>
      <c r="Y188" s="218">
        <f t="shared" si="78"/>
        <v>-750454.5</v>
      </c>
      <c r="Z188" s="101">
        <f t="shared" si="115"/>
        <v>802413.9</v>
      </c>
      <c r="AA188" s="101">
        <f t="shared" si="115"/>
        <v>837270.1</v>
      </c>
      <c r="AC188" s="275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</row>
    <row r="189" spans="2:71" ht="17.25" hidden="1">
      <c r="B189" s="272"/>
      <c r="C189" s="272"/>
      <c r="D189" s="272"/>
      <c r="E189" s="21"/>
      <c r="F189" s="22"/>
      <c r="G189" s="102" t="s">
        <v>134</v>
      </c>
      <c r="H189" s="101">
        <v>1768513.9</v>
      </c>
      <c r="I189" s="101">
        <v>2156262.9</v>
      </c>
      <c r="J189" s="101">
        <v>2581417.2000000002</v>
      </c>
      <c r="K189" s="103">
        <f t="shared" si="83"/>
        <v>425154.30000000028</v>
      </c>
      <c r="L189" s="101">
        <v>2548462.2999999998</v>
      </c>
      <c r="M189" s="101">
        <v>2528709.7000000002</v>
      </c>
      <c r="N189" s="103">
        <v>0</v>
      </c>
      <c r="O189" s="103">
        <v>0</v>
      </c>
      <c r="P189" s="103">
        <v>0</v>
      </c>
      <c r="Q189" s="103">
        <v>0</v>
      </c>
      <c r="R189" s="103">
        <v>0</v>
      </c>
      <c r="S189" s="103">
        <v>0</v>
      </c>
      <c r="T189" s="101">
        <f t="shared" si="112"/>
        <v>2581417.2000000002</v>
      </c>
      <c r="U189" s="6">
        <f t="shared" si="113"/>
        <v>425154.30000000028</v>
      </c>
      <c r="V189" s="255"/>
      <c r="W189" s="5">
        <f t="shared" si="114"/>
        <v>-2581417.2000000002</v>
      </c>
      <c r="X189" s="241"/>
      <c r="Y189" s="218">
        <f t="shared" si="78"/>
        <v>-2581417.2000000002</v>
      </c>
      <c r="Z189" s="101">
        <f t="shared" si="115"/>
        <v>2548462.2999999998</v>
      </c>
      <c r="AA189" s="101">
        <f t="shared" si="115"/>
        <v>2528709.7000000002</v>
      </c>
    </row>
    <row r="190" spans="2:71" ht="17.25" hidden="1">
      <c r="B190" s="272"/>
      <c r="C190" s="272"/>
      <c r="D190" s="272"/>
      <c r="E190" s="21"/>
      <c r="F190" s="22"/>
      <c r="G190" s="102" t="s">
        <v>135</v>
      </c>
      <c r="H190" s="101">
        <v>2699221.8</v>
      </c>
      <c r="I190" s="101">
        <v>2809253.8</v>
      </c>
      <c r="J190" s="101">
        <v>3207160.2</v>
      </c>
      <c r="K190" s="103">
        <f t="shared" si="83"/>
        <v>397906.40000000037</v>
      </c>
      <c r="L190" s="101">
        <v>3282419</v>
      </c>
      <c r="M190" s="101">
        <v>3231398.2</v>
      </c>
      <c r="N190" s="103">
        <v>0</v>
      </c>
      <c r="O190" s="103">
        <v>0</v>
      </c>
      <c r="P190" s="103">
        <v>0</v>
      </c>
      <c r="Q190" s="103">
        <v>0</v>
      </c>
      <c r="R190" s="103">
        <v>0</v>
      </c>
      <c r="S190" s="103">
        <v>0</v>
      </c>
      <c r="T190" s="101">
        <f t="shared" si="112"/>
        <v>3207160.2</v>
      </c>
      <c r="U190" s="6">
        <f t="shared" si="113"/>
        <v>397906.40000000037</v>
      </c>
      <c r="V190" s="255"/>
      <c r="W190" s="5">
        <f t="shared" si="114"/>
        <v>-3207160.2</v>
      </c>
      <c r="X190" s="241"/>
      <c r="Y190" s="218">
        <f t="shared" si="78"/>
        <v>-3207160.2</v>
      </c>
      <c r="Z190" s="101">
        <f t="shared" si="115"/>
        <v>3282419</v>
      </c>
      <c r="AA190" s="101">
        <f t="shared" si="115"/>
        <v>3231398.2</v>
      </c>
    </row>
    <row r="191" spans="2:71" ht="17.25" hidden="1">
      <c r="B191" s="272"/>
      <c r="C191" s="272"/>
      <c r="D191" s="272"/>
      <c r="E191" s="21"/>
      <c r="F191" s="22"/>
      <c r="G191" s="102" t="s">
        <v>136</v>
      </c>
      <c r="H191" s="101">
        <v>2371866.2999999998</v>
      </c>
      <c r="I191" s="101">
        <v>2631963.6</v>
      </c>
      <c r="J191" s="101">
        <v>3215319.3</v>
      </c>
      <c r="K191" s="103">
        <f t="shared" si="83"/>
        <v>583355.69999999972</v>
      </c>
      <c r="L191" s="101">
        <v>3197822.2</v>
      </c>
      <c r="M191" s="101">
        <v>3192910.7</v>
      </c>
      <c r="N191" s="103">
        <v>0</v>
      </c>
      <c r="O191" s="103">
        <v>0</v>
      </c>
      <c r="P191" s="103">
        <v>0</v>
      </c>
      <c r="Q191" s="103">
        <v>0</v>
      </c>
      <c r="R191" s="103">
        <v>0</v>
      </c>
      <c r="S191" s="103">
        <v>0</v>
      </c>
      <c r="T191" s="101">
        <f t="shared" si="112"/>
        <v>3215319.3</v>
      </c>
      <c r="U191" s="6">
        <f t="shared" si="113"/>
        <v>583355.69999999972</v>
      </c>
      <c r="V191" s="255"/>
      <c r="W191" s="5">
        <f t="shared" si="114"/>
        <v>-3215319.3</v>
      </c>
      <c r="X191" s="241"/>
      <c r="Y191" s="218">
        <f t="shared" si="78"/>
        <v>-3215319.3</v>
      </c>
      <c r="Z191" s="101">
        <f t="shared" si="115"/>
        <v>3197822.2</v>
      </c>
      <c r="AA191" s="101">
        <f t="shared" si="115"/>
        <v>3192910.7</v>
      </c>
    </row>
    <row r="192" spans="2:71" ht="17.25" hidden="1">
      <c r="B192" s="272"/>
      <c r="C192" s="272"/>
      <c r="D192" s="272"/>
      <c r="E192" s="21"/>
      <c r="F192" s="22"/>
      <c r="G192" s="102" t="s">
        <v>137</v>
      </c>
      <c r="H192" s="101">
        <v>2234293.1</v>
      </c>
      <c r="I192" s="101">
        <v>2501624.5</v>
      </c>
      <c r="J192" s="101">
        <v>3102979.8</v>
      </c>
      <c r="K192" s="103">
        <f t="shared" si="83"/>
        <v>601355.29999999981</v>
      </c>
      <c r="L192" s="101">
        <v>3115457.6</v>
      </c>
      <c r="M192" s="101">
        <v>3116499.1</v>
      </c>
      <c r="N192" s="103">
        <v>0</v>
      </c>
      <c r="O192" s="103">
        <v>0</v>
      </c>
      <c r="P192" s="103">
        <v>0</v>
      </c>
      <c r="Q192" s="103">
        <v>0</v>
      </c>
      <c r="R192" s="103">
        <v>0</v>
      </c>
      <c r="S192" s="103">
        <v>0</v>
      </c>
      <c r="T192" s="101">
        <f t="shared" si="112"/>
        <v>3102979.8</v>
      </c>
      <c r="U192" s="6">
        <f t="shared" si="113"/>
        <v>601355.29999999981</v>
      </c>
      <c r="V192" s="255"/>
      <c r="W192" s="5">
        <f t="shared" si="114"/>
        <v>-3102979.8</v>
      </c>
      <c r="X192" s="241"/>
      <c r="Y192" s="218">
        <f t="shared" si="78"/>
        <v>-3102979.8</v>
      </c>
      <c r="Z192" s="101">
        <f t="shared" si="115"/>
        <v>3115457.6</v>
      </c>
      <c r="AA192" s="101">
        <f t="shared" si="115"/>
        <v>3116499.1</v>
      </c>
    </row>
    <row r="193" spans="2:71" ht="17.25" hidden="1">
      <c r="B193" s="272"/>
      <c r="C193" s="272"/>
      <c r="D193" s="272"/>
      <c r="E193" s="21"/>
      <c r="F193" s="22"/>
      <c r="G193" s="102" t="s">
        <v>138</v>
      </c>
      <c r="H193" s="101">
        <v>2494676.6</v>
      </c>
      <c r="I193" s="101">
        <v>2794478.4</v>
      </c>
      <c r="J193" s="101">
        <v>3463333.2</v>
      </c>
      <c r="K193" s="103">
        <f t="shared" si="83"/>
        <v>668854.80000000028</v>
      </c>
      <c r="L193" s="101">
        <v>3474461.9</v>
      </c>
      <c r="M193" s="101">
        <v>3408547.4</v>
      </c>
      <c r="N193" s="103">
        <v>0</v>
      </c>
      <c r="O193" s="103">
        <v>0</v>
      </c>
      <c r="P193" s="103">
        <v>0</v>
      </c>
      <c r="Q193" s="103">
        <v>0</v>
      </c>
      <c r="R193" s="103">
        <v>0</v>
      </c>
      <c r="S193" s="103">
        <v>0</v>
      </c>
      <c r="T193" s="101">
        <f t="shared" si="112"/>
        <v>3463333.2</v>
      </c>
      <c r="U193" s="6">
        <f t="shared" si="113"/>
        <v>668854.80000000028</v>
      </c>
      <c r="V193" s="255"/>
      <c r="W193" s="5">
        <f t="shared" si="114"/>
        <v>-3463333.2</v>
      </c>
      <c r="X193" s="241"/>
      <c r="Y193" s="218">
        <f t="shared" si="78"/>
        <v>-3463333.2</v>
      </c>
      <c r="Z193" s="101">
        <f t="shared" si="115"/>
        <v>3474461.9</v>
      </c>
      <c r="AA193" s="101">
        <f t="shared" si="115"/>
        <v>3408547.4</v>
      </c>
    </row>
    <row r="194" spans="2:71" ht="17.25" hidden="1">
      <c r="B194" s="272"/>
      <c r="C194" s="272"/>
      <c r="D194" s="272"/>
      <c r="E194" s="21"/>
      <c r="F194" s="22"/>
      <c r="G194" s="102" t="s">
        <v>139</v>
      </c>
      <c r="H194" s="101">
        <v>2267234.2999999998</v>
      </c>
      <c r="I194" s="101">
        <v>2455810.2999999998</v>
      </c>
      <c r="J194" s="101">
        <v>2873117.6</v>
      </c>
      <c r="K194" s="103">
        <f t="shared" si="83"/>
        <v>417307.30000000028</v>
      </c>
      <c r="L194" s="101">
        <v>2871881.6</v>
      </c>
      <c r="M194" s="101">
        <v>2933438.2</v>
      </c>
      <c r="N194" s="103">
        <v>0</v>
      </c>
      <c r="O194" s="103">
        <v>0</v>
      </c>
      <c r="P194" s="103">
        <v>0</v>
      </c>
      <c r="Q194" s="103">
        <v>0</v>
      </c>
      <c r="R194" s="103">
        <v>0</v>
      </c>
      <c r="S194" s="103">
        <v>0</v>
      </c>
      <c r="T194" s="101">
        <f t="shared" si="112"/>
        <v>2873117.6</v>
      </c>
      <c r="U194" s="6">
        <f t="shared" si="113"/>
        <v>417307.30000000028</v>
      </c>
      <c r="V194" s="255"/>
      <c r="W194" s="5">
        <f t="shared" si="114"/>
        <v>-2873117.6</v>
      </c>
      <c r="X194" s="241"/>
      <c r="Y194" s="218">
        <f t="shared" si="78"/>
        <v>-2873117.6</v>
      </c>
      <c r="Z194" s="101">
        <f t="shared" si="115"/>
        <v>2871881.6</v>
      </c>
      <c r="AA194" s="101">
        <f t="shared" si="115"/>
        <v>2933438.2</v>
      </c>
    </row>
    <row r="195" spans="2:71" ht="17.25" hidden="1">
      <c r="B195" s="272"/>
      <c r="C195" s="272"/>
      <c r="D195" s="272"/>
      <c r="E195" s="21"/>
      <c r="F195" s="22"/>
      <c r="G195" s="102" t="s">
        <v>140</v>
      </c>
      <c r="H195" s="101">
        <v>2700468.49</v>
      </c>
      <c r="I195" s="101">
        <v>3220481.6</v>
      </c>
      <c r="J195" s="101">
        <v>3631128.6</v>
      </c>
      <c r="K195" s="103">
        <f t="shared" si="83"/>
        <v>410647</v>
      </c>
      <c r="L195" s="101">
        <v>3624618.6</v>
      </c>
      <c r="M195" s="101">
        <v>3635038.1</v>
      </c>
      <c r="N195" s="103">
        <v>0</v>
      </c>
      <c r="O195" s="103">
        <v>0</v>
      </c>
      <c r="P195" s="103">
        <v>0</v>
      </c>
      <c r="Q195" s="103">
        <v>0</v>
      </c>
      <c r="R195" s="103">
        <v>0</v>
      </c>
      <c r="S195" s="103">
        <v>0</v>
      </c>
      <c r="T195" s="101">
        <f t="shared" si="112"/>
        <v>3631128.6</v>
      </c>
      <c r="U195" s="6">
        <f t="shared" si="113"/>
        <v>410647</v>
      </c>
      <c r="V195" s="255"/>
      <c r="W195" s="5">
        <f t="shared" si="114"/>
        <v>-3631128.6</v>
      </c>
      <c r="X195" s="241"/>
      <c r="Y195" s="218">
        <f t="shared" si="78"/>
        <v>-3631128.6</v>
      </c>
      <c r="Z195" s="101">
        <f t="shared" si="115"/>
        <v>3624618.6</v>
      </c>
      <c r="AA195" s="101">
        <f t="shared" si="115"/>
        <v>3635038.1</v>
      </c>
    </row>
    <row r="196" spans="2:71" ht="17.25" hidden="1">
      <c r="B196" s="272"/>
      <c r="C196" s="272"/>
      <c r="D196" s="272"/>
      <c r="E196" s="21"/>
      <c r="F196" s="22"/>
      <c r="G196" s="102" t="s">
        <v>141</v>
      </c>
      <c r="H196" s="101">
        <v>1607262.7</v>
      </c>
      <c r="I196" s="101">
        <v>1867378.1</v>
      </c>
      <c r="J196" s="101">
        <v>2046759.2</v>
      </c>
      <c r="K196" s="103">
        <f t="shared" si="83"/>
        <v>179381.09999999986</v>
      </c>
      <c r="L196" s="101">
        <v>1993012.3</v>
      </c>
      <c r="M196" s="101">
        <v>1955732.7</v>
      </c>
      <c r="N196" s="103">
        <v>0</v>
      </c>
      <c r="O196" s="103">
        <v>0</v>
      </c>
      <c r="P196" s="103">
        <v>0</v>
      </c>
      <c r="Q196" s="103">
        <v>0</v>
      </c>
      <c r="R196" s="103">
        <v>0</v>
      </c>
      <c r="S196" s="103">
        <v>0</v>
      </c>
      <c r="T196" s="101">
        <f t="shared" si="112"/>
        <v>2046759.2</v>
      </c>
      <c r="U196" s="6">
        <f t="shared" si="113"/>
        <v>179381.09999999986</v>
      </c>
      <c r="V196" s="255"/>
      <c r="W196" s="5">
        <f t="shared" si="114"/>
        <v>-2046759.2</v>
      </c>
      <c r="X196" s="241"/>
      <c r="Y196" s="218">
        <f t="shared" si="78"/>
        <v>-2046759.2</v>
      </c>
      <c r="Z196" s="101">
        <f t="shared" si="115"/>
        <v>1993012.3</v>
      </c>
      <c r="AA196" s="101">
        <f t="shared" si="115"/>
        <v>1955732.7</v>
      </c>
    </row>
    <row r="197" spans="2:71" ht="17.25" hidden="1">
      <c r="B197" s="272"/>
      <c r="C197" s="272"/>
      <c r="D197" s="272"/>
      <c r="E197" s="21"/>
      <c r="F197" s="22"/>
      <c r="G197" s="102" t="s">
        <v>142</v>
      </c>
      <c r="H197" s="101">
        <v>607596.69999999995</v>
      </c>
      <c r="I197" s="101">
        <v>702045.3</v>
      </c>
      <c r="J197" s="101">
        <v>867801</v>
      </c>
      <c r="K197" s="103">
        <f t="shared" si="83"/>
        <v>165755.69999999995</v>
      </c>
      <c r="L197" s="101">
        <v>861146.9</v>
      </c>
      <c r="M197" s="101">
        <v>855026.8</v>
      </c>
      <c r="N197" s="103">
        <v>0</v>
      </c>
      <c r="O197" s="103">
        <v>0</v>
      </c>
      <c r="P197" s="103">
        <v>0</v>
      </c>
      <c r="Q197" s="103">
        <v>0</v>
      </c>
      <c r="R197" s="103">
        <v>0</v>
      </c>
      <c r="S197" s="103">
        <v>0</v>
      </c>
      <c r="T197" s="101">
        <f t="shared" si="112"/>
        <v>867801</v>
      </c>
      <c r="U197" s="6">
        <f t="shared" si="113"/>
        <v>165755.69999999995</v>
      </c>
      <c r="V197" s="255"/>
      <c r="W197" s="5">
        <f t="shared" si="114"/>
        <v>-867801</v>
      </c>
      <c r="X197" s="241"/>
      <c r="Y197" s="218">
        <f t="shared" si="78"/>
        <v>-867801</v>
      </c>
      <c r="Z197" s="101">
        <f t="shared" si="115"/>
        <v>861146.9</v>
      </c>
      <c r="AA197" s="101">
        <f t="shared" si="115"/>
        <v>855026.8</v>
      </c>
    </row>
    <row r="198" spans="2:71" ht="17.25" hidden="1">
      <c r="B198" s="272"/>
      <c r="C198" s="272"/>
      <c r="D198" s="272"/>
      <c r="E198" s="21"/>
      <c r="F198" s="22"/>
      <c r="G198" s="102" t="s">
        <v>143</v>
      </c>
      <c r="H198" s="101">
        <v>1361666.9</v>
      </c>
      <c r="I198" s="101">
        <v>1567608.1</v>
      </c>
      <c r="J198" s="101">
        <v>1821937</v>
      </c>
      <c r="K198" s="103">
        <f t="shared" si="83"/>
        <v>254328.89999999991</v>
      </c>
      <c r="L198" s="101">
        <v>1810016</v>
      </c>
      <c r="M198" s="101">
        <v>1802141.2</v>
      </c>
      <c r="N198" s="103">
        <v>0</v>
      </c>
      <c r="O198" s="103">
        <v>0</v>
      </c>
      <c r="P198" s="103">
        <v>0</v>
      </c>
      <c r="Q198" s="103">
        <v>0</v>
      </c>
      <c r="R198" s="103">
        <v>0</v>
      </c>
      <c r="S198" s="103">
        <v>0</v>
      </c>
      <c r="T198" s="101">
        <f t="shared" si="112"/>
        <v>1821937</v>
      </c>
      <c r="U198" s="6">
        <f t="shared" si="113"/>
        <v>254328.89999999991</v>
      </c>
      <c r="V198" s="255"/>
      <c r="W198" s="5">
        <f t="shared" si="114"/>
        <v>-1821937</v>
      </c>
      <c r="X198" s="241"/>
      <c r="Y198" s="218">
        <f t="shared" si="78"/>
        <v>-1821937</v>
      </c>
      <c r="Z198" s="101">
        <f t="shared" si="115"/>
        <v>1810016</v>
      </c>
      <c r="AA198" s="101">
        <f t="shared" si="115"/>
        <v>1802141.2</v>
      </c>
    </row>
    <row r="199" spans="2:71" s="7" customFormat="1" ht="51.75" customHeight="1">
      <c r="B199" s="9"/>
      <c r="C199" s="9"/>
      <c r="D199" s="9"/>
      <c r="E199" s="14"/>
      <c r="F199" s="20" t="s">
        <v>69</v>
      </c>
      <c r="G199" s="19" t="s">
        <v>144</v>
      </c>
      <c r="H199" s="5">
        <f>SUM(H200:H211)</f>
        <v>37403602.399999999</v>
      </c>
      <c r="I199" s="5">
        <f>SUM(I200:I211)</f>
        <v>39994132.5</v>
      </c>
      <c r="J199" s="5">
        <f t="shared" ref="J199:AA199" si="116">SUM(J200:J211)</f>
        <v>40775541.200000003</v>
      </c>
      <c r="K199" s="5">
        <f t="shared" si="116"/>
        <v>781408.70000000112</v>
      </c>
      <c r="L199" s="5">
        <f t="shared" si="116"/>
        <v>41803142.800000004</v>
      </c>
      <c r="M199" s="5">
        <f t="shared" si="116"/>
        <v>42461345.000000007</v>
      </c>
      <c r="N199" s="5">
        <f t="shared" si="116"/>
        <v>0</v>
      </c>
      <c r="O199" s="5">
        <f t="shared" si="116"/>
        <v>0</v>
      </c>
      <c r="P199" s="5">
        <f t="shared" si="116"/>
        <v>0</v>
      </c>
      <c r="Q199" s="5">
        <f t="shared" si="116"/>
        <v>0</v>
      </c>
      <c r="R199" s="5">
        <f t="shared" si="116"/>
        <v>0</v>
      </c>
      <c r="S199" s="5">
        <f t="shared" si="116"/>
        <v>0</v>
      </c>
      <c r="T199" s="5">
        <f t="shared" si="116"/>
        <v>40775541.200000003</v>
      </c>
      <c r="U199" s="5">
        <f t="shared" si="116"/>
        <v>781408.70000000112</v>
      </c>
      <c r="V199" s="258">
        <f>+T199-T199*0.01</f>
        <v>40367785.788000003</v>
      </c>
      <c r="W199" s="5">
        <f t="shared" si="114"/>
        <v>-407755.41200000048</v>
      </c>
      <c r="X199" s="242">
        <v>40775541.200000003</v>
      </c>
      <c r="Y199" s="218">
        <f t="shared" si="78"/>
        <v>0</v>
      </c>
      <c r="Z199" s="5">
        <f t="shared" si="116"/>
        <v>41803142.800000004</v>
      </c>
      <c r="AA199" s="5">
        <f t="shared" si="116"/>
        <v>42461345.000000007</v>
      </c>
      <c r="AC199" s="301">
        <f>+W199/T199</f>
        <v>-1.0000000000000011E-2</v>
      </c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</row>
    <row r="200" spans="2:71" ht="33.75" hidden="1" customHeight="1">
      <c r="B200" s="272"/>
      <c r="C200" s="272"/>
      <c r="D200" s="272"/>
      <c r="E200" s="21"/>
      <c r="F200" s="22"/>
      <c r="G200" s="102" t="s">
        <v>96</v>
      </c>
      <c r="H200" s="101">
        <v>9436594.6999999993</v>
      </c>
      <c r="I200" s="101">
        <v>10260725.6</v>
      </c>
      <c r="J200" s="101">
        <v>9044713.3000000007</v>
      </c>
      <c r="K200" s="101">
        <f t="shared" si="83"/>
        <v>-1216012.2999999989</v>
      </c>
      <c r="L200" s="101">
        <v>9336183</v>
      </c>
      <c r="M200" s="101">
        <v>9492874.0999999996</v>
      </c>
      <c r="N200" s="101">
        <v>0</v>
      </c>
      <c r="O200" s="101">
        <v>0</v>
      </c>
      <c r="P200" s="101">
        <v>0</v>
      </c>
      <c r="Q200" s="101">
        <v>0</v>
      </c>
      <c r="R200" s="101">
        <v>0</v>
      </c>
      <c r="S200" s="101">
        <v>0</v>
      </c>
      <c r="T200" s="101">
        <f t="shared" ref="T200:T211" si="117">J200+N200+Q200</f>
        <v>9044713.3000000007</v>
      </c>
      <c r="U200" s="6">
        <f t="shared" ref="U200:U211" si="118">+T200-I200</f>
        <v>-1216012.2999999989</v>
      </c>
      <c r="V200" s="255"/>
      <c r="W200" s="5">
        <f t="shared" si="114"/>
        <v>-9044713.3000000007</v>
      </c>
      <c r="X200" s="241"/>
      <c r="Y200" s="218">
        <f t="shared" si="78"/>
        <v>-9044713.3000000007</v>
      </c>
      <c r="Z200" s="101">
        <f t="shared" ref="Z200:AA211" si="119">L200+O200+R200</f>
        <v>9336183</v>
      </c>
      <c r="AA200" s="101">
        <f t="shared" si="119"/>
        <v>9492874.0999999996</v>
      </c>
    </row>
    <row r="201" spans="2:71" ht="33.75" hidden="1" customHeight="1">
      <c r="B201" s="272"/>
      <c r="C201" s="272"/>
      <c r="D201" s="272"/>
      <c r="E201" s="21"/>
      <c r="F201" s="22"/>
      <c r="G201" s="102" t="s">
        <v>97</v>
      </c>
      <c r="H201" s="101">
        <v>784186.4</v>
      </c>
      <c r="I201" s="101">
        <v>806464.8</v>
      </c>
      <c r="J201" s="101">
        <v>1107297.1000000001</v>
      </c>
      <c r="K201" s="101">
        <f t="shared" si="83"/>
        <v>300832.30000000005</v>
      </c>
      <c r="L201" s="101">
        <v>1135633.3</v>
      </c>
      <c r="M201" s="101">
        <v>1145990.7</v>
      </c>
      <c r="N201" s="101">
        <v>0</v>
      </c>
      <c r="O201" s="101">
        <v>0</v>
      </c>
      <c r="P201" s="101">
        <v>0</v>
      </c>
      <c r="Q201" s="101">
        <v>0</v>
      </c>
      <c r="R201" s="101">
        <v>0</v>
      </c>
      <c r="S201" s="101">
        <v>0</v>
      </c>
      <c r="T201" s="101">
        <f t="shared" si="117"/>
        <v>1107297.1000000001</v>
      </c>
      <c r="U201" s="6">
        <f t="shared" si="118"/>
        <v>300832.30000000005</v>
      </c>
      <c r="V201" s="255"/>
      <c r="W201" s="5">
        <f t="shared" si="114"/>
        <v>-1107297.1000000001</v>
      </c>
      <c r="X201" s="241"/>
      <c r="Y201" s="218">
        <f t="shared" si="78"/>
        <v>-1107297.1000000001</v>
      </c>
      <c r="Z201" s="101">
        <f t="shared" si="119"/>
        <v>1135633.3</v>
      </c>
      <c r="AA201" s="101">
        <f t="shared" si="119"/>
        <v>1145990.7</v>
      </c>
    </row>
    <row r="202" spans="2:71" ht="17.25" hidden="1">
      <c r="B202" s="272"/>
      <c r="C202" s="272"/>
      <c r="D202" s="272"/>
      <c r="E202" s="21"/>
      <c r="F202" s="22"/>
      <c r="G202" s="102" t="s">
        <v>134</v>
      </c>
      <c r="H202" s="101">
        <v>2229372.2000000002</v>
      </c>
      <c r="I202" s="101">
        <v>2596168.9</v>
      </c>
      <c r="J202" s="101">
        <v>2805081.8</v>
      </c>
      <c r="K202" s="101">
        <f t="shared" si="83"/>
        <v>208912.89999999991</v>
      </c>
      <c r="L202" s="101">
        <v>2864567</v>
      </c>
      <c r="M202" s="101">
        <v>2897234.3</v>
      </c>
      <c r="N202" s="101">
        <v>0</v>
      </c>
      <c r="O202" s="101">
        <v>0</v>
      </c>
      <c r="P202" s="101">
        <v>0</v>
      </c>
      <c r="Q202" s="101">
        <v>0</v>
      </c>
      <c r="R202" s="101">
        <v>0</v>
      </c>
      <c r="S202" s="101">
        <v>0</v>
      </c>
      <c r="T202" s="101">
        <f t="shared" si="117"/>
        <v>2805081.8</v>
      </c>
      <c r="U202" s="6">
        <f t="shared" si="118"/>
        <v>208912.89999999991</v>
      </c>
      <c r="V202" s="255"/>
      <c r="W202" s="5">
        <f t="shared" si="114"/>
        <v>-2805081.8</v>
      </c>
      <c r="X202" s="241"/>
      <c r="Y202" s="218">
        <f t="shared" si="78"/>
        <v>-2805081.8</v>
      </c>
      <c r="Z202" s="101">
        <f t="shared" si="119"/>
        <v>2864567</v>
      </c>
      <c r="AA202" s="101">
        <f t="shared" si="119"/>
        <v>2897234.3</v>
      </c>
    </row>
    <row r="203" spans="2:71" ht="17.25" hidden="1">
      <c r="B203" s="272"/>
      <c r="C203" s="272"/>
      <c r="D203" s="272"/>
      <c r="E203" s="21"/>
      <c r="F203" s="22"/>
      <c r="G203" s="102" t="s">
        <v>135</v>
      </c>
      <c r="H203" s="101">
        <v>3166360.8</v>
      </c>
      <c r="I203" s="101">
        <v>3259424.9</v>
      </c>
      <c r="J203" s="101">
        <v>3639914.9</v>
      </c>
      <c r="K203" s="101">
        <f t="shared" si="83"/>
        <v>380490</v>
      </c>
      <c r="L203" s="101">
        <v>3835694.1</v>
      </c>
      <c r="M203" s="101">
        <v>3884461.8</v>
      </c>
      <c r="N203" s="101">
        <v>0</v>
      </c>
      <c r="O203" s="101">
        <v>0</v>
      </c>
      <c r="P203" s="101">
        <v>0</v>
      </c>
      <c r="Q203" s="101">
        <v>0</v>
      </c>
      <c r="R203" s="101">
        <v>0</v>
      </c>
      <c r="S203" s="101">
        <v>0</v>
      </c>
      <c r="T203" s="101">
        <f t="shared" si="117"/>
        <v>3639914.9</v>
      </c>
      <c r="U203" s="6">
        <f t="shared" si="118"/>
        <v>380490</v>
      </c>
      <c r="V203" s="255"/>
      <c r="W203" s="5">
        <f t="shared" si="114"/>
        <v>-3639914.9</v>
      </c>
      <c r="X203" s="241"/>
      <c r="Y203" s="218">
        <f t="shared" ref="Y203:Y266" si="120">+X203-T203</f>
        <v>-3639914.9</v>
      </c>
      <c r="Z203" s="101">
        <f t="shared" si="119"/>
        <v>3835694.1</v>
      </c>
      <c r="AA203" s="101">
        <f t="shared" si="119"/>
        <v>3884461.8</v>
      </c>
    </row>
    <row r="204" spans="2:71" ht="17.25" hidden="1">
      <c r="B204" s="272"/>
      <c r="C204" s="272"/>
      <c r="D204" s="272"/>
      <c r="E204" s="21"/>
      <c r="F204" s="22"/>
      <c r="G204" s="102" t="s">
        <v>136</v>
      </c>
      <c r="H204" s="101">
        <v>3692861.2</v>
      </c>
      <c r="I204" s="101">
        <v>3598121.6</v>
      </c>
      <c r="J204" s="101">
        <v>3717379.3</v>
      </c>
      <c r="K204" s="101">
        <f t="shared" si="83"/>
        <v>119257.69999999972</v>
      </c>
      <c r="L204" s="101">
        <v>3858998.5</v>
      </c>
      <c r="M204" s="101">
        <v>3988608.8</v>
      </c>
      <c r="N204" s="101">
        <v>0</v>
      </c>
      <c r="O204" s="101">
        <v>0</v>
      </c>
      <c r="P204" s="101">
        <v>0</v>
      </c>
      <c r="Q204" s="101">
        <v>0</v>
      </c>
      <c r="R204" s="101">
        <v>0</v>
      </c>
      <c r="S204" s="101">
        <v>0</v>
      </c>
      <c r="T204" s="101">
        <f t="shared" si="117"/>
        <v>3717379.3</v>
      </c>
      <c r="U204" s="6">
        <f t="shared" si="118"/>
        <v>119257.69999999972</v>
      </c>
      <c r="V204" s="255"/>
      <c r="W204" s="5">
        <f t="shared" si="114"/>
        <v>-3717379.3</v>
      </c>
      <c r="X204" s="241"/>
      <c r="Y204" s="218">
        <f t="shared" si="120"/>
        <v>-3717379.3</v>
      </c>
      <c r="Z204" s="101">
        <f t="shared" si="119"/>
        <v>3858998.5</v>
      </c>
      <c r="AA204" s="101">
        <f t="shared" si="119"/>
        <v>3988608.8</v>
      </c>
    </row>
    <row r="205" spans="2:71" ht="17.25" hidden="1">
      <c r="B205" s="272"/>
      <c r="C205" s="272"/>
      <c r="D205" s="272"/>
      <c r="E205" s="21"/>
      <c r="F205" s="22"/>
      <c r="G205" s="102" t="s">
        <v>137</v>
      </c>
      <c r="H205" s="101">
        <v>3065371.7</v>
      </c>
      <c r="I205" s="101">
        <v>3213029.9</v>
      </c>
      <c r="J205" s="101">
        <v>3484621.7</v>
      </c>
      <c r="K205" s="101">
        <f t="shared" si="83"/>
        <v>271591.80000000028</v>
      </c>
      <c r="L205" s="101">
        <v>3506710.9</v>
      </c>
      <c r="M205" s="101">
        <v>3507883.2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>
        <f t="shared" si="117"/>
        <v>3484621.7</v>
      </c>
      <c r="U205" s="6">
        <f t="shared" si="118"/>
        <v>271591.80000000028</v>
      </c>
      <c r="V205" s="255"/>
      <c r="W205" s="5">
        <f t="shared" si="114"/>
        <v>-3484621.7</v>
      </c>
      <c r="X205" s="241"/>
      <c r="Y205" s="218">
        <f t="shared" si="120"/>
        <v>-3484621.7</v>
      </c>
      <c r="Z205" s="101">
        <f t="shared" si="119"/>
        <v>3506710.9</v>
      </c>
      <c r="AA205" s="101">
        <f t="shared" si="119"/>
        <v>3507883.2</v>
      </c>
    </row>
    <row r="206" spans="2:71" ht="17.25" hidden="1">
      <c r="B206" s="272"/>
      <c r="C206" s="272"/>
      <c r="D206" s="272"/>
      <c r="E206" s="21"/>
      <c r="F206" s="22"/>
      <c r="G206" s="102" t="s">
        <v>138</v>
      </c>
      <c r="H206" s="101">
        <v>3745656.4</v>
      </c>
      <c r="I206" s="101">
        <v>3849268.7</v>
      </c>
      <c r="J206" s="101">
        <v>4033205.6</v>
      </c>
      <c r="K206" s="101">
        <f t="shared" si="83"/>
        <v>183936.89999999991</v>
      </c>
      <c r="L206" s="101">
        <v>4132728.5</v>
      </c>
      <c r="M206" s="101">
        <v>4167704.7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>
        <f t="shared" si="117"/>
        <v>4033205.6</v>
      </c>
      <c r="U206" s="6">
        <f t="shared" si="118"/>
        <v>183936.89999999991</v>
      </c>
      <c r="V206" s="255"/>
      <c r="W206" s="5">
        <f t="shared" si="114"/>
        <v>-4033205.6</v>
      </c>
      <c r="X206" s="241"/>
      <c r="Y206" s="218">
        <f t="shared" si="120"/>
        <v>-4033205.6</v>
      </c>
      <c r="Z206" s="101">
        <f t="shared" si="119"/>
        <v>4132728.5</v>
      </c>
      <c r="AA206" s="101">
        <f t="shared" si="119"/>
        <v>4167704.7</v>
      </c>
    </row>
    <row r="207" spans="2:71" ht="17.25" hidden="1">
      <c r="B207" s="272"/>
      <c r="C207" s="272"/>
      <c r="D207" s="272"/>
      <c r="E207" s="21"/>
      <c r="F207" s="22"/>
      <c r="G207" s="102" t="s">
        <v>139</v>
      </c>
      <c r="H207" s="101">
        <v>3198122.7</v>
      </c>
      <c r="I207" s="101">
        <v>3603936.1</v>
      </c>
      <c r="J207" s="101">
        <v>3328952.2</v>
      </c>
      <c r="K207" s="101">
        <f t="shared" si="83"/>
        <v>-274983.89999999991</v>
      </c>
      <c r="L207" s="101">
        <v>3363685</v>
      </c>
      <c r="M207" s="101">
        <v>3509662.7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>
        <f t="shared" si="117"/>
        <v>3328952.2</v>
      </c>
      <c r="U207" s="6">
        <f t="shared" si="118"/>
        <v>-274983.89999999991</v>
      </c>
      <c r="V207" s="255"/>
      <c r="W207" s="5">
        <f t="shared" si="114"/>
        <v>-3328952.2</v>
      </c>
      <c r="X207" s="241"/>
      <c r="Y207" s="218">
        <f t="shared" si="120"/>
        <v>-3328952.2</v>
      </c>
      <c r="Z207" s="101">
        <f t="shared" si="119"/>
        <v>3363685</v>
      </c>
      <c r="AA207" s="101">
        <f t="shared" si="119"/>
        <v>3509662.7</v>
      </c>
    </row>
    <row r="208" spans="2:71" ht="17.25" hidden="1">
      <c r="B208" s="272"/>
      <c r="C208" s="272"/>
      <c r="D208" s="272"/>
      <c r="E208" s="21"/>
      <c r="F208" s="22"/>
      <c r="G208" s="102" t="s">
        <v>140</v>
      </c>
      <c r="H208" s="101">
        <v>3087233.8</v>
      </c>
      <c r="I208" s="101">
        <v>3709217.5</v>
      </c>
      <c r="J208" s="101">
        <v>3972548.6</v>
      </c>
      <c r="K208" s="101">
        <f t="shared" si="83"/>
        <v>263331.10000000009</v>
      </c>
      <c r="L208" s="101">
        <v>4038095.3</v>
      </c>
      <c r="M208" s="101">
        <v>4073765.7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>
        <f t="shared" si="117"/>
        <v>3972548.6</v>
      </c>
      <c r="U208" s="6">
        <f t="shared" si="118"/>
        <v>263331.10000000009</v>
      </c>
      <c r="V208" s="255"/>
      <c r="W208" s="5">
        <f t="shared" si="114"/>
        <v>-3972548.6</v>
      </c>
      <c r="X208" s="241"/>
      <c r="Y208" s="218">
        <f t="shared" si="120"/>
        <v>-3972548.6</v>
      </c>
      <c r="Z208" s="101">
        <f t="shared" si="119"/>
        <v>4038095.3</v>
      </c>
      <c r="AA208" s="101">
        <f t="shared" si="119"/>
        <v>4073765.7</v>
      </c>
    </row>
    <row r="209" spans="2:71" ht="17.25" hidden="1">
      <c r="B209" s="272"/>
      <c r="C209" s="272"/>
      <c r="D209" s="272"/>
      <c r="E209" s="21"/>
      <c r="F209" s="22"/>
      <c r="G209" s="102" t="s">
        <v>141</v>
      </c>
      <c r="H209" s="101">
        <v>2255775.1</v>
      </c>
      <c r="I209" s="101">
        <v>2284821.1</v>
      </c>
      <c r="J209" s="101">
        <v>2467211</v>
      </c>
      <c r="K209" s="101">
        <f t="shared" si="83"/>
        <v>182389.89999999991</v>
      </c>
      <c r="L209" s="101">
        <v>2494679.7000000002</v>
      </c>
      <c r="M209" s="101">
        <v>2524685.2000000002</v>
      </c>
      <c r="N209" s="101">
        <v>0</v>
      </c>
      <c r="O209" s="101">
        <v>0</v>
      </c>
      <c r="P209" s="101">
        <v>0</v>
      </c>
      <c r="Q209" s="101">
        <v>0</v>
      </c>
      <c r="R209" s="101">
        <v>0</v>
      </c>
      <c r="S209" s="101">
        <v>0</v>
      </c>
      <c r="T209" s="101">
        <f t="shared" si="117"/>
        <v>2467211</v>
      </c>
      <c r="U209" s="6">
        <f t="shared" si="118"/>
        <v>182389.89999999991</v>
      </c>
      <c r="V209" s="255"/>
      <c r="W209" s="5">
        <f t="shared" si="114"/>
        <v>-2467211</v>
      </c>
      <c r="X209" s="241"/>
      <c r="Y209" s="218">
        <f t="shared" si="120"/>
        <v>-2467211</v>
      </c>
      <c r="Z209" s="101">
        <f t="shared" si="119"/>
        <v>2494679.7000000002</v>
      </c>
      <c r="AA209" s="101">
        <f t="shared" si="119"/>
        <v>2524685.2000000002</v>
      </c>
    </row>
    <row r="210" spans="2:71" ht="17.25" hidden="1">
      <c r="B210" s="272"/>
      <c r="C210" s="272"/>
      <c r="D210" s="272"/>
      <c r="E210" s="21"/>
      <c r="F210" s="22"/>
      <c r="G210" s="102" t="s">
        <v>142</v>
      </c>
      <c r="H210" s="101">
        <v>782238.4</v>
      </c>
      <c r="I210" s="101">
        <v>858894.5</v>
      </c>
      <c r="J210" s="101">
        <v>987042.7</v>
      </c>
      <c r="K210" s="101">
        <f t="shared" ref="K210:K272" si="121">J210-I210</f>
        <v>128148.19999999995</v>
      </c>
      <c r="L210" s="101">
        <v>1042068.3</v>
      </c>
      <c r="M210" s="101">
        <v>1046897.1</v>
      </c>
      <c r="N210" s="101">
        <v>0</v>
      </c>
      <c r="O210" s="101">
        <v>0</v>
      </c>
      <c r="P210" s="101">
        <v>0</v>
      </c>
      <c r="Q210" s="101">
        <v>0</v>
      </c>
      <c r="R210" s="101">
        <v>0</v>
      </c>
      <c r="S210" s="101">
        <v>0</v>
      </c>
      <c r="T210" s="101">
        <f t="shared" si="117"/>
        <v>987042.7</v>
      </c>
      <c r="U210" s="6">
        <f t="shared" si="118"/>
        <v>128148.19999999995</v>
      </c>
      <c r="V210" s="255"/>
      <c r="W210" s="5">
        <f t="shared" si="114"/>
        <v>-987042.7</v>
      </c>
      <c r="X210" s="241"/>
      <c r="Y210" s="218">
        <f t="shared" si="120"/>
        <v>-987042.7</v>
      </c>
      <c r="Z210" s="101">
        <f t="shared" si="119"/>
        <v>1042068.3</v>
      </c>
      <c r="AA210" s="101">
        <f t="shared" si="119"/>
        <v>1046897.1</v>
      </c>
    </row>
    <row r="211" spans="2:71" ht="17.25" hidden="1">
      <c r="B211" s="272"/>
      <c r="C211" s="272"/>
      <c r="D211" s="272"/>
      <c r="E211" s="21"/>
      <c r="F211" s="22"/>
      <c r="G211" s="102" t="s">
        <v>143</v>
      </c>
      <c r="H211" s="101">
        <v>1959829</v>
      </c>
      <c r="I211" s="101">
        <v>1954058.9</v>
      </c>
      <c r="J211" s="101">
        <v>2187573</v>
      </c>
      <c r="K211" s="101">
        <f t="shared" si="121"/>
        <v>233514.10000000009</v>
      </c>
      <c r="L211" s="101">
        <v>2194099.2000000002</v>
      </c>
      <c r="M211" s="101">
        <v>2221576.7000000002</v>
      </c>
      <c r="N211" s="101">
        <v>0</v>
      </c>
      <c r="O211" s="101">
        <v>0</v>
      </c>
      <c r="P211" s="101">
        <v>0</v>
      </c>
      <c r="Q211" s="101">
        <v>0</v>
      </c>
      <c r="R211" s="101">
        <v>0</v>
      </c>
      <c r="S211" s="101">
        <v>0</v>
      </c>
      <c r="T211" s="101">
        <f t="shared" si="117"/>
        <v>2187573</v>
      </c>
      <c r="U211" s="6">
        <f t="shared" si="118"/>
        <v>233514.10000000009</v>
      </c>
      <c r="V211" s="255"/>
      <c r="W211" s="5">
        <f t="shared" si="114"/>
        <v>-2187573</v>
      </c>
      <c r="X211" s="241"/>
      <c r="Y211" s="218">
        <f t="shared" si="120"/>
        <v>-2187573</v>
      </c>
      <c r="Z211" s="101">
        <f t="shared" si="119"/>
        <v>2194099.2000000002</v>
      </c>
      <c r="AA211" s="101">
        <f t="shared" si="119"/>
        <v>2221576.7000000002</v>
      </c>
    </row>
    <row r="212" spans="2:71" s="7" customFormat="1" ht="39.75" customHeight="1">
      <c r="B212" s="9"/>
      <c r="C212" s="9"/>
      <c r="D212" s="9"/>
      <c r="E212" s="14"/>
      <c r="F212" s="20" t="s">
        <v>73</v>
      </c>
      <c r="G212" s="19" t="s">
        <v>145</v>
      </c>
      <c r="H212" s="5">
        <f>SUM(H213:H224)</f>
        <v>15249201.999999998</v>
      </c>
      <c r="I212" s="5">
        <f>SUM(I213:I224)</f>
        <v>19905423.099999998</v>
      </c>
      <c r="J212" s="5">
        <f t="shared" ref="J212:AA212" si="122">SUM(J213:J224)</f>
        <v>16814421.499999996</v>
      </c>
      <c r="K212" s="5">
        <f t="shared" si="122"/>
        <v>-3091001.6</v>
      </c>
      <c r="L212" s="5">
        <f t="shared" si="122"/>
        <v>17590029.900000002</v>
      </c>
      <c r="M212" s="5">
        <f t="shared" si="122"/>
        <v>18195631.300000004</v>
      </c>
      <c r="N212" s="5">
        <f t="shared" si="122"/>
        <v>0</v>
      </c>
      <c r="O212" s="5">
        <f t="shared" si="122"/>
        <v>0</v>
      </c>
      <c r="P212" s="5">
        <f t="shared" si="122"/>
        <v>0</v>
      </c>
      <c r="Q212" s="5">
        <f t="shared" si="122"/>
        <v>0</v>
      </c>
      <c r="R212" s="5">
        <f t="shared" si="122"/>
        <v>0</v>
      </c>
      <c r="S212" s="5">
        <f t="shared" si="122"/>
        <v>0</v>
      </c>
      <c r="T212" s="5">
        <f t="shared" si="122"/>
        <v>16814421.499999996</v>
      </c>
      <c r="U212" s="5">
        <f t="shared" si="122"/>
        <v>-3091001.6</v>
      </c>
      <c r="V212" s="258">
        <f>+T212-T212*0.01</f>
        <v>16646277.284999996</v>
      </c>
      <c r="W212" s="5">
        <f t="shared" si="114"/>
        <v>-168144.21499999985</v>
      </c>
      <c r="X212" s="242">
        <v>16814421.5</v>
      </c>
      <c r="Y212" s="218">
        <f t="shared" si="120"/>
        <v>0</v>
      </c>
      <c r="Z212" s="5">
        <f t="shared" si="122"/>
        <v>17590029.900000002</v>
      </c>
      <c r="AA212" s="5">
        <f t="shared" si="122"/>
        <v>18195631.300000004</v>
      </c>
      <c r="AC212" s="301">
        <f>+W212/T212</f>
        <v>-9.9999999999999933E-3</v>
      </c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</row>
    <row r="213" spans="2:71" ht="33.75" hidden="1" customHeight="1">
      <c r="B213" s="272"/>
      <c r="C213" s="272"/>
      <c r="D213" s="272"/>
      <c r="E213" s="21"/>
      <c r="F213" s="17"/>
      <c r="G213" s="102" t="s">
        <v>96</v>
      </c>
      <c r="H213" s="101">
        <v>226033.7</v>
      </c>
      <c r="I213" s="101">
        <v>370703.2</v>
      </c>
      <c r="J213" s="101">
        <v>257042.8</v>
      </c>
      <c r="K213" s="101">
        <f t="shared" si="121"/>
        <v>-113660.40000000002</v>
      </c>
      <c r="L213" s="101">
        <v>265326.09999999998</v>
      </c>
      <c r="M213" s="101">
        <v>269779.09999999998</v>
      </c>
      <c r="N213" s="101">
        <v>0</v>
      </c>
      <c r="O213" s="101">
        <v>0</v>
      </c>
      <c r="P213" s="101">
        <v>0</v>
      </c>
      <c r="Q213" s="101">
        <v>0</v>
      </c>
      <c r="R213" s="101">
        <v>0</v>
      </c>
      <c r="S213" s="101">
        <v>0</v>
      </c>
      <c r="T213" s="101">
        <f t="shared" ref="T213:T224" si="123">J213+N213+Q213</f>
        <v>257042.8</v>
      </c>
      <c r="U213" s="6">
        <f t="shared" ref="U213:U224" si="124">+T213-I213</f>
        <v>-113660.40000000002</v>
      </c>
      <c r="V213" s="255"/>
      <c r="W213" s="5">
        <f t="shared" si="114"/>
        <v>-257042.8</v>
      </c>
      <c r="X213" s="241"/>
      <c r="Y213" s="218">
        <f t="shared" si="120"/>
        <v>-257042.8</v>
      </c>
      <c r="Z213" s="101">
        <f t="shared" ref="Z213:AA224" si="125">L213+O213+R213</f>
        <v>265326.09999999998</v>
      </c>
      <c r="AA213" s="101">
        <f t="shared" si="125"/>
        <v>269779.09999999998</v>
      </c>
    </row>
    <row r="214" spans="2:71" ht="33.75" hidden="1" customHeight="1">
      <c r="B214" s="272"/>
      <c r="C214" s="272"/>
      <c r="D214" s="272"/>
      <c r="E214" s="21"/>
      <c r="F214" s="17"/>
      <c r="G214" s="102" t="s">
        <v>97</v>
      </c>
      <c r="H214" s="101">
        <v>7799179.2999999998</v>
      </c>
      <c r="I214" s="101">
        <v>8952358.4000000004</v>
      </c>
      <c r="J214" s="101">
        <v>8153647.2000000002</v>
      </c>
      <c r="K214" s="101">
        <f t="shared" si="121"/>
        <v>-798711.20000000019</v>
      </c>
      <c r="L214" s="101">
        <v>8376795.7999999998</v>
      </c>
      <c r="M214" s="101">
        <v>8581521.8000000007</v>
      </c>
      <c r="N214" s="101">
        <v>0</v>
      </c>
      <c r="O214" s="101">
        <v>0</v>
      </c>
      <c r="P214" s="101">
        <v>0</v>
      </c>
      <c r="Q214" s="101">
        <v>0</v>
      </c>
      <c r="R214" s="101">
        <v>0</v>
      </c>
      <c r="S214" s="101">
        <v>0</v>
      </c>
      <c r="T214" s="101">
        <f t="shared" si="123"/>
        <v>8153647.2000000002</v>
      </c>
      <c r="U214" s="6">
        <f t="shared" si="124"/>
        <v>-798711.20000000019</v>
      </c>
      <c r="V214" s="255"/>
      <c r="W214" s="5">
        <f t="shared" si="114"/>
        <v>-8153647.2000000002</v>
      </c>
      <c r="X214" s="241"/>
      <c r="Y214" s="218">
        <f t="shared" si="120"/>
        <v>-8153647.2000000002</v>
      </c>
      <c r="Z214" s="101">
        <f t="shared" si="125"/>
        <v>8376795.7999999998</v>
      </c>
      <c r="AA214" s="101">
        <f t="shared" si="125"/>
        <v>8581521.8000000007</v>
      </c>
    </row>
    <row r="215" spans="2:71" ht="17.25" hidden="1">
      <c r="B215" s="272"/>
      <c r="C215" s="272"/>
      <c r="D215" s="272"/>
      <c r="E215" s="21"/>
      <c r="F215" s="17"/>
      <c r="G215" s="102" t="s">
        <v>134</v>
      </c>
      <c r="H215" s="101">
        <v>724422.6</v>
      </c>
      <c r="I215" s="101">
        <v>1058281.2</v>
      </c>
      <c r="J215" s="56">
        <v>937979.1</v>
      </c>
      <c r="K215" s="101">
        <f t="shared" si="121"/>
        <v>-120302.09999999998</v>
      </c>
      <c r="L215" s="56">
        <v>995553.7</v>
      </c>
      <c r="M215" s="56">
        <v>1042361.8</v>
      </c>
      <c r="N215" s="101">
        <v>0</v>
      </c>
      <c r="O215" s="101">
        <v>0</v>
      </c>
      <c r="P215" s="101">
        <v>0</v>
      </c>
      <c r="Q215" s="101">
        <v>0</v>
      </c>
      <c r="R215" s="101">
        <v>0</v>
      </c>
      <c r="S215" s="101">
        <v>0</v>
      </c>
      <c r="T215" s="101">
        <f t="shared" si="123"/>
        <v>937979.1</v>
      </c>
      <c r="U215" s="6">
        <f t="shared" si="124"/>
        <v>-120302.09999999998</v>
      </c>
      <c r="V215" s="255"/>
      <c r="W215" s="5">
        <f t="shared" si="114"/>
        <v>-937979.1</v>
      </c>
      <c r="X215" s="241"/>
      <c r="Y215" s="218">
        <f t="shared" si="120"/>
        <v>-937979.1</v>
      </c>
      <c r="Z215" s="101">
        <f t="shared" si="125"/>
        <v>995553.7</v>
      </c>
      <c r="AA215" s="101">
        <f t="shared" si="125"/>
        <v>1042361.8</v>
      </c>
    </row>
    <row r="216" spans="2:71" ht="17.25" hidden="1">
      <c r="B216" s="272"/>
      <c r="C216" s="272"/>
      <c r="D216" s="272"/>
      <c r="E216" s="21"/>
      <c r="F216" s="17"/>
      <c r="G216" s="102" t="s">
        <v>135</v>
      </c>
      <c r="H216" s="101">
        <v>944321.6</v>
      </c>
      <c r="I216" s="101">
        <v>1326433.3</v>
      </c>
      <c r="J216" s="56">
        <v>1147703.5</v>
      </c>
      <c r="K216" s="101">
        <f t="shared" si="121"/>
        <v>-178729.80000000005</v>
      </c>
      <c r="L216" s="56">
        <v>1288161.1000000001</v>
      </c>
      <c r="M216" s="56">
        <v>1378475.1</v>
      </c>
      <c r="N216" s="101">
        <v>0</v>
      </c>
      <c r="O216" s="101">
        <v>0</v>
      </c>
      <c r="P216" s="101">
        <v>0</v>
      </c>
      <c r="Q216" s="101">
        <v>0</v>
      </c>
      <c r="R216" s="101">
        <v>0</v>
      </c>
      <c r="S216" s="101">
        <v>0</v>
      </c>
      <c r="T216" s="101">
        <f t="shared" si="123"/>
        <v>1147703.5</v>
      </c>
      <c r="U216" s="6">
        <f t="shared" si="124"/>
        <v>-178729.80000000005</v>
      </c>
      <c r="V216" s="255"/>
      <c r="W216" s="5">
        <f t="shared" si="114"/>
        <v>-1147703.5</v>
      </c>
      <c r="X216" s="241"/>
      <c r="Y216" s="218">
        <f t="shared" si="120"/>
        <v>-1147703.5</v>
      </c>
      <c r="Z216" s="101">
        <f t="shared" si="125"/>
        <v>1288161.1000000001</v>
      </c>
      <c r="AA216" s="101">
        <f t="shared" si="125"/>
        <v>1378475.1</v>
      </c>
    </row>
    <row r="217" spans="2:71" ht="17.25" hidden="1">
      <c r="B217" s="272"/>
      <c r="C217" s="272"/>
      <c r="D217" s="272"/>
      <c r="E217" s="21"/>
      <c r="F217" s="17"/>
      <c r="G217" s="102" t="s">
        <v>136</v>
      </c>
      <c r="H217" s="101">
        <v>926923.3</v>
      </c>
      <c r="I217" s="101">
        <v>1405795.2</v>
      </c>
      <c r="J217" s="57">
        <v>1088692.5</v>
      </c>
      <c r="K217" s="101">
        <f t="shared" si="121"/>
        <v>-317102.69999999995</v>
      </c>
      <c r="L217" s="57">
        <v>1194421.6000000001</v>
      </c>
      <c r="M217" s="57">
        <v>1270640.3999999999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>
        <f t="shared" si="123"/>
        <v>1088692.5</v>
      </c>
      <c r="U217" s="6">
        <f t="shared" si="124"/>
        <v>-317102.69999999995</v>
      </c>
      <c r="V217" s="255"/>
      <c r="W217" s="5">
        <f t="shared" si="114"/>
        <v>-1088692.5</v>
      </c>
      <c r="X217" s="241"/>
      <c r="Y217" s="218">
        <f t="shared" si="120"/>
        <v>-1088692.5</v>
      </c>
      <c r="Z217" s="101">
        <f t="shared" si="125"/>
        <v>1194421.6000000001</v>
      </c>
      <c r="AA217" s="101">
        <f t="shared" si="125"/>
        <v>1270640.3999999999</v>
      </c>
    </row>
    <row r="218" spans="2:71" ht="17.25" hidden="1">
      <c r="B218" s="272"/>
      <c r="C218" s="272"/>
      <c r="D218" s="272"/>
      <c r="E218" s="21"/>
      <c r="F218" s="17"/>
      <c r="G218" s="102" t="s">
        <v>137</v>
      </c>
      <c r="H218" s="101">
        <v>1006596.8</v>
      </c>
      <c r="I218" s="101">
        <v>1388109.6</v>
      </c>
      <c r="J218" s="57">
        <v>1167217.6000000001</v>
      </c>
      <c r="K218" s="101">
        <f t="shared" si="121"/>
        <v>-220892</v>
      </c>
      <c r="L218" s="57">
        <v>1211096.7</v>
      </c>
      <c r="M218" s="57">
        <v>1211501.6000000001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>
        <f t="shared" si="123"/>
        <v>1167217.6000000001</v>
      </c>
      <c r="U218" s="6">
        <f t="shared" si="124"/>
        <v>-220892</v>
      </c>
      <c r="V218" s="255"/>
      <c r="W218" s="5">
        <f t="shared" si="114"/>
        <v>-1167217.6000000001</v>
      </c>
      <c r="X218" s="241"/>
      <c r="Y218" s="218">
        <f t="shared" si="120"/>
        <v>-1167217.6000000001</v>
      </c>
      <c r="Z218" s="101">
        <f t="shared" si="125"/>
        <v>1211096.7</v>
      </c>
      <c r="AA218" s="101">
        <f t="shared" si="125"/>
        <v>1211501.6000000001</v>
      </c>
    </row>
    <row r="219" spans="2:71" ht="17.25" hidden="1">
      <c r="B219" s="272"/>
      <c r="C219" s="272"/>
      <c r="D219" s="272"/>
      <c r="E219" s="21"/>
      <c r="F219" s="17"/>
      <c r="G219" s="102" t="s">
        <v>138</v>
      </c>
      <c r="H219" s="101">
        <v>699102.6</v>
      </c>
      <c r="I219" s="101">
        <v>1075572.7</v>
      </c>
      <c r="J219" s="57">
        <v>827823.4</v>
      </c>
      <c r="K219" s="101">
        <f t="shared" si="121"/>
        <v>-247749.29999999993</v>
      </c>
      <c r="L219" s="57">
        <v>884799.7</v>
      </c>
      <c r="M219" s="57">
        <v>930162.6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>
        <f t="shared" si="123"/>
        <v>827823.4</v>
      </c>
      <c r="U219" s="6">
        <f t="shared" si="124"/>
        <v>-247749.29999999993</v>
      </c>
      <c r="V219" s="255"/>
      <c r="W219" s="5">
        <f t="shared" si="114"/>
        <v>-827823.4</v>
      </c>
      <c r="X219" s="241"/>
      <c r="Y219" s="218">
        <f t="shared" si="120"/>
        <v>-827823.4</v>
      </c>
      <c r="Z219" s="101">
        <f t="shared" si="125"/>
        <v>884799.7</v>
      </c>
      <c r="AA219" s="101">
        <f t="shared" si="125"/>
        <v>930162.6</v>
      </c>
    </row>
    <row r="220" spans="2:71" ht="17.25" hidden="1">
      <c r="B220" s="272"/>
      <c r="C220" s="272"/>
      <c r="D220" s="272"/>
      <c r="E220" s="21"/>
      <c r="F220" s="17"/>
      <c r="G220" s="102" t="s">
        <v>139</v>
      </c>
      <c r="H220" s="101">
        <v>590827.19999999995</v>
      </c>
      <c r="I220" s="101">
        <v>1002533.1</v>
      </c>
      <c r="J220" s="57">
        <v>675793.6</v>
      </c>
      <c r="K220" s="101">
        <f t="shared" si="121"/>
        <v>-326739.5</v>
      </c>
      <c r="L220" s="57">
        <v>682356.4</v>
      </c>
      <c r="M220" s="57">
        <v>696982.2</v>
      </c>
      <c r="N220" s="101">
        <v>0</v>
      </c>
      <c r="O220" s="101">
        <v>0</v>
      </c>
      <c r="P220" s="101">
        <v>0</v>
      </c>
      <c r="Q220" s="101">
        <v>0</v>
      </c>
      <c r="R220" s="101">
        <v>0</v>
      </c>
      <c r="S220" s="101">
        <v>0</v>
      </c>
      <c r="T220" s="101">
        <f t="shared" si="123"/>
        <v>675793.6</v>
      </c>
      <c r="U220" s="6">
        <f t="shared" si="124"/>
        <v>-326739.5</v>
      </c>
      <c r="V220" s="255"/>
      <c r="W220" s="5">
        <f t="shared" si="114"/>
        <v>-675793.6</v>
      </c>
      <c r="X220" s="241"/>
      <c r="Y220" s="218">
        <f t="shared" si="120"/>
        <v>-675793.6</v>
      </c>
      <c r="Z220" s="101">
        <f t="shared" si="125"/>
        <v>682356.4</v>
      </c>
      <c r="AA220" s="101">
        <f t="shared" si="125"/>
        <v>696982.2</v>
      </c>
    </row>
    <row r="221" spans="2:71" ht="17.25" hidden="1">
      <c r="B221" s="272"/>
      <c r="C221" s="272"/>
      <c r="D221" s="272"/>
      <c r="E221" s="21"/>
      <c r="F221" s="17"/>
      <c r="G221" s="102" t="s">
        <v>140</v>
      </c>
      <c r="H221" s="101">
        <v>812422.7</v>
      </c>
      <c r="I221" s="101">
        <v>1274621.8</v>
      </c>
      <c r="J221" s="101">
        <v>886241.2</v>
      </c>
      <c r="K221" s="101">
        <f t="shared" si="121"/>
        <v>-388380.60000000009</v>
      </c>
      <c r="L221" s="101">
        <v>943455.3</v>
      </c>
      <c r="M221" s="101">
        <v>1001832.9</v>
      </c>
      <c r="N221" s="101">
        <v>0</v>
      </c>
      <c r="O221" s="101">
        <v>0</v>
      </c>
      <c r="P221" s="101">
        <v>0</v>
      </c>
      <c r="Q221" s="101">
        <v>0</v>
      </c>
      <c r="R221" s="101">
        <v>0</v>
      </c>
      <c r="S221" s="101">
        <v>0</v>
      </c>
      <c r="T221" s="101">
        <f t="shared" si="123"/>
        <v>886241.2</v>
      </c>
      <c r="U221" s="6">
        <f t="shared" si="124"/>
        <v>-388380.60000000009</v>
      </c>
      <c r="V221" s="255"/>
      <c r="W221" s="5">
        <f t="shared" si="114"/>
        <v>-886241.2</v>
      </c>
      <c r="X221" s="241"/>
      <c r="Y221" s="218">
        <f t="shared" si="120"/>
        <v>-886241.2</v>
      </c>
      <c r="Z221" s="101">
        <f t="shared" si="125"/>
        <v>943455.3</v>
      </c>
      <c r="AA221" s="101">
        <f t="shared" si="125"/>
        <v>1001832.9</v>
      </c>
    </row>
    <row r="222" spans="2:71" ht="17.25" hidden="1">
      <c r="B222" s="272"/>
      <c r="C222" s="272"/>
      <c r="D222" s="272"/>
      <c r="E222" s="21"/>
      <c r="F222" s="17"/>
      <c r="G222" s="102" t="s">
        <v>141</v>
      </c>
      <c r="H222" s="101">
        <v>679339.6</v>
      </c>
      <c r="I222" s="101">
        <v>924430.1</v>
      </c>
      <c r="J222" s="101">
        <v>668350.1</v>
      </c>
      <c r="K222" s="101">
        <f t="shared" si="121"/>
        <v>-256080</v>
      </c>
      <c r="L222" s="101">
        <v>696538.3</v>
      </c>
      <c r="M222" s="101">
        <v>733316.6</v>
      </c>
      <c r="N222" s="101">
        <v>0</v>
      </c>
      <c r="O222" s="101">
        <v>0</v>
      </c>
      <c r="P222" s="101">
        <v>0</v>
      </c>
      <c r="Q222" s="101">
        <v>0</v>
      </c>
      <c r="R222" s="101">
        <v>0</v>
      </c>
      <c r="S222" s="101">
        <v>0</v>
      </c>
      <c r="T222" s="101">
        <f t="shared" si="123"/>
        <v>668350.1</v>
      </c>
      <c r="U222" s="6">
        <f t="shared" si="124"/>
        <v>-256080</v>
      </c>
      <c r="V222" s="255"/>
      <c r="W222" s="5">
        <f t="shared" si="114"/>
        <v>-668350.1</v>
      </c>
      <c r="X222" s="241"/>
      <c r="Y222" s="218">
        <f t="shared" si="120"/>
        <v>-668350.1</v>
      </c>
      <c r="Z222" s="101">
        <f t="shared" si="125"/>
        <v>696538.3</v>
      </c>
      <c r="AA222" s="101">
        <f t="shared" si="125"/>
        <v>733316.6</v>
      </c>
    </row>
    <row r="223" spans="2:71" ht="17.25" hidden="1">
      <c r="B223" s="272"/>
      <c r="C223" s="272"/>
      <c r="D223" s="272"/>
      <c r="E223" s="21"/>
      <c r="F223" s="17"/>
      <c r="G223" s="102" t="s">
        <v>142</v>
      </c>
      <c r="H223" s="101">
        <v>263866.7</v>
      </c>
      <c r="I223" s="101">
        <v>327718.7</v>
      </c>
      <c r="J223" s="101">
        <v>303968.59999999998</v>
      </c>
      <c r="K223" s="101">
        <f t="shared" si="121"/>
        <v>-23750.100000000035</v>
      </c>
      <c r="L223" s="101">
        <v>319969.59999999998</v>
      </c>
      <c r="M223" s="101">
        <v>330119.09999999998</v>
      </c>
      <c r="N223" s="101">
        <v>0</v>
      </c>
      <c r="O223" s="101">
        <v>0</v>
      </c>
      <c r="P223" s="101">
        <v>0</v>
      </c>
      <c r="Q223" s="101">
        <v>0</v>
      </c>
      <c r="R223" s="101">
        <v>0</v>
      </c>
      <c r="S223" s="101">
        <v>0</v>
      </c>
      <c r="T223" s="101">
        <f t="shared" si="123"/>
        <v>303968.59999999998</v>
      </c>
      <c r="U223" s="6">
        <f t="shared" si="124"/>
        <v>-23750.100000000035</v>
      </c>
      <c r="V223" s="255"/>
      <c r="W223" s="5">
        <f t="shared" si="114"/>
        <v>-303968.59999999998</v>
      </c>
      <c r="X223" s="241"/>
      <c r="Y223" s="218">
        <f t="shared" si="120"/>
        <v>-303968.59999999998</v>
      </c>
      <c r="Z223" s="101">
        <f t="shared" si="125"/>
        <v>319969.59999999998</v>
      </c>
      <c r="AA223" s="101">
        <f t="shared" si="125"/>
        <v>330119.09999999998</v>
      </c>
    </row>
    <row r="224" spans="2:71" ht="17.25" hidden="1">
      <c r="B224" s="272"/>
      <c r="C224" s="272"/>
      <c r="D224" s="272"/>
      <c r="E224" s="21"/>
      <c r="F224" s="17"/>
      <c r="G224" s="102" t="s">
        <v>143</v>
      </c>
      <c r="H224" s="101">
        <v>576165.9</v>
      </c>
      <c r="I224" s="101">
        <v>798865.8</v>
      </c>
      <c r="J224" s="101">
        <v>699961.9</v>
      </c>
      <c r="K224" s="101">
        <f t="shared" si="121"/>
        <v>-98903.900000000023</v>
      </c>
      <c r="L224" s="101">
        <v>731555.6</v>
      </c>
      <c r="M224" s="101">
        <v>748938.1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>
        <f t="shared" si="123"/>
        <v>699961.9</v>
      </c>
      <c r="U224" s="6">
        <f t="shared" si="124"/>
        <v>-98903.900000000023</v>
      </c>
      <c r="V224" s="255"/>
      <c r="W224" s="5">
        <f t="shared" si="114"/>
        <v>-699961.9</v>
      </c>
      <c r="X224" s="241"/>
      <c r="Y224" s="218">
        <f t="shared" si="120"/>
        <v>-699961.9</v>
      </c>
      <c r="Z224" s="101">
        <f t="shared" si="125"/>
        <v>731555.6</v>
      </c>
      <c r="AA224" s="101">
        <f t="shared" si="125"/>
        <v>748938.1</v>
      </c>
    </row>
    <row r="225" spans="2:71" s="7" customFormat="1" ht="39.75" customHeight="1">
      <c r="B225" s="9"/>
      <c r="C225" s="9"/>
      <c r="D225" s="9"/>
      <c r="E225" s="14"/>
      <c r="F225" s="20" t="s">
        <v>74</v>
      </c>
      <c r="G225" s="19" t="s">
        <v>146</v>
      </c>
      <c r="H225" s="5">
        <f>SUM(H226:H231)</f>
        <v>566387.69999999995</v>
      </c>
      <c r="I225" s="5">
        <f>SUM(I226:I231)</f>
        <v>362574.60000000003</v>
      </c>
      <c r="J225" s="5">
        <f t="shared" ref="J225:AA225" si="126">SUM(J226:J231)</f>
        <v>340655.8</v>
      </c>
      <c r="K225" s="5">
        <f t="shared" si="126"/>
        <v>-21918.800000000032</v>
      </c>
      <c r="L225" s="5">
        <f t="shared" si="126"/>
        <v>372049.7</v>
      </c>
      <c r="M225" s="5">
        <f t="shared" si="126"/>
        <v>372932.1</v>
      </c>
      <c r="N225" s="5">
        <f t="shared" si="126"/>
        <v>0</v>
      </c>
      <c r="O225" s="5">
        <f t="shared" si="126"/>
        <v>0</v>
      </c>
      <c r="P225" s="5">
        <f t="shared" si="126"/>
        <v>0</v>
      </c>
      <c r="Q225" s="5">
        <f t="shared" si="126"/>
        <v>0</v>
      </c>
      <c r="R225" s="5">
        <f t="shared" si="126"/>
        <v>0</v>
      </c>
      <c r="S225" s="5">
        <f t="shared" si="126"/>
        <v>0</v>
      </c>
      <c r="T225" s="5">
        <f t="shared" si="126"/>
        <v>340655.8</v>
      </c>
      <c r="U225" s="5">
        <f t="shared" si="126"/>
        <v>-21918.800000000032</v>
      </c>
      <c r="V225" s="258">
        <f>+T225-T225*0.01</f>
        <v>337249.24199999997</v>
      </c>
      <c r="W225" s="5">
        <f t="shared" si="114"/>
        <v>-3406.5580000000191</v>
      </c>
      <c r="X225" s="242">
        <v>340655.8</v>
      </c>
      <c r="Y225" s="218">
        <f t="shared" si="120"/>
        <v>0</v>
      </c>
      <c r="Z225" s="5">
        <f t="shared" si="126"/>
        <v>372049.7</v>
      </c>
      <c r="AA225" s="5">
        <f t="shared" si="126"/>
        <v>372932.1</v>
      </c>
      <c r="AC225" s="301">
        <f>+W225/T225</f>
        <v>-1.0000000000000056E-2</v>
      </c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</row>
    <row r="226" spans="2:71" ht="33.75" hidden="1" customHeight="1">
      <c r="B226" s="272"/>
      <c r="C226" s="272"/>
      <c r="D226" s="272"/>
      <c r="E226" s="21"/>
      <c r="F226" s="24"/>
      <c r="G226" s="102" t="s">
        <v>96</v>
      </c>
      <c r="H226" s="101">
        <v>84586.5</v>
      </c>
      <c r="I226" s="101">
        <v>0</v>
      </c>
      <c r="J226" s="101">
        <v>0</v>
      </c>
      <c r="K226" s="101">
        <f t="shared" si="121"/>
        <v>0</v>
      </c>
      <c r="L226" s="101">
        <v>0</v>
      </c>
      <c r="M226" s="101">
        <v>0</v>
      </c>
      <c r="N226" s="101">
        <v>0</v>
      </c>
      <c r="O226" s="101">
        <v>0</v>
      </c>
      <c r="P226" s="101">
        <v>0</v>
      </c>
      <c r="Q226" s="101">
        <v>0</v>
      </c>
      <c r="R226" s="101">
        <v>0</v>
      </c>
      <c r="S226" s="101">
        <v>0</v>
      </c>
      <c r="T226" s="101">
        <f t="shared" ref="T226:T231" si="127">J226+N226+Q226</f>
        <v>0</v>
      </c>
      <c r="U226" s="6">
        <f t="shared" ref="U226:U231" si="128">+T226-I226</f>
        <v>0</v>
      </c>
      <c r="V226" s="255"/>
      <c r="W226" s="5">
        <f t="shared" si="114"/>
        <v>0</v>
      </c>
      <c r="X226" s="241"/>
      <c r="Y226" s="218">
        <f t="shared" si="120"/>
        <v>0</v>
      </c>
      <c r="Z226" s="101">
        <f t="shared" ref="Z226:AA231" si="129">L226+O226+R226</f>
        <v>0</v>
      </c>
      <c r="AA226" s="101">
        <f t="shared" si="129"/>
        <v>0</v>
      </c>
    </row>
    <row r="227" spans="2:71" s="4" customFormat="1" ht="27.75" hidden="1" customHeight="1">
      <c r="B227" s="8"/>
      <c r="C227" s="8"/>
      <c r="D227" s="8"/>
      <c r="E227" s="14"/>
      <c r="F227" s="15"/>
      <c r="G227" s="102" t="s">
        <v>97</v>
      </c>
      <c r="H227" s="101">
        <v>330987.09999999998</v>
      </c>
      <c r="I227" s="101">
        <v>305391.40000000002</v>
      </c>
      <c r="J227" s="101">
        <v>340655.8</v>
      </c>
      <c r="K227" s="101">
        <f t="shared" si="121"/>
        <v>35264.399999999965</v>
      </c>
      <c r="L227" s="101">
        <v>372049.7</v>
      </c>
      <c r="M227" s="101">
        <v>372932.1</v>
      </c>
      <c r="N227" s="103">
        <v>0</v>
      </c>
      <c r="O227" s="103">
        <v>0</v>
      </c>
      <c r="P227" s="103">
        <v>0</v>
      </c>
      <c r="Q227" s="103">
        <v>0</v>
      </c>
      <c r="R227" s="103">
        <v>0</v>
      </c>
      <c r="S227" s="103">
        <v>0</v>
      </c>
      <c r="T227" s="101">
        <f t="shared" si="127"/>
        <v>340655.8</v>
      </c>
      <c r="U227" s="6">
        <f t="shared" si="128"/>
        <v>35264.399999999965</v>
      </c>
      <c r="V227" s="255"/>
      <c r="W227" s="5">
        <f t="shared" si="114"/>
        <v>-340655.8</v>
      </c>
      <c r="X227" s="241"/>
      <c r="Y227" s="218">
        <f t="shared" si="120"/>
        <v>-340655.8</v>
      </c>
      <c r="Z227" s="101">
        <f t="shared" si="129"/>
        <v>372049.7</v>
      </c>
      <c r="AA227" s="101">
        <f t="shared" si="129"/>
        <v>372932.1</v>
      </c>
      <c r="AC227" s="275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</row>
    <row r="228" spans="2:71" ht="17.25" hidden="1">
      <c r="B228" s="272"/>
      <c r="C228" s="272"/>
      <c r="D228" s="272"/>
      <c r="E228" s="21"/>
      <c r="F228" s="24"/>
      <c r="G228" s="102" t="s">
        <v>134</v>
      </c>
      <c r="H228" s="101">
        <v>21089.3</v>
      </c>
      <c r="I228" s="101">
        <v>0</v>
      </c>
      <c r="J228" s="101">
        <v>0</v>
      </c>
      <c r="K228" s="101">
        <f t="shared" si="121"/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0</v>
      </c>
      <c r="Q228" s="101">
        <v>0</v>
      </c>
      <c r="R228" s="101">
        <v>0</v>
      </c>
      <c r="S228" s="101">
        <v>0</v>
      </c>
      <c r="T228" s="101">
        <f t="shared" si="127"/>
        <v>0</v>
      </c>
      <c r="U228" s="6">
        <f t="shared" si="128"/>
        <v>0</v>
      </c>
      <c r="V228" s="255"/>
      <c r="W228" s="5">
        <f t="shared" si="114"/>
        <v>0</v>
      </c>
      <c r="X228" s="241"/>
      <c r="Y228" s="218">
        <f t="shared" si="120"/>
        <v>0</v>
      </c>
      <c r="Z228" s="101">
        <f t="shared" si="129"/>
        <v>0</v>
      </c>
      <c r="AA228" s="101">
        <f t="shared" si="129"/>
        <v>0</v>
      </c>
    </row>
    <row r="229" spans="2:71" ht="17.25" hidden="1">
      <c r="B229" s="272"/>
      <c r="C229" s="272"/>
      <c r="D229" s="272"/>
      <c r="E229" s="21"/>
      <c r="F229" s="24"/>
      <c r="G229" s="102" t="s">
        <v>137</v>
      </c>
      <c r="H229" s="101">
        <v>20465</v>
      </c>
      <c r="I229" s="101">
        <v>16745.5</v>
      </c>
      <c r="J229" s="101">
        <v>0</v>
      </c>
      <c r="K229" s="101">
        <f t="shared" si="121"/>
        <v>-16745.5</v>
      </c>
      <c r="L229" s="101">
        <v>0</v>
      </c>
      <c r="M229" s="101">
        <v>0</v>
      </c>
      <c r="N229" s="101">
        <v>0</v>
      </c>
      <c r="O229" s="101">
        <v>0</v>
      </c>
      <c r="P229" s="101">
        <v>0</v>
      </c>
      <c r="Q229" s="101"/>
      <c r="R229" s="101"/>
      <c r="S229" s="101"/>
      <c r="T229" s="101">
        <f t="shared" si="127"/>
        <v>0</v>
      </c>
      <c r="U229" s="6">
        <f t="shared" si="128"/>
        <v>-16745.5</v>
      </c>
      <c r="V229" s="255"/>
      <c r="W229" s="5">
        <f t="shared" si="114"/>
        <v>0</v>
      </c>
      <c r="X229" s="241"/>
      <c r="Y229" s="218">
        <f t="shared" si="120"/>
        <v>0</v>
      </c>
      <c r="Z229" s="101">
        <f t="shared" si="129"/>
        <v>0</v>
      </c>
      <c r="AA229" s="101">
        <f t="shared" si="129"/>
        <v>0</v>
      </c>
    </row>
    <row r="230" spans="2:71" ht="17.25" hidden="1">
      <c r="B230" s="272"/>
      <c r="C230" s="272"/>
      <c r="D230" s="272"/>
      <c r="E230" s="21"/>
      <c r="F230" s="24"/>
      <c r="G230" s="102" t="s">
        <v>139</v>
      </c>
      <c r="H230" s="101">
        <v>54500.6</v>
      </c>
      <c r="I230" s="101">
        <v>40437.699999999997</v>
      </c>
      <c r="J230" s="101">
        <v>0</v>
      </c>
      <c r="K230" s="101">
        <f t="shared" si="121"/>
        <v>-40437.699999999997</v>
      </c>
      <c r="L230" s="101">
        <v>0</v>
      </c>
      <c r="M230" s="101">
        <v>0</v>
      </c>
      <c r="N230" s="101">
        <v>0</v>
      </c>
      <c r="O230" s="101">
        <v>0</v>
      </c>
      <c r="P230" s="101">
        <v>0</v>
      </c>
      <c r="Q230" s="101"/>
      <c r="R230" s="101"/>
      <c r="S230" s="101"/>
      <c r="T230" s="101">
        <f t="shared" si="127"/>
        <v>0</v>
      </c>
      <c r="U230" s="6">
        <f t="shared" si="128"/>
        <v>-40437.699999999997</v>
      </c>
      <c r="V230" s="255"/>
      <c r="W230" s="5">
        <f t="shared" si="114"/>
        <v>0</v>
      </c>
      <c r="X230" s="241"/>
      <c r="Y230" s="218">
        <f t="shared" si="120"/>
        <v>0</v>
      </c>
      <c r="Z230" s="101">
        <f t="shared" si="129"/>
        <v>0</v>
      </c>
      <c r="AA230" s="101">
        <f t="shared" si="129"/>
        <v>0</v>
      </c>
    </row>
    <row r="231" spans="2:71" ht="17.25" hidden="1">
      <c r="B231" s="272"/>
      <c r="C231" s="272"/>
      <c r="D231" s="272"/>
      <c r="E231" s="21"/>
      <c r="F231" s="24"/>
      <c r="G231" s="102" t="s">
        <v>140</v>
      </c>
      <c r="H231" s="101">
        <v>54759.199999999997</v>
      </c>
      <c r="I231" s="101">
        <v>0</v>
      </c>
      <c r="J231" s="101">
        <v>0</v>
      </c>
      <c r="K231" s="101">
        <f t="shared" si="121"/>
        <v>0</v>
      </c>
      <c r="L231" s="101">
        <v>0</v>
      </c>
      <c r="M231" s="101">
        <v>0</v>
      </c>
      <c r="N231" s="101">
        <v>0</v>
      </c>
      <c r="O231" s="101">
        <v>0</v>
      </c>
      <c r="P231" s="101">
        <v>0</v>
      </c>
      <c r="Q231" s="101"/>
      <c r="R231" s="101"/>
      <c r="S231" s="101"/>
      <c r="T231" s="101">
        <f t="shared" si="127"/>
        <v>0</v>
      </c>
      <c r="U231" s="6">
        <f t="shared" si="128"/>
        <v>0</v>
      </c>
      <c r="V231" s="255"/>
      <c r="W231" s="5">
        <f t="shared" si="114"/>
        <v>0</v>
      </c>
      <c r="X231" s="241"/>
      <c r="Y231" s="218">
        <f t="shared" si="120"/>
        <v>0</v>
      </c>
      <c r="Z231" s="101">
        <f t="shared" si="129"/>
        <v>0</v>
      </c>
      <c r="AA231" s="101">
        <f t="shared" si="129"/>
        <v>0</v>
      </c>
    </row>
    <row r="232" spans="2:71" s="7" customFormat="1" ht="39.75" customHeight="1">
      <c r="B232" s="9"/>
      <c r="C232" s="9"/>
      <c r="D232" s="9"/>
      <c r="E232" s="14"/>
      <c r="F232" s="20" t="s">
        <v>75</v>
      </c>
      <c r="G232" s="19" t="s">
        <v>147</v>
      </c>
      <c r="H232" s="5">
        <f>SUM(H233:H238)</f>
        <v>910094.20000000007</v>
      </c>
      <c r="I232" s="5">
        <f>SUM(I233:I238)</f>
        <v>570713</v>
      </c>
      <c r="J232" s="5">
        <f t="shared" ref="J232:AA232" si="130">SUM(J233:J238)</f>
        <v>408410.55613787414</v>
      </c>
      <c r="K232" s="5">
        <f t="shared" si="130"/>
        <v>-162302.44386212586</v>
      </c>
      <c r="L232" s="5">
        <f t="shared" si="130"/>
        <v>437826.4</v>
      </c>
      <c r="M232" s="5">
        <f t="shared" si="130"/>
        <v>495830.1</v>
      </c>
      <c r="N232" s="5">
        <f t="shared" si="130"/>
        <v>0</v>
      </c>
      <c r="O232" s="5">
        <f t="shared" si="130"/>
        <v>0</v>
      </c>
      <c r="P232" s="5">
        <f t="shared" si="130"/>
        <v>0</v>
      </c>
      <c r="Q232" s="5">
        <f t="shared" si="130"/>
        <v>0</v>
      </c>
      <c r="R232" s="5">
        <f t="shared" si="130"/>
        <v>0</v>
      </c>
      <c r="S232" s="5">
        <f t="shared" si="130"/>
        <v>0</v>
      </c>
      <c r="T232" s="5">
        <f t="shared" si="130"/>
        <v>408410.55613787414</v>
      </c>
      <c r="U232" s="5">
        <f t="shared" si="130"/>
        <v>-162302.44386212586</v>
      </c>
      <c r="V232" s="258">
        <f>+T232-T232*0.01</f>
        <v>404326.45057649538</v>
      </c>
      <c r="W232" s="5">
        <f t="shared" si="114"/>
        <v>-4084.1055613787612</v>
      </c>
      <c r="X232" s="242">
        <v>408410.56</v>
      </c>
      <c r="Y232" s="218">
        <f t="shared" si="120"/>
        <v>3.8621258572675288E-3</v>
      </c>
      <c r="Z232" s="5">
        <f t="shared" si="130"/>
        <v>437826.4</v>
      </c>
      <c r="AA232" s="5">
        <f t="shared" si="130"/>
        <v>495830.1</v>
      </c>
      <c r="AC232" s="301">
        <f>+W232/T232</f>
        <v>-1.0000000000000049E-2</v>
      </c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</row>
    <row r="233" spans="2:71" ht="33.75" hidden="1" customHeight="1">
      <c r="B233" s="272"/>
      <c r="C233" s="272"/>
      <c r="D233" s="272"/>
      <c r="E233" s="21"/>
      <c r="F233" s="24"/>
      <c r="G233" s="102" t="s">
        <v>96</v>
      </c>
      <c r="H233" s="101">
        <v>145858.20000000001</v>
      </c>
      <c r="I233" s="101">
        <v>0</v>
      </c>
      <c r="J233" s="101">
        <v>0</v>
      </c>
      <c r="K233" s="101">
        <f t="shared" si="121"/>
        <v>0</v>
      </c>
      <c r="L233" s="101">
        <v>0</v>
      </c>
      <c r="M233" s="101">
        <v>0</v>
      </c>
      <c r="N233" s="101">
        <v>0</v>
      </c>
      <c r="O233" s="101">
        <v>0</v>
      </c>
      <c r="P233" s="101">
        <v>0</v>
      </c>
      <c r="Q233" s="101">
        <v>0</v>
      </c>
      <c r="R233" s="101">
        <v>0</v>
      </c>
      <c r="S233" s="101">
        <v>0</v>
      </c>
      <c r="T233" s="101">
        <f t="shared" ref="T233:T238" si="131">J233+N233+Q233</f>
        <v>0</v>
      </c>
      <c r="U233" s="6">
        <f t="shared" ref="U233:U238" si="132">+T233-I233</f>
        <v>0</v>
      </c>
      <c r="V233" s="255"/>
      <c r="W233" s="5">
        <f t="shared" si="114"/>
        <v>0</v>
      </c>
      <c r="X233" s="241"/>
      <c r="Y233" s="218">
        <f t="shared" si="120"/>
        <v>0</v>
      </c>
      <c r="Z233" s="101">
        <f t="shared" ref="Z233:AA238" si="133">L233+O233+R233</f>
        <v>0</v>
      </c>
      <c r="AA233" s="101">
        <f t="shared" si="133"/>
        <v>0</v>
      </c>
    </row>
    <row r="234" spans="2:71" s="4" customFormat="1" ht="27.75" hidden="1" customHeight="1">
      <c r="B234" s="8"/>
      <c r="C234" s="8"/>
      <c r="D234" s="8"/>
      <c r="E234" s="14"/>
      <c r="F234" s="15"/>
      <c r="G234" s="102" t="s">
        <v>97</v>
      </c>
      <c r="H234" s="101">
        <v>565737.1</v>
      </c>
      <c r="I234" s="101">
        <v>489904.6</v>
      </c>
      <c r="J234" s="101">
        <v>408410.55613787414</v>
      </c>
      <c r="K234" s="101">
        <f t="shared" si="121"/>
        <v>-81494.043862125836</v>
      </c>
      <c r="L234" s="101">
        <v>437826.4</v>
      </c>
      <c r="M234" s="101">
        <v>495830.1</v>
      </c>
      <c r="N234" s="103">
        <v>0</v>
      </c>
      <c r="O234" s="103">
        <v>0</v>
      </c>
      <c r="P234" s="103">
        <v>0</v>
      </c>
      <c r="Q234" s="103">
        <v>0</v>
      </c>
      <c r="R234" s="103">
        <v>0</v>
      </c>
      <c r="S234" s="103">
        <v>0</v>
      </c>
      <c r="T234" s="101">
        <f t="shared" si="131"/>
        <v>408410.55613787414</v>
      </c>
      <c r="U234" s="6">
        <f t="shared" si="132"/>
        <v>-81494.043862125836</v>
      </c>
      <c r="V234" s="255"/>
      <c r="W234" s="5">
        <f t="shared" si="114"/>
        <v>-408410.55613787414</v>
      </c>
      <c r="X234" s="241"/>
      <c r="Y234" s="218">
        <f t="shared" si="120"/>
        <v>-408410.55613787414</v>
      </c>
      <c r="Z234" s="101">
        <f t="shared" si="133"/>
        <v>437826.4</v>
      </c>
      <c r="AA234" s="101">
        <f t="shared" si="133"/>
        <v>495830.1</v>
      </c>
      <c r="AC234" s="275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</row>
    <row r="235" spans="2:71" ht="17.25" hidden="1">
      <c r="B235" s="272"/>
      <c r="C235" s="272"/>
      <c r="D235" s="272"/>
      <c r="E235" s="21"/>
      <c r="F235" s="24"/>
      <c r="G235" s="102" t="s">
        <v>134</v>
      </c>
      <c r="H235" s="101">
        <v>15873.8</v>
      </c>
      <c r="I235" s="101">
        <v>0</v>
      </c>
      <c r="J235" s="101">
        <v>0</v>
      </c>
      <c r="K235" s="101">
        <f t="shared" si="121"/>
        <v>0</v>
      </c>
      <c r="L235" s="101">
        <v>0</v>
      </c>
      <c r="M235" s="101">
        <v>0</v>
      </c>
      <c r="N235" s="103">
        <v>0</v>
      </c>
      <c r="O235" s="103">
        <v>0</v>
      </c>
      <c r="P235" s="103">
        <v>0</v>
      </c>
      <c r="Q235" s="103">
        <v>0</v>
      </c>
      <c r="R235" s="103">
        <v>0</v>
      </c>
      <c r="S235" s="103">
        <v>0</v>
      </c>
      <c r="T235" s="101">
        <f t="shared" si="131"/>
        <v>0</v>
      </c>
      <c r="U235" s="6">
        <f t="shared" si="132"/>
        <v>0</v>
      </c>
      <c r="V235" s="255"/>
      <c r="W235" s="5">
        <f t="shared" si="114"/>
        <v>0</v>
      </c>
      <c r="X235" s="241"/>
      <c r="Y235" s="218">
        <f t="shared" si="120"/>
        <v>0</v>
      </c>
      <c r="Z235" s="101">
        <f t="shared" si="133"/>
        <v>0</v>
      </c>
      <c r="AA235" s="101">
        <f t="shared" si="133"/>
        <v>0</v>
      </c>
    </row>
    <row r="236" spans="2:71" ht="17.25" hidden="1">
      <c r="B236" s="272"/>
      <c r="C236" s="272"/>
      <c r="D236" s="272"/>
      <c r="E236" s="21"/>
      <c r="F236" s="24"/>
      <c r="G236" s="102" t="s">
        <v>137</v>
      </c>
      <c r="H236" s="101">
        <v>56578.8</v>
      </c>
      <c r="I236" s="101">
        <v>35088.1</v>
      </c>
      <c r="J236" s="57">
        <v>0</v>
      </c>
      <c r="K236" s="101">
        <f t="shared" si="121"/>
        <v>-35088.1</v>
      </c>
      <c r="L236" s="57">
        <v>0</v>
      </c>
      <c r="M236" s="57">
        <v>0</v>
      </c>
      <c r="N236" s="103">
        <v>0</v>
      </c>
      <c r="O236" s="103">
        <v>0</v>
      </c>
      <c r="P236" s="103">
        <v>0</v>
      </c>
      <c r="Q236" s="103">
        <v>0</v>
      </c>
      <c r="R236" s="103">
        <v>0</v>
      </c>
      <c r="S236" s="103">
        <v>0</v>
      </c>
      <c r="T236" s="101">
        <f t="shared" si="131"/>
        <v>0</v>
      </c>
      <c r="U236" s="6">
        <f t="shared" si="132"/>
        <v>-35088.1</v>
      </c>
      <c r="V236" s="255"/>
      <c r="W236" s="5">
        <f t="shared" si="114"/>
        <v>0</v>
      </c>
      <c r="X236" s="241"/>
      <c r="Y236" s="218">
        <f t="shared" si="120"/>
        <v>0</v>
      </c>
      <c r="Z236" s="101">
        <f t="shared" si="133"/>
        <v>0</v>
      </c>
      <c r="AA236" s="101">
        <f t="shared" si="133"/>
        <v>0</v>
      </c>
    </row>
    <row r="237" spans="2:71" ht="17.25" hidden="1">
      <c r="B237" s="272"/>
      <c r="C237" s="272"/>
      <c r="D237" s="272"/>
      <c r="E237" s="21"/>
      <c r="F237" s="24"/>
      <c r="G237" s="102" t="s">
        <v>139</v>
      </c>
      <c r="H237" s="101">
        <v>61995.1</v>
      </c>
      <c r="I237" s="101">
        <v>45720.3</v>
      </c>
      <c r="J237" s="57">
        <v>0</v>
      </c>
      <c r="K237" s="101">
        <f t="shared" si="121"/>
        <v>-45720.3</v>
      </c>
      <c r="L237" s="57">
        <v>0</v>
      </c>
      <c r="M237" s="57">
        <v>0</v>
      </c>
      <c r="N237" s="103">
        <v>0</v>
      </c>
      <c r="O237" s="103">
        <v>0</v>
      </c>
      <c r="P237" s="103">
        <v>0</v>
      </c>
      <c r="Q237" s="103">
        <v>0</v>
      </c>
      <c r="R237" s="103">
        <v>0</v>
      </c>
      <c r="S237" s="103">
        <v>0</v>
      </c>
      <c r="T237" s="101">
        <f t="shared" si="131"/>
        <v>0</v>
      </c>
      <c r="U237" s="6">
        <f t="shared" si="132"/>
        <v>-45720.3</v>
      </c>
      <c r="V237" s="255"/>
      <c r="W237" s="5">
        <f t="shared" si="114"/>
        <v>0</v>
      </c>
      <c r="X237" s="241"/>
      <c r="Y237" s="218">
        <f t="shared" si="120"/>
        <v>0</v>
      </c>
      <c r="Z237" s="101">
        <f t="shared" si="133"/>
        <v>0</v>
      </c>
      <c r="AA237" s="101">
        <f t="shared" si="133"/>
        <v>0</v>
      </c>
    </row>
    <row r="238" spans="2:71" ht="17.25" hidden="1">
      <c r="B238" s="272"/>
      <c r="C238" s="272"/>
      <c r="D238" s="272"/>
      <c r="E238" s="21"/>
      <c r="F238" s="24"/>
      <c r="G238" s="102" t="s">
        <v>140</v>
      </c>
      <c r="H238" s="101">
        <v>64051.199999999997</v>
      </c>
      <c r="I238" s="101">
        <v>0</v>
      </c>
      <c r="J238" s="101">
        <v>0</v>
      </c>
      <c r="K238" s="101">
        <f t="shared" si="121"/>
        <v>0</v>
      </c>
      <c r="L238" s="101">
        <v>0</v>
      </c>
      <c r="M238" s="101">
        <v>0</v>
      </c>
      <c r="N238" s="103">
        <v>0</v>
      </c>
      <c r="O238" s="103">
        <v>0</v>
      </c>
      <c r="P238" s="103">
        <v>0</v>
      </c>
      <c r="Q238" s="103">
        <v>0</v>
      </c>
      <c r="R238" s="103">
        <v>0</v>
      </c>
      <c r="S238" s="103">
        <v>0</v>
      </c>
      <c r="T238" s="101">
        <f t="shared" si="131"/>
        <v>0</v>
      </c>
      <c r="U238" s="6">
        <f t="shared" si="132"/>
        <v>0</v>
      </c>
      <c r="V238" s="255"/>
      <c r="W238" s="5">
        <f t="shared" si="114"/>
        <v>0</v>
      </c>
      <c r="X238" s="241"/>
      <c r="Y238" s="218">
        <f t="shared" si="120"/>
        <v>0</v>
      </c>
      <c r="Z238" s="101">
        <f t="shared" si="133"/>
        <v>0</v>
      </c>
      <c r="AA238" s="101">
        <f t="shared" si="133"/>
        <v>0</v>
      </c>
    </row>
    <row r="239" spans="2:71" s="7" customFormat="1" ht="39.75" customHeight="1">
      <c r="B239" s="9"/>
      <c r="C239" s="9"/>
      <c r="D239" s="9"/>
      <c r="E239" s="14"/>
      <c r="F239" s="20" t="s">
        <v>77</v>
      </c>
      <c r="G239" s="19" t="s">
        <v>148</v>
      </c>
      <c r="H239" s="5">
        <f>H240+H241</f>
        <v>578750.6</v>
      </c>
      <c r="I239" s="5">
        <f>+I240+I241</f>
        <v>594110.19999999995</v>
      </c>
      <c r="J239" s="5">
        <f t="shared" ref="J239:AA239" si="134">+J240+J241</f>
        <v>382061.48799994669</v>
      </c>
      <c r="K239" s="5">
        <f t="shared" si="134"/>
        <v>-212048.71200005326</v>
      </c>
      <c r="L239" s="5">
        <f t="shared" si="134"/>
        <v>462492.7</v>
      </c>
      <c r="M239" s="5">
        <f t="shared" si="134"/>
        <v>559398.1</v>
      </c>
      <c r="N239" s="5">
        <f t="shared" si="134"/>
        <v>0</v>
      </c>
      <c r="O239" s="5">
        <f t="shared" si="134"/>
        <v>0</v>
      </c>
      <c r="P239" s="5">
        <f t="shared" si="134"/>
        <v>0</v>
      </c>
      <c r="Q239" s="5">
        <f t="shared" si="134"/>
        <v>0</v>
      </c>
      <c r="R239" s="5">
        <f t="shared" si="134"/>
        <v>0</v>
      </c>
      <c r="S239" s="5">
        <f t="shared" si="134"/>
        <v>0</v>
      </c>
      <c r="T239" s="5">
        <f t="shared" si="134"/>
        <v>382061.48799994669</v>
      </c>
      <c r="U239" s="5">
        <f t="shared" si="134"/>
        <v>-212048.71200005326</v>
      </c>
      <c r="V239" s="258">
        <f>+T239-T239*0.01</f>
        <v>378240.87311994721</v>
      </c>
      <c r="W239" s="5">
        <f t="shared" si="114"/>
        <v>-3820.6148799994844</v>
      </c>
      <c r="X239" s="242">
        <v>382061.5</v>
      </c>
      <c r="Y239" s="218">
        <f t="shared" si="120"/>
        <v>1.2000053306110203E-2</v>
      </c>
      <c r="Z239" s="5">
        <f t="shared" si="134"/>
        <v>462492.7</v>
      </c>
      <c r="AA239" s="5">
        <f t="shared" si="134"/>
        <v>559398.1</v>
      </c>
      <c r="AC239" s="301">
        <f>+W239/T239</f>
        <v>-1.0000000000000045E-2</v>
      </c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</row>
    <row r="240" spans="2:71" ht="33.75" hidden="1" customHeight="1">
      <c r="B240" s="272"/>
      <c r="C240" s="272"/>
      <c r="D240" s="272"/>
      <c r="E240" s="21"/>
      <c r="F240" s="24"/>
      <c r="G240" s="102" t="s">
        <v>96</v>
      </c>
      <c r="H240" s="101">
        <v>19082.599999999999</v>
      </c>
      <c r="I240" s="101">
        <v>0</v>
      </c>
      <c r="J240" s="101">
        <v>0</v>
      </c>
      <c r="K240" s="101">
        <f t="shared" si="121"/>
        <v>0</v>
      </c>
      <c r="L240" s="101">
        <v>0</v>
      </c>
      <c r="M240" s="101">
        <v>0</v>
      </c>
      <c r="N240" s="101">
        <v>0</v>
      </c>
      <c r="O240" s="101">
        <v>0</v>
      </c>
      <c r="P240" s="101">
        <v>0</v>
      </c>
      <c r="Q240" s="101">
        <v>0</v>
      </c>
      <c r="R240" s="101">
        <v>0</v>
      </c>
      <c r="S240" s="101">
        <v>0</v>
      </c>
      <c r="T240" s="101">
        <f>J240+N240+Q240</f>
        <v>0</v>
      </c>
      <c r="U240" s="6">
        <f>+T240-I240</f>
        <v>0</v>
      </c>
      <c r="V240" s="255"/>
      <c r="W240" s="5">
        <f t="shared" si="114"/>
        <v>0</v>
      </c>
      <c r="X240" s="241"/>
      <c r="Y240" s="218">
        <f t="shared" si="120"/>
        <v>0</v>
      </c>
      <c r="Z240" s="101">
        <f>L240+O240+R240</f>
        <v>0</v>
      </c>
      <c r="AA240" s="101">
        <f>M240+P240+S240</f>
        <v>0</v>
      </c>
    </row>
    <row r="241" spans="2:71" s="4" customFormat="1" ht="27.75" hidden="1" customHeight="1">
      <c r="B241" s="8"/>
      <c r="C241" s="8"/>
      <c r="D241" s="8"/>
      <c r="E241" s="14"/>
      <c r="F241" s="15"/>
      <c r="G241" s="102" t="s">
        <v>97</v>
      </c>
      <c r="H241" s="101">
        <v>559668</v>
      </c>
      <c r="I241" s="101">
        <v>594110.19999999995</v>
      </c>
      <c r="J241" s="101">
        <v>382061.48799994669</v>
      </c>
      <c r="K241" s="101">
        <f>J241-I241</f>
        <v>-212048.71200005326</v>
      </c>
      <c r="L241" s="101">
        <v>462492.7</v>
      </c>
      <c r="M241" s="101">
        <v>559398.1</v>
      </c>
      <c r="N241" s="103">
        <v>0</v>
      </c>
      <c r="O241" s="103">
        <v>0</v>
      </c>
      <c r="P241" s="103">
        <v>0</v>
      </c>
      <c r="Q241" s="103">
        <v>0</v>
      </c>
      <c r="R241" s="103">
        <v>0</v>
      </c>
      <c r="S241" s="103">
        <v>0</v>
      </c>
      <c r="T241" s="101">
        <f>J241+N241+Q241</f>
        <v>382061.48799994669</v>
      </c>
      <c r="U241" s="6">
        <f>+T241-I241</f>
        <v>-212048.71200005326</v>
      </c>
      <c r="V241" s="255"/>
      <c r="W241" s="5">
        <f t="shared" si="114"/>
        <v>-382061.48799994669</v>
      </c>
      <c r="X241" s="241"/>
      <c r="Y241" s="218">
        <f t="shared" si="120"/>
        <v>-382061.48799994669</v>
      </c>
      <c r="Z241" s="101">
        <f>L241+O241+R241</f>
        <v>462492.7</v>
      </c>
      <c r="AA241" s="101">
        <f>M241+P241+S241</f>
        <v>559398.1</v>
      </c>
      <c r="AC241" s="275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</row>
    <row r="242" spans="2:71" s="7" customFormat="1" ht="39.75" customHeight="1">
      <c r="B242" s="9"/>
      <c r="C242" s="9"/>
      <c r="D242" s="9"/>
      <c r="E242" s="14"/>
      <c r="F242" s="20" t="s">
        <v>78</v>
      </c>
      <c r="G242" s="19" t="s">
        <v>149</v>
      </c>
      <c r="H242" s="5">
        <f>SUM(H243:H249)</f>
        <v>437407.3</v>
      </c>
      <c r="I242" s="5">
        <f>SUM(I243:I249)</f>
        <v>218170.90000000002</v>
      </c>
      <c r="J242" s="5">
        <f t="shared" ref="J242:AA242" si="135">SUM(J243:J249)</f>
        <v>122144.20000000001</v>
      </c>
      <c r="K242" s="5">
        <f t="shared" si="135"/>
        <v>-96026.699999999983</v>
      </c>
      <c r="L242" s="5">
        <f t="shared" si="135"/>
        <v>0</v>
      </c>
      <c r="M242" s="5">
        <f t="shared" si="135"/>
        <v>0</v>
      </c>
      <c r="N242" s="5">
        <f t="shared" si="135"/>
        <v>0</v>
      </c>
      <c r="O242" s="5">
        <f t="shared" si="135"/>
        <v>0</v>
      </c>
      <c r="P242" s="5">
        <f t="shared" si="135"/>
        <v>0</v>
      </c>
      <c r="Q242" s="5">
        <f t="shared" si="135"/>
        <v>0</v>
      </c>
      <c r="R242" s="5">
        <f t="shared" si="135"/>
        <v>0</v>
      </c>
      <c r="S242" s="5">
        <f t="shared" si="135"/>
        <v>0</v>
      </c>
      <c r="T242" s="5">
        <f t="shared" si="135"/>
        <v>122144.20000000001</v>
      </c>
      <c r="U242" s="5">
        <f t="shared" si="135"/>
        <v>-96026.699999999983</v>
      </c>
      <c r="V242" s="258">
        <f>+T242-T242*0.01</f>
        <v>120922.75800000002</v>
      </c>
      <c r="W242" s="5">
        <f t="shared" si="114"/>
        <v>-1221.4419999999955</v>
      </c>
      <c r="X242" s="242">
        <v>122144.3</v>
      </c>
      <c r="Y242" s="218">
        <f t="shared" si="120"/>
        <v>9.9999999991268851E-2</v>
      </c>
      <c r="Z242" s="5">
        <f t="shared" si="135"/>
        <v>0</v>
      </c>
      <c r="AA242" s="5">
        <f t="shared" si="135"/>
        <v>0</v>
      </c>
      <c r="AC242" s="301">
        <f>+W242/T242</f>
        <v>-9.999999999999962E-3</v>
      </c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</row>
    <row r="243" spans="2:71" s="102" customFormat="1" ht="33.75" hidden="1" customHeight="1">
      <c r="E243" s="25"/>
      <c r="F243" s="26"/>
      <c r="G243" s="102" t="s">
        <v>97</v>
      </c>
      <c r="H243" s="102">
        <v>17343.900000000001</v>
      </c>
      <c r="I243" s="102">
        <v>12952.7</v>
      </c>
      <c r="J243" s="102">
        <v>4060.6</v>
      </c>
      <c r="K243" s="102">
        <f t="shared" si="121"/>
        <v>-8892.1</v>
      </c>
      <c r="L243" s="102">
        <v>0</v>
      </c>
      <c r="M243" s="102">
        <v>0</v>
      </c>
      <c r="N243" s="102">
        <v>0</v>
      </c>
      <c r="O243" s="102">
        <v>0</v>
      </c>
      <c r="P243" s="102">
        <v>0</v>
      </c>
      <c r="Q243" s="102">
        <v>0</v>
      </c>
      <c r="R243" s="102">
        <v>0</v>
      </c>
      <c r="S243" s="102">
        <v>0</v>
      </c>
      <c r="T243" s="102">
        <f t="shared" ref="T243:T249" si="136">J243+N243+Q243</f>
        <v>4060.6</v>
      </c>
      <c r="U243" s="6">
        <f t="shared" ref="U243:U249" si="137">+T243-I243</f>
        <v>-8892.1</v>
      </c>
      <c r="V243" s="255"/>
      <c r="W243" s="5">
        <f t="shared" si="114"/>
        <v>-4060.6</v>
      </c>
      <c r="X243" s="241"/>
      <c r="Y243" s="218">
        <f t="shared" si="120"/>
        <v>-4060.6</v>
      </c>
      <c r="Z243" s="102">
        <f t="shared" ref="Z243:AA249" si="138">L243+O243+R243</f>
        <v>0</v>
      </c>
      <c r="AA243" s="102">
        <f t="shared" si="138"/>
        <v>0</v>
      </c>
      <c r="AB243" s="58"/>
      <c r="AC243" s="28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</row>
    <row r="244" spans="2:71" ht="17.25" hidden="1">
      <c r="B244" s="272"/>
      <c r="C244" s="272"/>
      <c r="D244" s="272"/>
      <c r="E244" s="21"/>
      <c r="F244" s="24"/>
      <c r="G244" s="102" t="s">
        <v>134</v>
      </c>
      <c r="H244" s="101">
        <v>7534.8</v>
      </c>
      <c r="I244" s="101">
        <v>0</v>
      </c>
      <c r="J244" s="101">
        <v>0</v>
      </c>
      <c r="K244" s="102">
        <f t="shared" si="121"/>
        <v>0</v>
      </c>
      <c r="L244" s="101">
        <v>0</v>
      </c>
      <c r="M244" s="101">
        <v>0</v>
      </c>
      <c r="N244" s="102">
        <v>0</v>
      </c>
      <c r="O244" s="102">
        <v>0</v>
      </c>
      <c r="P244" s="102">
        <v>0</v>
      </c>
      <c r="Q244" s="102">
        <v>0</v>
      </c>
      <c r="R244" s="102">
        <v>0</v>
      </c>
      <c r="S244" s="102">
        <v>0</v>
      </c>
      <c r="T244" s="101">
        <f t="shared" si="136"/>
        <v>0</v>
      </c>
      <c r="U244" s="6">
        <f t="shared" si="137"/>
        <v>0</v>
      </c>
      <c r="V244" s="255"/>
      <c r="W244" s="5">
        <f t="shared" si="114"/>
        <v>0</v>
      </c>
      <c r="X244" s="241"/>
      <c r="Y244" s="218">
        <f t="shared" si="120"/>
        <v>0</v>
      </c>
      <c r="Z244" s="101">
        <f t="shared" si="138"/>
        <v>0</v>
      </c>
      <c r="AA244" s="101">
        <f t="shared" si="138"/>
        <v>0</v>
      </c>
    </row>
    <row r="245" spans="2:71" ht="17.25" hidden="1">
      <c r="B245" s="272"/>
      <c r="C245" s="272"/>
      <c r="D245" s="272"/>
      <c r="E245" s="21"/>
      <c r="F245" s="24"/>
      <c r="G245" s="102" t="s">
        <v>135</v>
      </c>
      <c r="H245" s="101">
        <v>143334.29999999999</v>
      </c>
      <c r="I245" s="101">
        <v>126565.9</v>
      </c>
      <c r="J245" s="101">
        <v>95678.8</v>
      </c>
      <c r="K245" s="102">
        <f t="shared" si="121"/>
        <v>-30887.099999999991</v>
      </c>
      <c r="L245" s="101">
        <v>0</v>
      </c>
      <c r="M245" s="101">
        <v>0</v>
      </c>
      <c r="N245" s="102">
        <v>0</v>
      </c>
      <c r="O245" s="102">
        <v>0</v>
      </c>
      <c r="P245" s="102">
        <v>0</v>
      </c>
      <c r="Q245" s="102">
        <v>0</v>
      </c>
      <c r="R245" s="102">
        <v>0</v>
      </c>
      <c r="S245" s="102">
        <v>0</v>
      </c>
      <c r="T245" s="101">
        <f t="shared" si="136"/>
        <v>95678.8</v>
      </c>
      <c r="U245" s="6">
        <f t="shared" si="137"/>
        <v>-30887.099999999991</v>
      </c>
      <c r="V245" s="255"/>
      <c r="W245" s="5">
        <f t="shared" si="114"/>
        <v>-95678.8</v>
      </c>
      <c r="X245" s="241"/>
      <c r="Y245" s="218">
        <f t="shared" si="120"/>
        <v>-95678.8</v>
      </c>
      <c r="Z245" s="101">
        <f t="shared" si="138"/>
        <v>0</v>
      </c>
      <c r="AA245" s="101">
        <f t="shared" si="138"/>
        <v>0</v>
      </c>
    </row>
    <row r="246" spans="2:71" ht="17.25" hidden="1">
      <c r="B246" s="272"/>
      <c r="C246" s="272"/>
      <c r="D246" s="272"/>
      <c r="E246" s="21"/>
      <c r="F246" s="24"/>
      <c r="G246" s="102" t="s">
        <v>137</v>
      </c>
      <c r="H246" s="101">
        <v>26184.7</v>
      </c>
      <c r="I246" s="101">
        <v>11973.4</v>
      </c>
      <c r="J246" s="57">
        <v>0</v>
      </c>
      <c r="K246" s="102">
        <f t="shared" si="121"/>
        <v>-11973.4</v>
      </c>
      <c r="L246" s="57">
        <v>0</v>
      </c>
      <c r="M246" s="57">
        <v>0</v>
      </c>
      <c r="N246" s="102">
        <v>0</v>
      </c>
      <c r="O246" s="102">
        <v>0</v>
      </c>
      <c r="P246" s="102">
        <v>0</v>
      </c>
      <c r="Q246" s="102">
        <v>0</v>
      </c>
      <c r="R246" s="102">
        <v>0</v>
      </c>
      <c r="S246" s="102">
        <v>0</v>
      </c>
      <c r="T246" s="101">
        <f t="shared" si="136"/>
        <v>0</v>
      </c>
      <c r="U246" s="6">
        <f t="shared" si="137"/>
        <v>-11973.4</v>
      </c>
      <c r="V246" s="255"/>
      <c r="W246" s="5">
        <f t="shared" si="114"/>
        <v>0</v>
      </c>
      <c r="X246" s="241"/>
      <c r="Y246" s="218">
        <f t="shared" si="120"/>
        <v>0</v>
      </c>
      <c r="Z246" s="101">
        <f t="shared" si="138"/>
        <v>0</v>
      </c>
      <c r="AA246" s="101">
        <f t="shared" si="138"/>
        <v>0</v>
      </c>
    </row>
    <row r="247" spans="2:71" ht="17.25" hidden="1">
      <c r="B247" s="272"/>
      <c r="C247" s="272"/>
      <c r="D247" s="272"/>
      <c r="E247" s="21"/>
      <c r="F247" s="24"/>
      <c r="G247" s="102" t="s">
        <v>139</v>
      </c>
      <c r="H247" s="101">
        <v>46866</v>
      </c>
      <c r="I247" s="101">
        <v>34079.699999999997</v>
      </c>
      <c r="J247" s="57">
        <v>0</v>
      </c>
      <c r="K247" s="102">
        <f t="shared" si="121"/>
        <v>-34079.699999999997</v>
      </c>
      <c r="L247" s="57">
        <v>0</v>
      </c>
      <c r="M247" s="57">
        <v>0</v>
      </c>
      <c r="N247" s="102">
        <v>0</v>
      </c>
      <c r="O247" s="102">
        <v>0</v>
      </c>
      <c r="P247" s="102">
        <v>0</v>
      </c>
      <c r="Q247" s="102">
        <v>0</v>
      </c>
      <c r="R247" s="102">
        <v>0</v>
      </c>
      <c r="S247" s="102">
        <v>0</v>
      </c>
      <c r="T247" s="101">
        <f t="shared" si="136"/>
        <v>0</v>
      </c>
      <c r="U247" s="6">
        <f t="shared" si="137"/>
        <v>-34079.699999999997</v>
      </c>
      <c r="V247" s="255"/>
      <c r="W247" s="5">
        <f t="shared" si="114"/>
        <v>0</v>
      </c>
      <c r="X247" s="241"/>
      <c r="Y247" s="218">
        <f t="shared" si="120"/>
        <v>0</v>
      </c>
      <c r="Z247" s="101">
        <f t="shared" si="138"/>
        <v>0</v>
      </c>
      <c r="AA247" s="101">
        <f t="shared" si="138"/>
        <v>0</v>
      </c>
    </row>
    <row r="248" spans="2:71" ht="17.25" hidden="1">
      <c r="B248" s="272"/>
      <c r="C248" s="272"/>
      <c r="D248" s="272"/>
      <c r="E248" s="21"/>
      <c r="F248" s="24"/>
      <c r="G248" s="102" t="s">
        <v>140</v>
      </c>
      <c r="H248" s="101">
        <v>165557.9</v>
      </c>
      <c r="I248" s="101">
        <v>0</v>
      </c>
      <c r="J248" s="101">
        <v>0</v>
      </c>
      <c r="K248" s="102">
        <f t="shared" si="121"/>
        <v>0</v>
      </c>
      <c r="L248" s="101">
        <v>0</v>
      </c>
      <c r="M248" s="101">
        <v>0</v>
      </c>
      <c r="N248" s="102">
        <v>0</v>
      </c>
      <c r="O248" s="102">
        <v>0</v>
      </c>
      <c r="P248" s="102">
        <v>0</v>
      </c>
      <c r="Q248" s="102">
        <v>0</v>
      </c>
      <c r="R248" s="102">
        <v>0</v>
      </c>
      <c r="S248" s="102">
        <v>0</v>
      </c>
      <c r="T248" s="101">
        <f t="shared" si="136"/>
        <v>0</v>
      </c>
      <c r="U248" s="6">
        <f t="shared" si="137"/>
        <v>0</v>
      </c>
      <c r="V248" s="255"/>
      <c r="W248" s="5">
        <f t="shared" si="114"/>
        <v>0</v>
      </c>
      <c r="X248" s="241"/>
      <c r="Y248" s="218">
        <f t="shared" si="120"/>
        <v>0</v>
      </c>
      <c r="Z248" s="101">
        <f t="shared" si="138"/>
        <v>0</v>
      </c>
      <c r="AA248" s="101">
        <f t="shared" si="138"/>
        <v>0</v>
      </c>
    </row>
    <row r="249" spans="2:71" ht="17.25" hidden="1">
      <c r="B249" s="272"/>
      <c r="C249" s="272"/>
      <c r="D249" s="272"/>
      <c r="E249" s="21"/>
      <c r="F249" s="24"/>
      <c r="G249" s="102" t="s">
        <v>142</v>
      </c>
      <c r="H249" s="101">
        <v>30585.7</v>
      </c>
      <c r="I249" s="101">
        <v>32599.200000000001</v>
      </c>
      <c r="J249" s="101">
        <v>22404.799999999999</v>
      </c>
      <c r="K249" s="102">
        <f t="shared" si="121"/>
        <v>-10194.400000000001</v>
      </c>
      <c r="L249" s="101">
        <v>0</v>
      </c>
      <c r="M249" s="101">
        <v>0</v>
      </c>
      <c r="N249" s="102">
        <v>0</v>
      </c>
      <c r="O249" s="102">
        <v>0</v>
      </c>
      <c r="P249" s="102">
        <v>0</v>
      </c>
      <c r="Q249" s="102">
        <v>0</v>
      </c>
      <c r="R249" s="102">
        <v>0</v>
      </c>
      <c r="S249" s="102">
        <v>0</v>
      </c>
      <c r="T249" s="101">
        <f t="shared" si="136"/>
        <v>22404.799999999999</v>
      </c>
      <c r="U249" s="6">
        <f t="shared" si="137"/>
        <v>-10194.400000000001</v>
      </c>
      <c r="V249" s="255"/>
      <c r="W249" s="5">
        <f t="shared" si="114"/>
        <v>-22404.799999999999</v>
      </c>
      <c r="X249" s="241"/>
      <c r="Y249" s="218">
        <f t="shared" si="120"/>
        <v>-22404.799999999999</v>
      </c>
      <c r="Z249" s="101">
        <f t="shared" si="138"/>
        <v>0</v>
      </c>
      <c r="AA249" s="101">
        <f t="shared" si="138"/>
        <v>0</v>
      </c>
    </row>
    <row r="250" spans="2:71" s="7" customFormat="1" ht="39.75" customHeight="1">
      <c r="B250" s="9"/>
      <c r="C250" s="9"/>
      <c r="D250" s="9"/>
      <c r="E250" s="14"/>
      <c r="F250" s="20" t="s">
        <v>150</v>
      </c>
      <c r="G250" s="19" t="s">
        <v>151</v>
      </c>
      <c r="H250" s="5">
        <f>SUM(H251:H257)</f>
        <v>561297.39999999991</v>
      </c>
      <c r="I250" s="5">
        <f>SUM(I251:I257)</f>
        <v>340908.89999999997</v>
      </c>
      <c r="J250" s="5">
        <f t="shared" ref="J250:AA250" si="139">SUM(J251:J257)</f>
        <v>197929.2</v>
      </c>
      <c r="K250" s="5">
        <f t="shared" si="139"/>
        <v>-142979.69999999998</v>
      </c>
      <c r="L250" s="5">
        <f t="shared" si="139"/>
        <v>0</v>
      </c>
      <c r="M250" s="5">
        <f t="shared" si="139"/>
        <v>0</v>
      </c>
      <c r="N250" s="5">
        <f t="shared" si="139"/>
        <v>0</v>
      </c>
      <c r="O250" s="5">
        <f t="shared" si="139"/>
        <v>0</v>
      </c>
      <c r="P250" s="5">
        <f t="shared" si="139"/>
        <v>0</v>
      </c>
      <c r="Q250" s="5">
        <f t="shared" si="139"/>
        <v>0</v>
      </c>
      <c r="R250" s="5">
        <f t="shared" si="139"/>
        <v>0</v>
      </c>
      <c r="S250" s="5">
        <f t="shared" si="139"/>
        <v>0</v>
      </c>
      <c r="T250" s="5">
        <f t="shared" si="139"/>
        <v>197929.2</v>
      </c>
      <c r="U250" s="5">
        <f t="shared" si="139"/>
        <v>-142979.69999999998</v>
      </c>
      <c r="V250" s="258">
        <f>+T250-T250*0.01</f>
        <v>195949.90800000002</v>
      </c>
      <c r="W250" s="5">
        <f t="shared" si="114"/>
        <v>-1979.2919999999867</v>
      </c>
      <c r="X250" s="242">
        <v>197929.2</v>
      </c>
      <c r="Y250" s="218">
        <f t="shared" si="120"/>
        <v>0</v>
      </c>
      <c r="Z250" s="5">
        <f t="shared" si="139"/>
        <v>0</v>
      </c>
      <c r="AA250" s="5">
        <f t="shared" si="139"/>
        <v>0</v>
      </c>
      <c r="AC250" s="301">
        <f>+W250/T250</f>
        <v>-9.9999999999999326E-3</v>
      </c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</row>
    <row r="251" spans="2:71" s="102" customFormat="1" ht="33.75" hidden="1" customHeight="1">
      <c r="E251" s="25"/>
      <c r="F251" s="26"/>
      <c r="G251" s="102" t="s">
        <v>97</v>
      </c>
      <c r="H251" s="102">
        <v>28987.5</v>
      </c>
      <c r="I251" s="102">
        <v>16190.8</v>
      </c>
      <c r="J251" s="102">
        <v>4429.8</v>
      </c>
      <c r="K251" s="101">
        <f t="shared" si="121"/>
        <v>-11761</v>
      </c>
      <c r="L251" s="102">
        <v>0</v>
      </c>
      <c r="M251" s="102">
        <v>0</v>
      </c>
      <c r="N251" s="102">
        <v>0</v>
      </c>
      <c r="O251" s="102">
        <v>0</v>
      </c>
      <c r="P251" s="102">
        <v>0</v>
      </c>
      <c r="Q251" s="102">
        <v>0</v>
      </c>
      <c r="R251" s="102">
        <v>0</v>
      </c>
      <c r="S251" s="102">
        <v>0</v>
      </c>
      <c r="T251" s="102">
        <f t="shared" ref="T251:T257" si="140">J251+N251+Q251</f>
        <v>4429.8</v>
      </c>
      <c r="U251" s="6">
        <f t="shared" ref="U251:U257" si="141">+T251-I251</f>
        <v>-11761</v>
      </c>
      <c r="V251" s="255"/>
      <c r="W251" s="5">
        <f t="shared" ref="W251:W314" si="142">+V251-T251</f>
        <v>-4429.8</v>
      </c>
      <c r="X251" s="241"/>
      <c r="Y251" s="218">
        <f t="shared" si="120"/>
        <v>-4429.8</v>
      </c>
      <c r="Z251" s="102">
        <f t="shared" ref="Z251:AA257" si="143">L251+O251+R251</f>
        <v>0</v>
      </c>
      <c r="AA251" s="102">
        <f t="shared" si="143"/>
        <v>0</v>
      </c>
      <c r="AB251" s="58"/>
      <c r="AC251" s="28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</row>
    <row r="252" spans="2:71" ht="17.25" hidden="1">
      <c r="B252" s="272"/>
      <c r="C252" s="272"/>
      <c r="D252" s="272"/>
      <c r="E252" s="21"/>
      <c r="F252" s="24"/>
      <c r="G252" s="102" t="s">
        <v>134</v>
      </c>
      <c r="H252" s="101">
        <v>9346</v>
      </c>
      <c r="I252" s="101">
        <v>0</v>
      </c>
      <c r="J252" s="101">
        <v>0</v>
      </c>
      <c r="K252" s="101">
        <f t="shared" si="121"/>
        <v>0</v>
      </c>
      <c r="L252" s="101">
        <v>0</v>
      </c>
      <c r="M252" s="101">
        <v>0</v>
      </c>
      <c r="N252" s="102">
        <v>0</v>
      </c>
      <c r="O252" s="102">
        <v>0</v>
      </c>
      <c r="P252" s="102">
        <v>0</v>
      </c>
      <c r="Q252" s="102">
        <v>0</v>
      </c>
      <c r="R252" s="102">
        <v>0</v>
      </c>
      <c r="S252" s="102">
        <v>0</v>
      </c>
      <c r="T252" s="101">
        <f t="shared" si="140"/>
        <v>0</v>
      </c>
      <c r="U252" s="6">
        <f t="shared" si="141"/>
        <v>0</v>
      </c>
      <c r="V252" s="255"/>
      <c r="W252" s="5">
        <f t="shared" si="142"/>
        <v>0</v>
      </c>
      <c r="X252" s="241"/>
      <c r="Y252" s="218">
        <f t="shared" si="120"/>
        <v>0</v>
      </c>
      <c r="Z252" s="101">
        <f t="shared" si="143"/>
        <v>0</v>
      </c>
      <c r="AA252" s="101">
        <f t="shared" si="143"/>
        <v>0</v>
      </c>
    </row>
    <row r="253" spans="2:71" ht="17.25" hidden="1">
      <c r="B253" s="272"/>
      <c r="C253" s="272"/>
      <c r="D253" s="272"/>
      <c r="E253" s="21"/>
      <c r="F253" s="24"/>
      <c r="G253" s="102" t="s">
        <v>135</v>
      </c>
      <c r="H253" s="101">
        <v>186494</v>
      </c>
      <c r="I253" s="101">
        <v>211019.8</v>
      </c>
      <c r="J253" s="102">
        <v>152254.1</v>
      </c>
      <c r="K253" s="101">
        <f t="shared" si="121"/>
        <v>-58765.699999999983</v>
      </c>
      <c r="L253" s="101">
        <v>0</v>
      </c>
      <c r="M253" s="101">
        <v>0</v>
      </c>
      <c r="N253" s="102">
        <v>0</v>
      </c>
      <c r="O253" s="102">
        <v>0</v>
      </c>
      <c r="P253" s="102">
        <v>0</v>
      </c>
      <c r="Q253" s="102">
        <v>0</v>
      </c>
      <c r="R253" s="102">
        <v>0</v>
      </c>
      <c r="S253" s="102">
        <v>0</v>
      </c>
      <c r="T253" s="101">
        <f t="shared" si="140"/>
        <v>152254.1</v>
      </c>
      <c r="U253" s="6">
        <f t="shared" si="141"/>
        <v>-58765.699999999983</v>
      </c>
      <c r="V253" s="255"/>
      <c r="W253" s="5">
        <f t="shared" si="142"/>
        <v>-152254.1</v>
      </c>
      <c r="X253" s="241"/>
      <c r="Y253" s="218">
        <f t="shared" si="120"/>
        <v>-152254.1</v>
      </c>
      <c r="Z253" s="101">
        <f t="shared" si="143"/>
        <v>0</v>
      </c>
      <c r="AA253" s="101">
        <f t="shared" si="143"/>
        <v>0</v>
      </c>
    </row>
    <row r="254" spans="2:71" ht="17.25" hidden="1">
      <c r="B254" s="272"/>
      <c r="C254" s="272"/>
      <c r="D254" s="272"/>
      <c r="E254" s="21"/>
      <c r="F254" s="24"/>
      <c r="G254" s="102" t="s">
        <v>137</v>
      </c>
      <c r="H254" s="101">
        <v>42256.5</v>
      </c>
      <c r="I254" s="101">
        <v>25620.1</v>
      </c>
      <c r="J254" s="57">
        <v>0</v>
      </c>
      <c r="K254" s="101">
        <f t="shared" si="121"/>
        <v>-25620.1</v>
      </c>
      <c r="L254" s="57">
        <v>0</v>
      </c>
      <c r="M254" s="57">
        <v>0</v>
      </c>
      <c r="N254" s="102">
        <v>0</v>
      </c>
      <c r="O254" s="102">
        <v>0</v>
      </c>
      <c r="P254" s="102">
        <v>0</v>
      </c>
      <c r="Q254" s="102">
        <v>0</v>
      </c>
      <c r="R254" s="102">
        <v>0</v>
      </c>
      <c r="S254" s="102">
        <v>0</v>
      </c>
      <c r="T254" s="101">
        <f t="shared" si="140"/>
        <v>0</v>
      </c>
      <c r="U254" s="6">
        <f t="shared" si="141"/>
        <v>-25620.1</v>
      </c>
      <c r="V254" s="255"/>
      <c r="W254" s="5">
        <f t="shared" si="142"/>
        <v>0</v>
      </c>
      <c r="X254" s="241"/>
      <c r="Y254" s="218">
        <f t="shared" si="120"/>
        <v>0</v>
      </c>
      <c r="Z254" s="101">
        <f t="shared" si="143"/>
        <v>0</v>
      </c>
      <c r="AA254" s="101">
        <f t="shared" si="143"/>
        <v>0</v>
      </c>
    </row>
    <row r="255" spans="2:71" ht="17.25" hidden="1">
      <c r="B255" s="272"/>
      <c r="C255" s="272"/>
      <c r="D255" s="272"/>
      <c r="E255" s="21"/>
      <c r="F255" s="17"/>
      <c r="G255" s="102" t="s">
        <v>139</v>
      </c>
      <c r="H255" s="101">
        <v>51278.1</v>
      </c>
      <c r="I255" s="101">
        <v>35804.5</v>
      </c>
      <c r="J255" s="57">
        <v>0</v>
      </c>
      <c r="K255" s="101">
        <f t="shared" si="121"/>
        <v>-35804.5</v>
      </c>
      <c r="L255" s="57">
        <v>0</v>
      </c>
      <c r="M255" s="57">
        <v>0</v>
      </c>
      <c r="N255" s="102">
        <v>0</v>
      </c>
      <c r="O255" s="102">
        <v>0</v>
      </c>
      <c r="P255" s="102">
        <v>0</v>
      </c>
      <c r="Q255" s="102">
        <v>0</v>
      </c>
      <c r="R255" s="102">
        <v>0</v>
      </c>
      <c r="S255" s="102">
        <v>0</v>
      </c>
      <c r="T255" s="101">
        <f t="shared" si="140"/>
        <v>0</v>
      </c>
      <c r="U255" s="6">
        <f t="shared" si="141"/>
        <v>-35804.5</v>
      </c>
      <c r="V255" s="255"/>
      <c r="W255" s="5">
        <f t="shared" si="142"/>
        <v>0</v>
      </c>
      <c r="X255" s="241"/>
      <c r="Y255" s="218">
        <f t="shared" si="120"/>
        <v>0</v>
      </c>
      <c r="Z255" s="101">
        <f t="shared" si="143"/>
        <v>0</v>
      </c>
      <c r="AA255" s="101">
        <f t="shared" si="143"/>
        <v>0</v>
      </c>
    </row>
    <row r="256" spans="2:71" ht="17.25" hidden="1">
      <c r="B256" s="272"/>
      <c r="C256" s="272"/>
      <c r="D256" s="272"/>
      <c r="E256" s="21"/>
      <c r="F256" s="24"/>
      <c r="G256" s="102" t="s">
        <v>140</v>
      </c>
      <c r="H256" s="101">
        <v>192595.1</v>
      </c>
      <c r="I256" s="101">
        <v>0</v>
      </c>
      <c r="J256" s="101">
        <v>0</v>
      </c>
      <c r="K256" s="101">
        <f t="shared" si="121"/>
        <v>0</v>
      </c>
      <c r="L256" s="101">
        <v>0</v>
      </c>
      <c r="M256" s="101">
        <v>0</v>
      </c>
      <c r="N256" s="102">
        <v>0</v>
      </c>
      <c r="O256" s="102">
        <v>0</v>
      </c>
      <c r="P256" s="102">
        <v>0</v>
      </c>
      <c r="Q256" s="102">
        <v>0</v>
      </c>
      <c r="R256" s="102">
        <v>0</v>
      </c>
      <c r="S256" s="102">
        <v>0</v>
      </c>
      <c r="T256" s="101">
        <f t="shared" si="140"/>
        <v>0</v>
      </c>
      <c r="U256" s="6">
        <f t="shared" si="141"/>
        <v>0</v>
      </c>
      <c r="V256" s="255"/>
      <c r="W256" s="5">
        <f t="shared" si="142"/>
        <v>0</v>
      </c>
      <c r="X256" s="241"/>
      <c r="Y256" s="218">
        <f t="shared" si="120"/>
        <v>0</v>
      </c>
      <c r="Z256" s="101">
        <f t="shared" si="143"/>
        <v>0</v>
      </c>
      <c r="AA256" s="101">
        <f t="shared" si="143"/>
        <v>0</v>
      </c>
    </row>
    <row r="257" spans="2:71" ht="17.25" hidden="1">
      <c r="B257" s="272"/>
      <c r="C257" s="272"/>
      <c r="D257" s="272"/>
      <c r="E257" s="21"/>
      <c r="F257" s="17"/>
      <c r="G257" s="102" t="s">
        <v>142</v>
      </c>
      <c r="H257" s="101">
        <v>50340.2</v>
      </c>
      <c r="I257" s="101">
        <v>52273.7</v>
      </c>
      <c r="J257" s="101">
        <v>41245.300000000003</v>
      </c>
      <c r="K257" s="101">
        <f t="shared" si="121"/>
        <v>-11028.399999999994</v>
      </c>
      <c r="L257" s="101">
        <v>0</v>
      </c>
      <c r="M257" s="101">
        <v>0</v>
      </c>
      <c r="N257" s="102">
        <v>0</v>
      </c>
      <c r="O257" s="102">
        <v>0</v>
      </c>
      <c r="P257" s="102">
        <v>0</v>
      </c>
      <c r="Q257" s="102">
        <v>0</v>
      </c>
      <c r="R257" s="102">
        <v>0</v>
      </c>
      <c r="S257" s="102">
        <v>0</v>
      </c>
      <c r="T257" s="101">
        <f t="shared" si="140"/>
        <v>41245.300000000003</v>
      </c>
      <c r="U257" s="6">
        <f t="shared" si="141"/>
        <v>-11028.399999999994</v>
      </c>
      <c r="V257" s="255"/>
      <c r="W257" s="5">
        <f t="shared" si="142"/>
        <v>-41245.300000000003</v>
      </c>
      <c r="X257" s="241"/>
      <c r="Y257" s="218">
        <f t="shared" si="120"/>
        <v>-41245.300000000003</v>
      </c>
      <c r="Z257" s="101">
        <f t="shared" si="143"/>
        <v>0</v>
      </c>
      <c r="AA257" s="101">
        <f t="shared" si="143"/>
        <v>0</v>
      </c>
    </row>
    <row r="258" spans="2:71" s="7" customFormat="1" ht="39.75" customHeight="1">
      <c r="B258" s="9"/>
      <c r="C258" s="9"/>
      <c r="D258" s="9"/>
      <c r="E258" s="14"/>
      <c r="F258" s="20" t="s">
        <v>152</v>
      </c>
      <c r="G258" s="19" t="s">
        <v>153</v>
      </c>
      <c r="H258" s="5">
        <f>SUM(H259:H265)</f>
        <v>55664</v>
      </c>
      <c r="I258" s="5">
        <f>SUM(I259:I265)</f>
        <v>56091.799999999996</v>
      </c>
      <c r="J258" s="5">
        <f t="shared" ref="J258:AA258" si="144">SUM(J259:J265)</f>
        <v>33555.199999999997</v>
      </c>
      <c r="K258" s="5">
        <f t="shared" si="144"/>
        <v>-22536.6</v>
      </c>
      <c r="L258" s="5">
        <f t="shared" si="144"/>
        <v>0</v>
      </c>
      <c r="M258" s="5">
        <f t="shared" si="144"/>
        <v>0</v>
      </c>
      <c r="N258" s="5">
        <f t="shared" si="144"/>
        <v>0</v>
      </c>
      <c r="O258" s="5">
        <f t="shared" si="144"/>
        <v>0</v>
      </c>
      <c r="P258" s="5">
        <f t="shared" si="144"/>
        <v>0</v>
      </c>
      <c r="Q258" s="5">
        <f t="shared" si="144"/>
        <v>0</v>
      </c>
      <c r="R258" s="5">
        <f t="shared" si="144"/>
        <v>0</v>
      </c>
      <c r="S258" s="5">
        <f t="shared" si="144"/>
        <v>0</v>
      </c>
      <c r="T258" s="5">
        <f t="shared" si="144"/>
        <v>33555.199999999997</v>
      </c>
      <c r="U258" s="5">
        <f t="shared" si="144"/>
        <v>-22536.6</v>
      </c>
      <c r="V258" s="258">
        <f>+T258-T258*0.01</f>
        <v>33219.647999999994</v>
      </c>
      <c r="W258" s="5">
        <f t="shared" si="142"/>
        <v>-335.55200000000332</v>
      </c>
      <c r="X258" s="242">
        <v>33555.199999999997</v>
      </c>
      <c r="Y258" s="218">
        <f t="shared" si="120"/>
        <v>0</v>
      </c>
      <c r="Z258" s="5">
        <f t="shared" si="144"/>
        <v>0</v>
      </c>
      <c r="AA258" s="5">
        <f t="shared" si="144"/>
        <v>0</v>
      </c>
      <c r="AC258" s="301">
        <f>+W258/T258</f>
        <v>-1.0000000000000099E-2</v>
      </c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</row>
    <row r="259" spans="2:71" s="102" customFormat="1" ht="27" hidden="1">
      <c r="E259" s="25"/>
      <c r="F259" s="26"/>
      <c r="G259" s="102" t="s">
        <v>97</v>
      </c>
      <c r="H259" s="102">
        <v>17887.5</v>
      </c>
      <c r="I259" s="102">
        <v>7401.5</v>
      </c>
      <c r="J259" s="102">
        <v>5906.3</v>
      </c>
      <c r="K259" s="101">
        <f t="shared" si="121"/>
        <v>-1495.1999999999998</v>
      </c>
      <c r="L259" s="102">
        <v>0</v>
      </c>
      <c r="M259" s="102">
        <v>0</v>
      </c>
      <c r="N259" s="102">
        <v>0</v>
      </c>
      <c r="O259" s="102">
        <v>0</v>
      </c>
      <c r="P259" s="102">
        <v>0</v>
      </c>
      <c r="Q259" s="102">
        <v>0</v>
      </c>
      <c r="R259" s="102">
        <v>0</v>
      </c>
      <c r="S259" s="102">
        <v>0</v>
      </c>
      <c r="T259" s="102">
        <f t="shared" ref="T259:T265" si="145">J259+N259+Q259</f>
        <v>5906.3</v>
      </c>
      <c r="U259" s="6">
        <f t="shared" ref="U259:U265" si="146">+T259-I259</f>
        <v>-1495.1999999999998</v>
      </c>
      <c r="V259" s="255"/>
      <c r="W259" s="5">
        <f t="shared" si="142"/>
        <v>-5906.3</v>
      </c>
      <c r="X259" s="241"/>
      <c r="Y259" s="218">
        <f t="shared" si="120"/>
        <v>-5906.3</v>
      </c>
      <c r="Z259" s="102">
        <f t="shared" ref="Z259:AA265" si="147">L259+O259+R259</f>
        <v>0</v>
      </c>
      <c r="AA259" s="102">
        <f t="shared" si="147"/>
        <v>0</v>
      </c>
      <c r="AB259" s="58"/>
      <c r="AC259" s="28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</row>
    <row r="260" spans="2:71" ht="17.25" hidden="1">
      <c r="B260" s="272"/>
      <c r="C260" s="272"/>
      <c r="D260" s="272"/>
      <c r="E260" s="21"/>
      <c r="F260" s="24"/>
      <c r="G260" s="102" t="s">
        <v>134</v>
      </c>
      <c r="H260" s="101">
        <v>904.5</v>
      </c>
      <c r="I260" s="101">
        <v>0</v>
      </c>
      <c r="J260" s="101">
        <v>0</v>
      </c>
      <c r="K260" s="101">
        <f t="shared" si="121"/>
        <v>0</v>
      </c>
      <c r="L260" s="101">
        <v>0</v>
      </c>
      <c r="M260" s="101">
        <v>0</v>
      </c>
      <c r="N260" s="102">
        <v>0</v>
      </c>
      <c r="O260" s="102">
        <v>0</v>
      </c>
      <c r="P260" s="102">
        <v>0</v>
      </c>
      <c r="Q260" s="102">
        <v>0</v>
      </c>
      <c r="R260" s="102">
        <v>0</v>
      </c>
      <c r="S260" s="102">
        <v>0</v>
      </c>
      <c r="T260" s="101">
        <f t="shared" si="145"/>
        <v>0</v>
      </c>
      <c r="U260" s="6">
        <f t="shared" si="146"/>
        <v>0</v>
      </c>
      <c r="V260" s="255"/>
      <c r="W260" s="5">
        <f t="shared" si="142"/>
        <v>0</v>
      </c>
      <c r="X260" s="241"/>
      <c r="Y260" s="218">
        <f t="shared" si="120"/>
        <v>0</v>
      </c>
      <c r="Z260" s="101">
        <f t="shared" si="147"/>
        <v>0</v>
      </c>
      <c r="AA260" s="101">
        <f t="shared" si="147"/>
        <v>0</v>
      </c>
    </row>
    <row r="261" spans="2:71" ht="17.25" hidden="1">
      <c r="B261" s="272"/>
      <c r="C261" s="272"/>
      <c r="D261" s="272"/>
      <c r="E261" s="21"/>
      <c r="F261" s="17"/>
      <c r="G261" s="102" t="s">
        <v>135</v>
      </c>
      <c r="H261" s="101">
        <v>21349.4</v>
      </c>
      <c r="I261" s="101">
        <v>42416.7</v>
      </c>
      <c r="J261" s="101">
        <v>22047.7</v>
      </c>
      <c r="K261" s="101">
        <f t="shared" si="121"/>
        <v>-20368.999999999996</v>
      </c>
      <c r="L261" s="101">
        <v>0</v>
      </c>
      <c r="M261" s="101">
        <v>0</v>
      </c>
      <c r="N261" s="102">
        <v>0</v>
      </c>
      <c r="O261" s="102">
        <v>0</v>
      </c>
      <c r="P261" s="102">
        <v>0</v>
      </c>
      <c r="Q261" s="102">
        <v>0</v>
      </c>
      <c r="R261" s="102">
        <v>0</v>
      </c>
      <c r="S261" s="102">
        <v>0</v>
      </c>
      <c r="T261" s="101">
        <f t="shared" si="145"/>
        <v>22047.7</v>
      </c>
      <c r="U261" s="6">
        <f t="shared" si="146"/>
        <v>-20368.999999999996</v>
      </c>
      <c r="V261" s="255"/>
      <c r="W261" s="5">
        <f t="shared" si="142"/>
        <v>-22047.7</v>
      </c>
      <c r="X261" s="241"/>
      <c r="Y261" s="218">
        <f t="shared" si="120"/>
        <v>-22047.7</v>
      </c>
      <c r="Z261" s="101">
        <f t="shared" si="147"/>
        <v>0</v>
      </c>
      <c r="AA261" s="101">
        <f t="shared" si="147"/>
        <v>0</v>
      </c>
    </row>
    <row r="262" spans="2:71" ht="17.25" hidden="1">
      <c r="B262" s="272"/>
      <c r="C262" s="272"/>
      <c r="D262" s="272"/>
      <c r="E262" s="21"/>
      <c r="F262" s="17"/>
      <c r="G262" s="102" t="s">
        <v>137</v>
      </c>
      <c r="H262" s="101">
        <v>917.6</v>
      </c>
      <c r="I262" s="101">
        <v>2456.1999999999998</v>
      </c>
      <c r="J262" s="57">
        <v>0</v>
      </c>
      <c r="K262" s="101">
        <f t="shared" si="121"/>
        <v>-2456.1999999999998</v>
      </c>
      <c r="L262" s="57">
        <v>0</v>
      </c>
      <c r="M262" s="57">
        <v>0</v>
      </c>
      <c r="N262" s="102">
        <v>0</v>
      </c>
      <c r="O262" s="102">
        <v>0</v>
      </c>
      <c r="P262" s="102">
        <v>0</v>
      </c>
      <c r="Q262" s="102">
        <v>0</v>
      </c>
      <c r="R262" s="102">
        <v>0</v>
      </c>
      <c r="S262" s="102">
        <v>0</v>
      </c>
      <c r="T262" s="101">
        <f t="shared" si="145"/>
        <v>0</v>
      </c>
      <c r="U262" s="6">
        <f t="shared" si="146"/>
        <v>-2456.1999999999998</v>
      </c>
      <c r="V262" s="255"/>
      <c r="W262" s="5">
        <f t="shared" si="142"/>
        <v>0</v>
      </c>
      <c r="X262" s="241"/>
      <c r="Y262" s="218">
        <f t="shared" si="120"/>
        <v>0</v>
      </c>
      <c r="Z262" s="101">
        <f t="shared" si="147"/>
        <v>0</v>
      </c>
      <c r="AA262" s="101">
        <f t="shared" si="147"/>
        <v>0</v>
      </c>
    </row>
    <row r="263" spans="2:71" ht="17.25" hidden="1">
      <c r="B263" s="272"/>
      <c r="C263" s="272"/>
      <c r="D263" s="272"/>
      <c r="E263" s="21"/>
      <c r="F263" s="17"/>
      <c r="G263" s="102" t="s">
        <v>139</v>
      </c>
      <c r="H263" s="101">
        <v>728.5</v>
      </c>
      <c r="I263" s="101">
        <v>588.9</v>
      </c>
      <c r="J263" s="57">
        <v>0</v>
      </c>
      <c r="K263" s="101">
        <f t="shared" si="121"/>
        <v>-588.9</v>
      </c>
      <c r="L263" s="57">
        <v>0</v>
      </c>
      <c r="M263" s="57">
        <v>0</v>
      </c>
      <c r="N263" s="102">
        <v>0</v>
      </c>
      <c r="O263" s="102">
        <v>0</v>
      </c>
      <c r="P263" s="102">
        <v>0</v>
      </c>
      <c r="Q263" s="102">
        <v>0</v>
      </c>
      <c r="R263" s="102">
        <v>0</v>
      </c>
      <c r="S263" s="102">
        <v>0</v>
      </c>
      <c r="T263" s="101">
        <f t="shared" si="145"/>
        <v>0</v>
      </c>
      <c r="U263" s="6">
        <f t="shared" si="146"/>
        <v>-588.9</v>
      </c>
      <c r="V263" s="255"/>
      <c r="W263" s="5">
        <f t="shared" si="142"/>
        <v>0</v>
      </c>
      <c r="X263" s="241"/>
      <c r="Y263" s="218">
        <f t="shared" si="120"/>
        <v>0</v>
      </c>
      <c r="Z263" s="101">
        <f t="shared" si="147"/>
        <v>0</v>
      </c>
      <c r="AA263" s="101">
        <f t="shared" si="147"/>
        <v>0</v>
      </c>
    </row>
    <row r="264" spans="2:71" ht="17.25" hidden="1">
      <c r="B264" s="272"/>
      <c r="C264" s="272"/>
      <c r="D264" s="272"/>
      <c r="E264" s="21"/>
      <c r="F264" s="24"/>
      <c r="G264" s="102" t="s">
        <v>140</v>
      </c>
      <c r="H264" s="101">
        <v>9252.2999999999993</v>
      </c>
      <c r="I264" s="101">
        <v>0</v>
      </c>
      <c r="J264" s="101">
        <v>0</v>
      </c>
      <c r="K264" s="101">
        <f t="shared" si="121"/>
        <v>0</v>
      </c>
      <c r="L264" s="101">
        <v>0</v>
      </c>
      <c r="M264" s="101">
        <v>0</v>
      </c>
      <c r="N264" s="102">
        <v>0</v>
      </c>
      <c r="O264" s="102">
        <v>0</v>
      </c>
      <c r="P264" s="102">
        <v>0</v>
      </c>
      <c r="Q264" s="102">
        <v>0</v>
      </c>
      <c r="R264" s="102">
        <v>0</v>
      </c>
      <c r="S264" s="102">
        <v>0</v>
      </c>
      <c r="T264" s="101">
        <f t="shared" si="145"/>
        <v>0</v>
      </c>
      <c r="U264" s="6">
        <f t="shared" si="146"/>
        <v>0</v>
      </c>
      <c r="V264" s="255"/>
      <c r="W264" s="5">
        <f t="shared" si="142"/>
        <v>0</v>
      </c>
      <c r="X264" s="241"/>
      <c r="Y264" s="218">
        <f t="shared" si="120"/>
        <v>0</v>
      </c>
      <c r="Z264" s="101">
        <f t="shared" si="147"/>
        <v>0</v>
      </c>
      <c r="AA264" s="101">
        <f t="shared" si="147"/>
        <v>0</v>
      </c>
    </row>
    <row r="265" spans="2:71" ht="17.25" hidden="1">
      <c r="B265" s="272"/>
      <c r="C265" s="272"/>
      <c r="D265" s="272"/>
      <c r="E265" s="21"/>
      <c r="F265" s="17"/>
      <c r="G265" s="102" t="s">
        <v>142</v>
      </c>
      <c r="H265" s="101">
        <v>4624.2</v>
      </c>
      <c r="I265" s="101">
        <v>3228.5</v>
      </c>
      <c r="J265" s="101">
        <v>5601.2</v>
      </c>
      <c r="K265" s="101">
        <f t="shared" si="121"/>
        <v>2372.6999999999998</v>
      </c>
      <c r="L265" s="101">
        <v>0</v>
      </c>
      <c r="M265" s="101">
        <v>0</v>
      </c>
      <c r="N265" s="102">
        <v>0</v>
      </c>
      <c r="O265" s="102">
        <v>0</v>
      </c>
      <c r="P265" s="102">
        <v>0</v>
      </c>
      <c r="Q265" s="102">
        <v>0</v>
      </c>
      <c r="R265" s="102">
        <v>0</v>
      </c>
      <c r="S265" s="102">
        <v>0</v>
      </c>
      <c r="T265" s="101">
        <f t="shared" si="145"/>
        <v>5601.2</v>
      </c>
      <c r="U265" s="6">
        <f t="shared" si="146"/>
        <v>2372.6999999999998</v>
      </c>
      <c r="V265" s="255"/>
      <c r="W265" s="5">
        <f t="shared" si="142"/>
        <v>-5601.2</v>
      </c>
      <c r="X265" s="241"/>
      <c r="Y265" s="218">
        <f t="shared" si="120"/>
        <v>-5601.2</v>
      </c>
      <c r="Z265" s="101">
        <f t="shared" si="147"/>
        <v>0</v>
      </c>
      <c r="AA265" s="101">
        <f t="shared" si="147"/>
        <v>0</v>
      </c>
    </row>
    <row r="266" spans="2:71" s="7" customFormat="1" ht="39.75" customHeight="1">
      <c r="B266" s="9"/>
      <c r="C266" s="9"/>
      <c r="D266" s="9"/>
      <c r="E266" s="14"/>
      <c r="F266" s="20" t="s">
        <v>79</v>
      </c>
      <c r="G266" s="19" t="s">
        <v>154</v>
      </c>
      <c r="H266" s="5">
        <f>H267</f>
        <v>275149.80000000005</v>
      </c>
      <c r="I266" s="5">
        <f>+I267</f>
        <v>261096.8</v>
      </c>
      <c r="J266" s="5">
        <f t="shared" ref="J266:AA266" si="148">+J267</f>
        <v>327426.70530953316</v>
      </c>
      <c r="K266" s="5">
        <f t="shared" si="148"/>
        <v>66329.905309533176</v>
      </c>
      <c r="L266" s="5">
        <f t="shared" si="148"/>
        <v>353796.9</v>
      </c>
      <c r="M266" s="5">
        <f t="shared" si="148"/>
        <v>373127.8</v>
      </c>
      <c r="N266" s="5">
        <f t="shared" si="148"/>
        <v>0</v>
      </c>
      <c r="O266" s="5">
        <f t="shared" si="148"/>
        <v>0</v>
      </c>
      <c r="P266" s="5">
        <f t="shared" si="148"/>
        <v>0</v>
      </c>
      <c r="Q266" s="5">
        <f t="shared" si="148"/>
        <v>0</v>
      </c>
      <c r="R266" s="5">
        <f t="shared" si="148"/>
        <v>0</v>
      </c>
      <c r="S266" s="5">
        <f t="shared" si="148"/>
        <v>0</v>
      </c>
      <c r="T266" s="5">
        <f t="shared" si="148"/>
        <v>327426.70530953316</v>
      </c>
      <c r="U266" s="5">
        <f t="shared" si="148"/>
        <v>66329.905309533176</v>
      </c>
      <c r="V266" s="258">
        <f>+T266-T266*0.01</f>
        <v>324152.43825643783</v>
      </c>
      <c r="W266" s="5">
        <f t="shared" si="142"/>
        <v>-3274.2670530953328</v>
      </c>
      <c r="X266" s="242">
        <v>327426.71000000002</v>
      </c>
      <c r="Y266" s="218">
        <f t="shared" si="120"/>
        <v>4.6904668561182916E-3</v>
      </c>
      <c r="Z266" s="5">
        <f t="shared" si="148"/>
        <v>353796.9</v>
      </c>
      <c r="AA266" s="5">
        <f t="shared" si="148"/>
        <v>373127.8</v>
      </c>
      <c r="AC266" s="301">
        <f>+W266/T266</f>
        <v>-1.0000000000000004E-2</v>
      </c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</row>
    <row r="267" spans="2:71" s="102" customFormat="1" ht="33.75" hidden="1" customHeight="1">
      <c r="E267" s="25"/>
      <c r="F267" s="26"/>
      <c r="G267" s="102" t="s">
        <v>97</v>
      </c>
      <c r="H267" s="102">
        <f>162712.7+112437.1</f>
        <v>275149.80000000005</v>
      </c>
      <c r="I267" s="102">
        <v>261096.8</v>
      </c>
      <c r="J267" s="102">
        <v>327426.70530953316</v>
      </c>
      <c r="K267" s="102">
        <f t="shared" si="121"/>
        <v>66329.905309533176</v>
      </c>
      <c r="L267" s="102">
        <v>353796.9</v>
      </c>
      <c r="M267" s="102">
        <v>373127.8</v>
      </c>
      <c r="N267" s="102">
        <v>0</v>
      </c>
      <c r="O267" s="102">
        <v>0</v>
      </c>
      <c r="P267" s="102">
        <v>0</v>
      </c>
      <c r="Q267" s="102">
        <v>0</v>
      </c>
      <c r="R267" s="102">
        <v>0</v>
      </c>
      <c r="S267" s="102">
        <v>0</v>
      </c>
      <c r="T267" s="102">
        <f>J267+N267+Q267</f>
        <v>327426.70530953316</v>
      </c>
      <c r="U267" s="6">
        <f>+T267-I267</f>
        <v>66329.905309533176</v>
      </c>
      <c r="V267" s="255"/>
      <c r="W267" s="5">
        <f t="shared" si="142"/>
        <v>-327426.70530953316</v>
      </c>
      <c r="X267" s="241"/>
      <c r="Y267" s="218">
        <f t="shared" ref="Y267:Y330" si="149">+X267-T267</f>
        <v>-327426.70530953316</v>
      </c>
      <c r="Z267" s="102">
        <f>L267+O267+R267</f>
        <v>353796.9</v>
      </c>
      <c r="AA267" s="102">
        <f>M267+P267+S267</f>
        <v>373127.8</v>
      </c>
      <c r="AB267" s="58"/>
      <c r="AC267" s="28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</row>
    <row r="268" spans="2:71" s="7" customFormat="1" ht="39.75" customHeight="1">
      <c r="B268" s="9"/>
      <c r="C268" s="9"/>
      <c r="D268" s="9"/>
      <c r="E268" s="14"/>
      <c r="F268" s="20" t="s">
        <v>155</v>
      </c>
      <c r="G268" s="19" t="s">
        <v>156</v>
      </c>
      <c r="H268" s="5">
        <f>+H269</f>
        <v>1201859.3999999999</v>
      </c>
      <c r="I268" s="5">
        <f>+I269</f>
        <v>1284329.8</v>
      </c>
      <c r="J268" s="5">
        <f t="shared" ref="J268:AA268" si="150">+J269</f>
        <v>1825820.1024887529</v>
      </c>
      <c r="K268" s="5">
        <f t="shared" si="150"/>
        <v>541490.30248875287</v>
      </c>
      <c r="L268" s="5">
        <f t="shared" si="150"/>
        <v>1965538.4</v>
      </c>
      <c r="M268" s="5">
        <f t="shared" si="150"/>
        <v>2031473.3</v>
      </c>
      <c r="N268" s="5">
        <f t="shared" si="150"/>
        <v>0</v>
      </c>
      <c r="O268" s="5">
        <f t="shared" si="150"/>
        <v>0</v>
      </c>
      <c r="P268" s="5">
        <f t="shared" si="150"/>
        <v>0</v>
      </c>
      <c r="Q268" s="5">
        <f t="shared" si="150"/>
        <v>0</v>
      </c>
      <c r="R268" s="5">
        <f t="shared" si="150"/>
        <v>0</v>
      </c>
      <c r="S268" s="5">
        <f t="shared" si="150"/>
        <v>0</v>
      </c>
      <c r="T268" s="5">
        <f t="shared" si="150"/>
        <v>1825820.1024887529</v>
      </c>
      <c r="U268" s="5">
        <f t="shared" si="150"/>
        <v>541490.30248875287</v>
      </c>
      <c r="V268" s="258">
        <f>+T268-T268*0.01</f>
        <v>1807561.9014638653</v>
      </c>
      <c r="W268" s="5">
        <f t="shared" si="142"/>
        <v>-18258.201024887618</v>
      </c>
      <c r="X268" s="242">
        <v>1825820.1</v>
      </c>
      <c r="Y268" s="218">
        <f t="shared" si="149"/>
        <v>-2.4887528270483017E-3</v>
      </c>
      <c r="Z268" s="5">
        <f t="shared" si="150"/>
        <v>1965538.4</v>
      </c>
      <c r="AA268" s="5">
        <f t="shared" si="150"/>
        <v>2031473.3</v>
      </c>
      <c r="AC268" s="301">
        <f>+W268/T268</f>
        <v>-1.0000000000000049E-2</v>
      </c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</row>
    <row r="269" spans="2:71" s="102" customFormat="1" ht="33.75" hidden="1" customHeight="1">
      <c r="E269" s="25"/>
      <c r="F269" s="26"/>
      <c r="G269" s="102" t="s">
        <v>97</v>
      </c>
      <c r="H269" s="102">
        <f>1039820.4+162039</f>
        <v>1201859.3999999999</v>
      </c>
      <c r="I269" s="102">
        <v>1284329.8</v>
      </c>
      <c r="J269" s="102">
        <v>1825820.1024887529</v>
      </c>
      <c r="K269" s="102">
        <f t="shared" si="121"/>
        <v>541490.30248875287</v>
      </c>
      <c r="L269" s="102">
        <v>1965538.4</v>
      </c>
      <c r="M269" s="102">
        <v>2031473.3</v>
      </c>
      <c r="N269" s="102">
        <v>0</v>
      </c>
      <c r="O269" s="102">
        <v>0</v>
      </c>
      <c r="P269" s="102">
        <v>0</v>
      </c>
      <c r="Q269" s="102">
        <v>0</v>
      </c>
      <c r="R269" s="102">
        <v>0</v>
      </c>
      <c r="S269" s="102">
        <v>0</v>
      </c>
      <c r="T269" s="102">
        <f>J269+N269+Q269</f>
        <v>1825820.1024887529</v>
      </c>
      <c r="U269" s="6">
        <f>+T269-I269</f>
        <v>541490.30248875287</v>
      </c>
      <c r="V269" s="255"/>
      <c r="W269" s="5">
        <f t="shared" si="142"/>
        <v>-1825820.1024887529</v>
      </c>
      <c r="X269" s="241"/>
      <c r="Y269" s="218">
        <f t="shared" si="149"/>
        <v>-1825820.1024887529</v>
      </c>
      <c r="Z269" s="102">
        <f>L269+O269+R269</f>
        <v>1965538.4</v>
      </c>
      <c r="AA269" s="102">
        <f>M269+P269+S269</f>
        <v>2031473.3</v>
      </c>
      <c r="AB269" s="58"/>
      <c r="AC269" s="28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</row>
    <row r="270" spans="2:71" s="7" customFormat="1" ht="39.75" customHeight="1">
      <c r="B270" s="9"/>
      <c r="C270" s="9"/>
      <c r="D270" s="9"/>
      <c r="E270" s="14"/>
      <c r="F270" s="20" t="s">
        <v>157</v>
      </c>
      <c r="G270" s="19" t="s">
        <v>158</v>
      </c>
      <c r="H270" s="5">
        <f>SUM(H271:H272)</f>
        <v>1416889.4</v>
      </c>
      <c r="I270" s="5">
        <f>SUM(I271:I272)</f>
        <v>1938031.6</v>
      </c>
      <c r="J270" s="5">
        <f t="shared" ref="J270:AA270" si="151">SUM(J271:J272)</f>
        <v>2337024.7000000002</v>
      </c>
      <c r="K270" s="5">
        <f t="shared" si="151"/>
        <v>398993.10000000009</v>
      </c>
      <c r="L270" s="5">
        <f t="shared" si="151"/>
        <v>2416583.7000000002</v>
      </c>
      <c r="M270" s="5">
        <f t="shared" si="151"/>
        <v>2441390.6</v>
      </c>
      <c r="N270" s="5">
        <f t="shared" si="151"/>
        <v>0</v>
      </c>
      <c r="O270" s="5">
        <f t="shared" si="151"/>
        <v>0</v>
      </c>
      <c r="P270" s="5">
        <f t="shared" si="151"/>
        <v>0</v>
      </c>
      <c r="Q270" s="5">
        <f t="shared" si="151"/>
        <v>0</v>
      </c>
      <c r="R270" s="5">
        <f t="shared" si="151"/>
        <v>0</v>
      </c>
      <c r="S270" s="5">
        <f t="shared" si="151"/>
        <v>0</v>
      </c>
      <c r="T270" s="5">
        <f t="shared" si="151"/>
        <v>2337024.7000000002</v>
      </c>
      <c r="U270" s="5">
        <f t="shared" si="151"/>
        <v>398993.10000000009</v>
      </c>
      <c r="V270" s="258">
        <f>+T270-T270*0.01</f>
        <v>2313654.4530000002</v>
      </c>
      <c r="W270" s="5">
        <f t="shared" si="142"/>
        <v>-23370.246999999974</v>
      </c>
      <c r="X270" s="242">
        <v>2337024.7000000002</v>
      </c>
      <c r="Y270" s="218">
        <f t="shared" si="149"/>
        <v>0</v>
      </c>
      <c r="Z270" s="5">
        <f t="shared" si="151"/>
        <v>2416583.7000000002</v>
      </c>
      <c r="AA270" s="5">
        <f t="shared" si="151"/>
        <v>2441390.6</v>
      </c>
      <c r="AC270" s="301">
        <f>+W270/T270</f>
        <v>-9.9999999999999881E-3</v>
      </c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</row>
    <row r="271" spans="2:71" s="102" customFormat="1" ht="33.75" hidden="1" customHeight="1">
      <c r="E271" s="25"/>
      <c r="F271" s="26"/>
      <c r="G271" s="102" t="s">
        <v>97</v>
      </c>
      <c r="H271" s="102">
        <f>663194.7+68985</f>
        <v>732179.7</v>
      </c>
      <c r="I271" s="102">
        <v>1009681.7</v>
      </c>
      <c r="J271" s="102">
        <v>1408674.8</v>
      </c>
      <c r="K271" s="106">
        <f t="shared" si="121"/>
        <v>398993.10000000009</v>
      </c>
      <c r="L271" s="102">
        <v>1488233.8</v>
      </c>
      <c r="M271" s="102">
        <v>1513040.7</v>
      </c>
      <c r="N271" s="102">
        <v>0</v>
      </c>
      <c r="O271" s="102">
        <v>0</v>
      </c>
      <c r="P271" s="102">
        <v>0</v>
      </c>
      <c r="Q271" s="102">
        <v>0</v>
      </c>
      <c r="R271" s="102">
        <v>0</v>
      </c>
      <c r="S271" s="102">
        <v>0</v>
      </c>
      <c r="T271" s="102">
        <f>J271+N271+Q271</f>
        <v>1408674.8</v>
      </c>
      <c r="U271" s="6">
        <f>+T271-I271</f>
        <v>398993.10000000009</v>
      </c>
      <c r="V271" s="255"/>
      <c r="W271" s="5">
        <f t="shared" si="142"/>
        <v>-1408674.8</v>
      </c>
      <c r="X271" s="241"/>
      <c r="Y271" s="218">
        <f t="shared" si="149"/>
        <v>-1408674.8</v>
      </c>
      <c r="Z271" s="102">
        <f>L271+O271+R271</f>
        <v>1488233.8</v>
      </c>
      <c r="AA271" s="102">
        <f>M271+P271+S271</f>
        <v>1513040.7</v>
      </c>
      <c r="AB271" s="58"/>
      <c r="AC271" s="28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</row>
    <row r="272" spans="2:71" s="102" customFormat="1" ht="17.25" hidden="1">
      <c r="E272" s="25"/>
      <c r="F272" s="26"/>
      <c r="G272" s="102" t="s">
        <v>159</v>
      </c>
      <c r="H272" s="102">
        <v>684709.7</v>
      </c>
      <c r="I272" s="102">
        <v>928349.9</v>
      </c>
      <c r="J272" s="102">
        <v>928349.9</v>
      </c>
      <c r="K272" s="102">
        <f t="shared" si="121"/>
        <v>0</v>
      </c>
      <c r="L272" s="102">
        <v>928349.9</v>
      </c>
      <c r="M272" s="102">
        <v>928349.9</v>
      </c>
      <c r="N272" s="102">
        <v>0</v>
      </c>
      <c r="O272" s="102">
        <v>0</v>
      </c>
      <c r="P272" s="102">
        <v>0</v>
      </c>
      <c r="Q272" s="102">
        <v>0</v>
      </c>
      <c r="R272" s="102">
        <v>0</v>
      </c>
      <c r="S272" s="102">
        <v>0</v>
      </c>
      <c r="T272" s="102">
        <f>J272+N272+Q272</f>
        <v>928349.9</v>
      </c>
      <c r="U272" s="6">
        <f>+T272-I272</f>
        <v>0</v>
      </c>
      <c r="V272" s="255"/>
      <c r="W272" s="5">
        <f t="shared" si="142"/>
        <v>-928349.9</v>
      </c>
      <c r="X272" s="241"/>
      <c r="Y272" s="218">
        <f t="shared" si="149"/>
        <v>-928349.9</v>
      </c>
      <c r="Z272" s="102">
        <f>L272+O272+R272</f>
        <v>928349.9</v>
      </c>
      <c r="AA272" s="102">
        <f>M272+P272+S272</f>
        <v>928349.9</v>
      </c>
      <c r="AB272" s="58"/>
      <c r="AC272" s="28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</row>
    <row r="273" spans="2:71" s="7" customFormat="1" ht="39.75" customHeight="1">
      <c r="B273" s="9"/>
      <c r="C273" s="9"/>
      <c r="D273" s="9"/>
      <c r="E273" s="14"/>
      <c r="F273" s="20" t="s">
        <v>160</v>
      </c>
      <c r="G273" s="19" t="s">
        <v>161</v>
      </c>
      <c r="H273" s="5">
        <f>SUM(H274:H285)</f>
        <v>835050.79999999993</v>
      </c>
      <c r="I273" s="5">
        <f>SUM(I274:I285)</f>
        <v>922012.8</v>
      </c>
      <c r="J273" s="5">
        <f t="shared" ref="J273:AA273" si="152">SUM(J274:J285)</f>
        <v>841213.5</v>
      </c>
      <c r="K273" s="5">
        <f t="shared" si="152"/>
        <v>-80799.299999999974</v>
      </c>
      <c r="L273" s="5">
        <f t="shared" si="152"/>
        <v>879037.99999999988</v>
      </c>
      <c r="M273" s="5">
        <f t="shared" si="152"/>
        <v>901253.2</v>
      </c>
      <c r="N273" s="5">
        <f t="shared" si="152"/>
        <v>0</v>
      </c>
      <c r="O273" s="5">
        <f t="shared" si="152"/>
        <v>0</v>
      </c>
      <c r="P273" s="5">
        <f t="shared" si="152"/>
        <v>0</v>
      </c>
      <c r="Q273" s="5">
        <f t="shared" si="152"/>
        <v>0</v>
      </c>
      <c r="R273" s="5">
        <f t="shared" si="152"/>
        <v>0</v>
      </c>
      <c r="S273" s="5">
        <f t="shared" si="152"/>
        <v>0</v>
      </c>
      <c r="T273" s="5">
        <f t="shared" si="152"/>
        <v>841213.5</v>
      </c>
      <c r="U273" s="5">
        <f t="shared" si="152"/>
        <v>-80799.299999999974</v>
      </c>
      <c r="V273" s="258">
        <f>+T273-T273*0.01</f>
        <v>832801.36499999999</v>
      </c>
      <c r="W273" s="5">
        <f t="shared" si="142"/>
        <v>-8412.1350000000093</v>
      </c>
      <c r="X273" s="242">
        <v>841213.5</v>
      </c>
      <c r="Y273" s="218">
        <f t="shared" si="149"/>
        <v>0</v>
      </c>
      <c r="Z273" s="5">
        <f t="shared" si="152"/>
        <v>879037.99999999988</v>
      </c>
      <c r="AA273" s="5">
        <f t="shared" si="152"/>
        <v>901253.2</v>
      </c>
      <c r="AC273" s="301">
        <f>+W273/T273</f>
        <v>-1.0000000000000011E-2</v>
      </c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</row>
    <row r="274" spans="2:71" ht="33.75" hidden="1" customHeight="1">
      <c r="B274" s="272"/>
      <c r="C274" s="272"/>
      <c r="D274" s="272"/>
      <c r="E274" s="21"/>
      <c r="F274" s="24"/>
      <c r="G274" s="102" t="s">
        <v>96</v>
      </c>
      <c r="H274" s="102">
        <v>21531.8</v>
      </c>
      <c r="I274" s="102">
        <v>34821.699999999997</v>
      </c>
      <c r="J274" s="102">
        <v>30924</v>
      </c>
      <c r="K274" s="102">
        <f t="shared" ref="K274:K336" si="153">J274-I274</f>
        <v>-3897.6999999999971</v>
      </c>
      <c r="L274" s="102">
        <v>30924</v>
      </c>
      <c r="M274" s="102">
        <v>30924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f t="shared" ref="T274:T285" si="154">J274+N274+Q274</f>
        <v>30924</v>
      </c>
      <c r="U274" s="6">
        <f t="shared" ref="U274:U285" si="155">+T274-I274</f>
        <v>-3897.6999999999971</v>
      </c>
      <c r="V274" s="255"/>
      <c r="W274" s="5">
        <f t="shared" si="142"/>
        <v>-30924</v>
      </c>
      <c r="X274" s="241"/>
      <c r="Y274" s="218">
        <f t="shared" si="149"/>
        <v>-30924</v>
      </c>
      <c r="Z274" s="101">
        <f t="shared" ref="Z274:AA285" si="156">L274+O274+R274</f>
        <v>30924</v>
      </c>
      <c r="AA274" s="101">
        <f t="shared" si="156"/>
        <v>30924</v>
      </c>
    </row>
    <row r="275" spans="2:71" s="102" customFormat="1" ht="33.75" hidden="1" customHeight="1">
      <c r="E275" s="25"/>
      <c r="F275" s="26"/>
      <c r="G275" s="102" t="s">
        <v>97</v>
      </c>
      <c r="H275" s="102">
        <v>25173.1</v>
      </c>
      <c r="I275" s="102">
        <v>30181.3</v>
      </c>
      <c r="J275" s="102">
        <v>27284</v>
      </c>
      <c r="K275" s="102">
        <f t="shared" si="153"/>
        <v>-2897.2999999999993</v>
      </c>
      <c r="L275" s="102">
        <v>29017.7</v>
      </c>
      <c r="M275" s="102">
        <v>29200.2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2">
        <f t="shared" si="154"/>
        <v>27284</v>
      </c>
      <c r="U275" s="6">
        <f t="shared" si="155"/>
        <v>-2897.2999999999993</v>
      </c>
      <c r="V275" s="255"/>
      <c r="W275" s="5">
        <f t="shared" si="142"/>
        <v>-27284</v>
      </c>
      <c r="X275" s="241"/>
      <c r="Y275" s="218">
        <f t="shared" si="149"/>
        <v>-27284</v>
      </c>
      <c r="Z275" s="101">
        <f t="shared" si="156"/>
        <v>29017.7</v>
      </c>
      <c r="AA275" s="102">
        <f t="shared" si="156"/>
        <v>29200.2</v>
      </c>
      <c r="AB275" s="58"/>
      <c r="AC275" s="28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</row>
    <row r="276" spans="2:71" ht="17.25" hidden="1">
      <c r="B276" s="272"/>
      <c r="C276" s="272"/>
      <c r="D276" s="272"/>
      <c r="E276" s="21"/>
      <c r="F276" s="24"/>
      <c r="G276" s="102" t="s">
        <v>134</v>
      </c>
      <c r="H276" s="101">
        <v>76494.899999999994</v>
      </c>
      <c r="I276" s="101">
        <v>87519</v>
      </c>
      <c r="J276" s="101">
        <v>70611.199999999997</v>
      </c>
      <c r="K276" s="102">
        <f t="shared" si="153"/>
        <v>-16907.800000000003</v>
      </c>
      <c r="L276" s="101">
        <v>71547.7</v>
      </c>
      <c r="M276" s="101">
        <v>70215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f t="shared" si="154"/>
        <v>70611.199999999997</v>
      </c>
      <c r="U276" s="6">
        <f t="shared" si="155"/>
        <v>-16907.800000000003</v>
      </c>
      <c r="V276" s="255"/>
      <c r="W276" s="5">
        <f t="shared" si="142"/>
        <v>-70611.199999999997</v>
      </c>
      <c r="X276" s="241"/>
      <c r="Y276" s="218">
        <f t="shared" si="149"/>
        <v>-70611.199999999997</v>
      </c>
      <c r="Z276" s="101">
        <f t="shared" si="156"/>
        <v>71547.7</v>
      </c>
      <c r="AA276" s="101">
        <f t="shared" si="156"/>
        <v>70215</v>
      </c>
    </row>
    <row r="277" spans="2:71" ht="17.25" hidden="1">
      <c r="B277" s="272"/>
      <c r="C277" s="272"/>
      <c r="D277" s="272"/>
      <c r="E277" s="21"/>
      <c r="F277" s="24"/>
      <c r="G277" s="102" t="s">
        <v>135</v>
      </c>
      <c r="H277" s="101">
        <v>103759.6</v>
      </c>
      <c r="I277" s="101">
        <v>125995.1</v>
      </c>
      <c r="J277" s="101">
        <v>99389.6</v>
      </c>
      <c r="K277" s="102">
        <f t="shared" si="153"/>
        <v>-26605.5</v>
      </c>
      <c r="L277" s="101">
        <v>98741.2</v>
      </c>
      <c r="M277" s="101">
        <v>95391.4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f t="shared" si="154"/>
        <v>99389.6</v>
      </c>
      <c r="U277" s="6">
        <f t="shared" si="155"/>
        <v>-26605.5</v>
      </c>
      <c r="V277" s="255"/>
      <c r="W277" s="5">
        <f t="shared" si="142"/>
        <v>-99389.6</v>
      </c>
      <c r="X277" s="241"/>
      <c r="Y277" s="218">
        <f t="shared" si="149"/>
        <v>-99389.6</v>
      </c>
      <c r="Z277" s="101">
        <f t="shared" si="156"/>
        <v>98741.2</v>
      </c>
      <c r="AA277" s="101">
        <f t="shared" si="156"/>
        <v>95391.4</v>
      </c>
    </row>
    <row r="278" spans="2:71" ht="17.25" hidden="1">
      <c r="B278" s="272"/>
      <c r="C278" s="272"/>
      <c r="D278" s="272"/>
      <c r="E278" s="21"/>
      <c r="F278" s="24"/>
      <c r="G278" s="102" t="s">
        <v>136</v>
      </c>
      <c r="H278" s="101">
        <v>135064.29999999999</v>
      </c>
      <c r="I278" s="101">
        <v>131929.70000000001</v>
      </c>
      <c r="J278" s="101">
        <v>121828.8</v>
      </c>
      <c r="K278" s="102">
        <f t="shared" si="153"/>
        <v>-10100.900000000009</v>
      </c>
      <c r="L278" s="101">
        <v>136538.1</v>
      </c>
      <c r="M278" s="101">
        <v>148881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f t="shared" si="154"/>
        <v>121828.8</v>
      </c>
      <c r="U278" s="6">
        <f t="shared" si="155"/>
        <v>-10100.900000000009</v>
      </c>
      <c r="V278" s="255"/>
      <c r="W278" s="5">
        <f t="shared" si="142"/>
        <v>-121828.8</v>
      </c>
      <c r="X278" s="241"/>
      <c r="Y278" s="218">
        <f t="shared" si="149"/>
        <v>-121828.8</v>
      </c>
      <c r="Z278" s="101">
        <f t="shared" si="156"/>
        <v>136538.1</v>
      </c>
      <c r="AA278" s="101">
        <f t="shared" si="156"/>
        <v>148881</v>
      </c>
    </row>
    <row r="279" spans="2:71" ht="17.25" hidden="1">
      <c r="B279" s="272"/>
      <c r="C279" s="272"/>
      <c r="D279" s="272"/>
      <c r="E279" s="21"/>
      <c r="F279" s="24"/>
      <c r="G279" s="102" t="s">
        <v>137</v>
      </c>
      <c r="H279" s="101">
        <v>136762.20000000001</v>
      </c>
      <c r="I279" s="101">
        <v>137972.1</v>
      </c>
      <c r="J279" s="101">
        <v>162217.1</v>
      </c>
      <c r="K279" s="102">
        <f t="shared" si="153"/>
        <v>24245</v>
      </c>
      <c r="L279" s="101">
        <v>162217.1</v>
      </c>
      <c r="M279" s="101">
        <v>162217.1</v>
      </c>
      <c r="N279" s="101">
        <v>0</v>
      </c>
      <c r="O279" s="101">
        <v>0</v>
      </c>
      <c r="P279" s="101">
        <v>0</v>
      </c>
      <c r="Q279" s="101">
        <v>0</v>
      </c>
      <c r="R279" s="101">
        <v>0</v>
      </c>
      <c r="S279" s="101">
        <v>0</v>
      </c>
      <c r="T279" s="101">
        <f t="shared" si="154"/>
        <v>162217.1</v>
      </c>
      <c r="U279" s="6">
        <f t="shared" si="155"/>
        <v>24245</v>
      </c>
      <c r="V279" s="255"/>
      <c r="W279" s="5">
        <f t="shared" si="142"/>
        <v>-162217.1</v>
      </c>
      <c r="X279" s="241"/>
      <c r="Y279" s="218">
        <f t="shared" si="149"/>
        <v>-162217.1</v>
      </c>
      <c r="Z279" s="101">
        <f t="shared" si="156"/>
        <v>162217.1</v>
      </c>
      <c r="AA279" s="101">
        <f t="shared" si="156"/>
        <v>162217.1</v>
      </c>
    </row>
    <row r="280" spans="2:71" ht="17.25" hidden="1">
      <c r="B280" s="272"/>
      <c r="C280" s="272"/>
      <c r="D280" s="272"/>
      <c r="E280" s="21"/>
      <c r="F280" s="24"/>
      <c r="G280" s="102" t="s">
        <v>138</v>
      </c>
      <c r="H280" s="101">
        <v>69445.600000000006</v>
      </c>
      <c r="I280" s="101">
        <v>80036.399999999994</v>
      </c>
      <c r="J280" s="101">
        <v>77774.3</v>
      </c>
      <c r="K280" s="102">
        <f t="shared" si="153"/>
        <v>-2262.0999999999913</v>
      </c>
      <c r="L280" s="101">
        <v>94013.2</v>
      </c>
      <c r="M280" s="101">
        <v>92536.4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f t="shared" si="154"/>
        <v>77774.3</v>
      </c>
      <c r="U280" s="6">
        <f t="shared" si="155"/>
        <v>-2262.0999999999913</v>
      </c>
      <c r="V280" s="255"/>
      <c r="W280" s="5">
        <f t="shared" si="142"/>
        <v>-77774.3</v>
      </c>
      <c r="X280" s="241"/>
      <c r="Y280" s="218">
        <f t="shared" si="149"/>
        <v>-77774.3</v>
      </c>
      <c r="Z280" s="101">
        <f t="shared" si="156"/>
        <v>94013.2</v>
      </c>
      <c r="AA280" s="101">
        <f t="shared" si="156"/>
        <v>92536.4</v>
      </c>
    </row>
    <row r="281" spans="2:71" ht="17.25" hidden="1">
      <c r="B281" s="272"/>
      <c r="C281" s="272"/>
      <c r="D281" s="272"/>
      <c r="E281" s="21"/>
      <c r="F281" s="24"/>
      <c r="G281" s="102" t="s">
        <v>139</v>
      </c>
      <c r="H281" s="101">
        <v>74177.7</v>
      </c>
      <c r="I281" s="101">
        <v>85500.7</v>
      </c>
      <c r="J281" s="101">
        <v>78693.600000000006</v>
      </c>
      <c r="K281" s="102">
        <f t="shared" si="153"/>
        <v>-6807.0999999999913</v>
      </c>
      <c r="L281" s="101">
        <v>79317.5</v>
      </c>
      <c r="M281" s="101">
        <v>88255.1</v>
      </c>
      <c r="N281" s="101">
        <v>0</v>
      </c>
      <c r="O281" s="101">
        <v>0</v>
      </c>
      <c r="P281" s="101">
        <v>0</v>
      </c>
      <c r="Q281" s="101">
        <v>0</v>
      </c>
      <c r="R281" s="101">
        <v>0</v>
      </c>
      <c r="S281" s="101">
        <v>0</v>
      </c>
      <c r="T281" s="101">
        <f t="shared" si="154"/>
        <v>78693.600000000006</v>
      </c>
      <c r="U281" s="6">
        <f t="shared" si="155"/>
        <v>-6807.0999999999913</v>
      </c>
      <c r="V281" s="255"/>
      <c r="W281" s="5">
        <f t="shared" si="142"/>
        <v>-78693.600000000006</v>
      </c>
      <c r="X281" s="241"/>
      <c r="Y281" s="218">
        <f t="shared" si="149"/>
        <v>-78693.600000000006</v>
      </c>
      <c r="Z281" s="101">
        <f t="shared" si="156"/>
        <v>79317.5</v>
      </c>
      <c r="AA281" s="101">
        <f t="shared" si="156"/>
        <v>88255.1</v>
      </c>
    </row>
    <row r="282" spans="2:71" ht="17.25" hidden="1">
      <c r="B282" s="272"/>
      <c r="C282" s="272"/>
      <c r="D282" s="272"/>
      <c r="E282" s="21"/>
      <c r="F282" s="24"/>
      <c r="G282" s="102" t="s">
        <v>140</v>
      </c>
      <c r="H282" s="101">
        <v>138638.79999999999</v>
      </c>
      <c r="I282" s="101">
        <v>150700.79999999999</v>
      </c>
      <c r="J282" s="101">
        <v>122540.1</v>
      </c>
      <c r="K282" s="102">
        <f t="shared" si="153"/>
        <v>-28160.699999999983</v>
      </c>
      <c r="L282" s="101">
        <v>126574.3</v>
      </c>
      <c r="M282" s="101">
        <v>134210.6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f t="shared" si="154"/>
        <v>122540.1</v>
      </c>
      <c r="U282" s="6">
        <f t="shared" si="155"/>
        <v>-28160.699999999983</v>
      </c>
      <c r="V282" s="255"/>
      <c r="W282" s="5">
        <f t="shared" si="142"/>
        <v>-122540.1</v>
      </c>
      <c r="X282" s="241"/>
      <c r="Y282" s="218">
        <f t="shared" si="149"/>
        <v>-122540.1</v>
      </c>
      <c r="Z282" s="101">
        <f t="shared" si="156"/>
        <v>126574.3</v>
      </c>
      <c r="AA282" s="101">
        <f t="shared" si="156"/>
        <v>134210.6</v>
      </c>
    </row>
    <row r="283" spans="2:71" ht="17.25" hidden="1">
      <c r="B283" s="272"/>
      <c r="C283" s="272"/>
      <c r="D283" s="272"/>
      <c r="E283" s="21"/>
      <c r="F283" s="17"/>
      <c r="G283" s="102" t="s">
        <v>141</v>
      </c>
      <c r="H283" s="101">
        <v>7105.7</v>
      </c>
      <c r="I283" s="101">
        <v>7415.5</v>
      </c>
      <c r="J283" s="101">
        <v>9098.6</v>
      </c>
      <c r="K283" s="102">
        <f t="shared" si="153"/>
        <v>1683.1000000000004</v>
      </c>
      <c r="L283" s="101">
        <v>8910</v>
      </c>
      <c r="M283" s="101">
        <v>9062.5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f t="shared" si="154"/>
        <v>9098.6</v>
      </c>
      <c r="U283" s="6">
        <f t="shared" si="155"/>
        <v>1683.1000000000004</v>
      </c>
      <c r="V283" s="255"/>
      <c r="W283" s="5">
        <f t="shared" si="142"/>
        <v>-9098.6</v>
      </c>
      <c r="X283" s="241"/>
      <c r="Y283" s="218">
        <f t="shared" si="149"/>
        <v>-9098.6</v>
      </c>
      <c r="Z283" s="101">
        <f t="shared" si="156"/>
        <v>8910</v>
      </c>
      <c r="AA283" s="101">
        <f t="shared" si="156"/>
        <v>9062.5</v>
      </c>
    </row>
    <row r="284" spans="2:71" ht="17.25" hidden="1">
      <c r="B284" s="272"/>
      <c r="C284" s="272"/>
      <c r="D284" s="272"/>
      <c r="E284" s="21"/>
      <c r="F284" s="17"/>
      <c r="G284" s="102" t="s">
        <v>142</v>
      </c>
      <c r="H284" s="101">
        <v>21413.7</v>
      </c>
      <c r="I284" s="101">
        <v>23936.400000000001</v>
      </c>
      <c r="J284" s="101">
        <v>21864.9</v>
      </c>
      <c r="K284" s="102">
        <f t="shared" si="153"/>
        <v>-2071.5</v>
      </c>
      <c r="L284" s="101">
        <v>21973</v>
      </c>
      <c r="M284" s="101">
        <v>22045</v>
      </c>
      <c r="N284" s="101">
        <v>0</v>
      </c>
      <c r="O284" s="101">
        <v>0</v>
      </c>
      <c r="P284" s="101">
        <v>0</v>
      </c>
      <c r="Q284" s="101">
        <v>0</v>
      </c>
      <c r="R284" s="101">
        <v>0</v>
      </c>
      <c r="S284" s="101">
        <v>0</v>
      </c>
      <c r="T284" s="101">
        <f t="shared" si="154"/>
        <v>21864.9</v>
      </c>
      <c r="U284" s="6">
        <f t="shared" si="155"/>
        <v>-2071.5</v>
      </c>
      <c r="V284" s="255"/>
      <c r="W284" s="5">
        <f t="shared" si="142"/>
        <v>-21864.9</v>
      </c>
      <c r="X284" s="241"/>
      <c r="Y284" s="218">
        <f t="shared" si="149"/>
        <v>-21864.9</v>
      </c>
      <c r="Z284" s="101">
        <f t="shared" si="156"/>
        <v>21973</v>
      </c>
      <c r="AA284" s="101">
        <f t="shared" si="156"/>
        <v>22045</v>
      </c>
    </row>
    <row r="285" spans="2:71" ht="17.25" hidden="1">
      <c r="B285" s="272"/>
      <c r="C285" s="272"/>
      <c r="D285" s="272"/>
      <c r="E285" s="21"/>
      <c r="F285" s="17"/>
      <c r="G285" s="102" t="s">
        <v>143</v>
      </c>
      <c r="H285" s="101">
        <v>25483.4</v>
      </c>
      <c r="I285" s="101">
        <v>26004.1</v>
      </c>
      <c r="J285" s="101">
        <v>18987.3</v>
      </c>
      <c r="K285" s="102">
        <f t="shared" si="153"/>
        <v>-7016.7999999999993</v>
      </c>
      <c r="L285" s="101">
        <v>19264.2</v>
      </c>
      <c r="M285" s="101">
        <v>18314.900000000001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f t="shared" si="154"/>
        <v>18987.3</v>
      </c>
      <c r="U285" s="6">
        <f t="shared" si="155"/>
        <v>-7016.7999999999993</v>
      </c>
      <c r="V285" s="255"/>
      <c r="W285" s="5">
        <f t="shared" si="142"/>
        <v>-18987.3</v>
      </c>
      <c r="X285" s="241"/>
      <c r="Y285" s="218">
        <f t="shared" si="149"/>
        <v>-18987.3</v>
      </c>
      <c r="Z285" s="101">
        <f t="shared" si="156"/>
        <v>19264.2</v>
      </c>
      <c r="AA285" s="101">
        <f t="shared" si="156"/>
        <v>18314.900000000001</v>
      </c>
    </row>
    <row r="286" spans="2:71" s="7" customFormat="1" ht="60" customHeight="1">
      <c r="B286" s="9"/>
      <c r="C286" s="9"/>
      <c r="D286" s="9"/>
      <c r="E286" s="14"/>
      <c r="F286" s="20" t="s">
        <v>162</v>
      </c>
      <c r="G286" s="19" t="s">
        <v>163</v>
      </c>
      <c r="H286" s="5">
        <f>H287</f>
        <v>116968.1</v>
      </c>
      <c r="I286" s="5">
        <f>+I287</f>
        <v>127454.7</v>
      </c>
      <c r="J286" s="5">
        <f t="shared" ref="J286:AA286" si="157">+J287</f>
        <v>127454.23880000002</v>
      </c>
      <c r="K286" s="5">
        <f t="shared" si="157"/>
        <v>-0.46119999997608829</v>
      </c>
      <c r="L286" s="5">
        <f t="shared" si="157"/>
        <v>146429.29999999999</v>
      </c>
      <c r="M286" s="5">
        <f t="shared" si="157"/>
        <v>157362.6</v>
      </c>
      <c r="N286" s="5">
        <f t="shared" si="157"/>
        <v>0</v>
      </c>
      <c r="O286" s="5">
        <f t="shared" si="157"/>
        <v>0</v>
      </c>
      <c r="P286" s="5">
        <f t="shared" si="157"/>
        <v>0</v>
      </c>
      <c r="Q286" s="5">
        <f t="shared" si="157"/>
        <v>0</v>
      </c>
      <c r="R286" s="5">
        <f t="shared" si="157"/>
        <v>0</v>
      </c>
      <c r="S286" s="5">
        <f t="shared" si="157"/>
        <v>0</v>
      </c>
      <c r="T286" s="5">
        <f t="shared" si="157"/>
        <v>127454.23880000002</v>
      </c>
      <c r="U286" s="5">
        <f t="shared" si="157"/>
        <v>-0.46119999997608829</v>
      </c>
      <c r="V286" s="258">
        <f>+T286-T286*0.01</f>
        <v>126179.69641200002</v>
      </c>
      <c r="W286" s="5">
        <f t="shared" si="142"/>
        <v>-1274.5423880000017</v>
      </c>
      <c r="X286" s="242">
        <v>127454.2</v>
      </c>
      <c r="Y286" s="218">
        <f t="shared" si="149"/>
        <v>-3.8800000023911707E-2</v>
      </c>
      <c r="Z286" s="5">
        <f t="shared" si="157"/>
        <v>146429.29999999999</v>
      </c>
      <c r="AA286" s="5">
        <f t="shared" si="157"/>
        <v>157362.6</v>
      </c>
      <c r="AC286" s="301">
        <f>+W286/T286</f>
        <v>-1.0000000000000011E-2</v>
      </c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</row>
    <row r="287" spans="2:71" ht="27" hidden="1">
      <c r="B287" s="272"/>
      <c r="C287" s="272"/>
      <c r="D287" s="272"/>
      <c r="E287" s="21"/>
      <c r="F287" s="17"/>
      <c r="G287" s="102" t="s">
        <v>97</v>
      </c>
      <c r="H287" s="101">
        <v>116968.1</v>
      </c>
      <c r="I287" s="101">
        <v>127454.7</v>
      </c>
      <c r="J287" s="101">
        <v>127454.23880000002</v>
      </c>
      <c r="K287" s="101">
        <f t="shared" si="153"/>
        <v>-0.46119999997608829</v>
      </c>
      <c r="L287" s="101">
        <v>146429.29999999999</v>
      </c>
      <c r="M287" s="101">
        <v>157362.6</v>
      </c>
      <c r="N287" s="101">
        <v>0</v>
      </c>
      <c r="O287" s="101">
        <v>0</v>
      </c>
      <c r="P287" s="101">
        <v>0</v>
      </c>
      <c r="Q287" s="101">
        <v>0</v>
      </c>
      <c r="R287" s="101">
        <v>0</v>
      </c>
      <c r="S287" s="101">
        <v>0</v>
      </c>
      <c r="T287" s="101">
        <f>J287+N287+Q287</f>
        <v>127454.23880000002</v>
      </c>
      <c r="U287" s="6">
        <f>+T287-I287</f>
        <v>-0.46119999997608829</v>
      </c>
      <c r="V287" s="255"/>
      <c r="W287" s="5">
        <f t="shared" si="142"/>
        <v>-127454.23880000002</v>
      </c>
      <c r="X287" s="241"/>
      <c r="Y287" s="218">
        <f t="shared" si="149"/>
        <v>-127454.23880000002</v>
      </c>
      <c r="Z287" s="101">
        <f>L287+O287+R287</f>
        <v>146429.29999999999</v>
      </c>
      <c r="AA287" s="101">
        <f>M287+P287+S287</f>
        <v>157362.6</v>
      </c>
    </row>
    <row r="288" spans="2:71" s="7" customFormat="1" ht="39.75" hidden="1" customHeight="1">
      <c r="B288" s="9"/>
      <c r="C288" s="9"/>
      <c r="D288" s="9"/>
      <c r="E288" s="14"/>
      <c r="F288" s="20" t="s">
        <v>164</v>
      </c>
      <c r="G288" s="19" t="s">
        <v>165</v>
      </c>
      <c r="H288" s="5">
        <f>H289</f>
        <v>56500</v>
      </c>
      <c r="I288" s="5">
        <f>+I289</f>
        <v>61090</v>
      </c>
      <c r="J288" s="5">
        <f t="shared" ref="J288:AA288" si="158">+J289</f>
        <v>61090</v>
      </c>
      <c r="K288" s="5">
        <f t="shared" si="158"/>
        <v>0</v>
      </c>
      <c r="L288" s="5">
        <f t="shared" si="158"/>
        <v>61090</v>
      </c>
      <c r="M288" s="5">
        <f t="shared" si="158"/>
        <v>61090</v>
      </c>
      <c r="N288" s="5">
        <f t="shared" si="158"/>
        <v>0</v>
      </c>
      <c r="O288" s="5">
        <f t="shared" si="158"/>
        <v>0</v>
      </c>
      <c r="P288" s="5">
        <f t="shared" si="158"/>
        <v>0</v>
      </c>
      <c r="Q288" s="5">
        <f t="shared" si="158"/>
        <v>0</v>
      </c>
      <c r="R288" s="5">
        <f t="shared" si="158"/>
        <v>0</v>
      </c>
      <c r="S288" s="5">
        <f t="shared" si="158"/>
        <v>0</v>
      </c>
      <c r="T288" s="5">
        <f t="shared" si="158"/>
        <v>61090</v>
      </c>
      <c r="U288" s="5">
        <f t="shared" si="158"/>
        <v>0</v>
      </c>
      <c r="V288" s="258">
        <v>52000</v>
      </c>
      <c r="W288" s="5">
        <f t="shared" si="142"/>
        <v>-9090</v>
      </c>
      <c r="X288" s="242">
        <v>0</v>
      </c>
      <c r="Y288" s="218">
        <f t="shared" si="149"/>
        <v>-61090</v>
      </c>
      <c r="Z288" s="5">
        <f t="shared" si="158"/>
        <v>61090</v>
      </c>
      <c r="AA288" s="5">
        <f t="shared" si="158"/>
        <v>61090</v>
      </c>
      <c r="AC288" s="301">
        <f>+W288/T288</f>
        <v>-0.14879685709608773</v>
      </c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</row>
    <row r="289" spans="2:71" s="102" customFormat="1" ht="27" hidden="1">
      <c r="E289" s="25"/>
      <c r="F289" s="26"/>
      <c r="G289" s="102" t="s">
        <v>97</v>
      </c>
      <c r="H289" s="102">
        <v>56500</v>
      </c>
      <c r="I289" s="102">
        <v>61090</v>
      </c>
      <c r="J289" s="102">
        <v>61090</v>
      </c>
      <c r="K289" s="101">
        <f t="shared" si="153"/>
        <v>0</v>
      </c>
      <c r="L289" s="102">
        <v>61090</v>
      </c>
      <c r="M289" s="102">
        <v>61090</v>
      </c>
      <c r="N289" s="102">
        <v>0</v>
      </c>
      <c r="O289" s="102">
        <v>0</v>
      </c>
      <c r="P289" s="102">
        <v>0</v>
      </c>
      <c r="Q289" s="102">
        <v>0</v>
      </c>
      <c r="R289" s="102">
        <v>0</v>
      </c>
      <c r="S289" s="102">
        <v>0</v>
      </c>
      <c r="T289" s="102">
        <f>J289+N289+Q289</f>
        <v>61090</v>
      </c>
      <c r="U289" s="6">
        <f>+T289-I289</f>
        <v>0</v>
      </c>
      <c r="V289" s="255"/>
      <c r="W289" s="5">
        <f t="shared" si="142"/>
        <v>-61090</v>
      </c>
      <c r="X289" s="241"/>
      <c r="Y289" s="218">
        <f t="shared" si="149"/>
        <v>-61090</v>
      </c>
      <c r="Z289" s="102">
        <f>L289+O289+R289</f>
        <v>61090</v>
      </c>
      <c r="AA289" s="102">
        <f>M289+P289+S289</f>
        <v>61090</v>
      </c>
      <c r="AB289" s="58"/>
      <c r="AC289" s="28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</row>
    <row r="290" spans="2:71" s="7" customFormat="1" ht="75" hidden="1" customHeight="1">
      <c r="B290" s="9"/>
      <c r="C290" s="9"/>
      <c r="D290" s="9"/>
      <c r="E290" s="14"/>
      <c r="F290" s="20" t="s">
        <v>166</v>
      </c>
      <c r="G290" s="19" t="s">
        <v>167</v>
      </c>
      <c r="H290" s="5">
        <f>H291</f>
        <v>920464.92</v>
      </c>
      <c r="I290" s="5">
        <f>+I291</f>
        <v>780290</v>
      </c>
      <c r="J290" s="5">
        <f t="shared" ref="J290:AA290" si="159">+J291</f>
        <v>1170415.5</v>
      </c>
      <c r="K290" s="5">
        <f t="shared" si="159"/>
        <v>390125.5</v>
      </c>
      <c r="L290" s="5">
        <f t="shared" si="159"/>
        <v>1165911.3</v>
      </c>
      <c r="M290" s="5">
        <f t="shared" si="159"/>
        <v>799247.2</v>
      </c>
      <c r="N290" s="5">
        <f t="shared" si="159"/>
        <v>0</v>
      </c>
      <c r="O290" s="5">
        <f t="shared" si="159"/>
        <v>0</v>
      </c>
      <c r="P290" s="5">
        <f t="shared" si="159"/>
        <v>0</v>
      </c>
      <c r="Q290" s="5">
        <f t="shared" si="159"/>
        <v>0</v>
      </c>
      <c r="R290" s="5">
        <f t="shared" si="159"/>
        <v>0</v>
      </c>
      <c r="S290" s="5">
        <f t="shared" si="159"/>
        <v>0</v>
      </c>
      <c r="T290" s="5">
        <f t="shared" si="159"/>
        <v>1170415.5</v>
      </c>
      <c r="U290" s="5">
        <f t="shared" si="159"/>
        <v>390125.5</v>
      </c>
      <c r="V290" s="258">
        <f>+T290</f>
        <v>1170415.5</v>
      </c>
      <c r="W290" s="5">
        <f t="shared" si="142"/>
        <v>0</v>
      </c>
      <c r="X290" s="242">
        <v>780290</v>
      </c>
      <c r="Y290" s="218">
        <f t="shared" si="149"/>
        <v>-390125.5</v>
      </c>
      <c r="Z290" s="5">
        <f t="shared" si="159"/>
        <v>1165911.3</v>
      </c>
      <c r="AA290" s="5">
        <f t="shared" si="159"/>
        <v>799247.2</v>
      </c>
      <c r="AC290" s="301">
        <f>+W290/T290</f>
        <v>0</v>
      </c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</row>
    <row r="291" spans="2:71" ht="33" hidden="1">
      <c r="B291" s="272"/>
      <c r="C291" s="272"/>
      <c r="D291" s="272"/>
      <c r="E291" s="21"/>
      <c r="F291" s="17"/>
      <c r="G291" s="23" t="s">
        <v>97</v>
      </c>
      <c r="H291" s="101">
        <v>920464.92</v>
      </c>
      <c r="I291" s="101">
        <v>780290</v>
      </c>
      <c r="J291" s="101">
        <v>1170415.5</v>
      </c>
      <c r="K291" s="134">
        <f t="shared" si="153"/>
        <v>390125.5</v>
      </c>
      <c r="L291" s="101">
        <v>1165911.3</v>
      </c>
      <c r="M291" s="101">
        <v>799247.2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>
        <v>0</v>
      </c>
      <c r="T291" s="101">
        <f>J291+N291+Q291</f>
        <v>1170415.5</v>
      </c>
      <c r="U291" s="6">
        <f>+T291-I291</f>
        <v>390125.5</v>
      </c>
      <c r="V291" s="255"/>
      <c r="W291" s="5">
        <f t="shared" si="142"/>
        <v>-1170415.5</v>
      </c>
      <c r="X291" s="241"/>
      <c r="Y291" s="218">
        <f t="shared" si="149"/>
        <v>-1170415.5</v>
      </c>
      <c r="Z291" s="101">
        <f>L291+O291+R291</f>
        <v>1165911.3</v>
      </c>
      <c r="AA291" s="101">
        <f>M291+P291+S291</f>
        <v>799247.2</v>
      </c>
    </row>
    <row r="292" spans="2:71" s="7" customFormat="1" ht="51.75" hidden="1" customHeight="1">
      <c r="B292" s="9"/>
      <c r="C292" s="9"/>
      <c r="D292" s="9"/>
      <c r="E292" s="14"/>
      <c r="F292" s="20" t="s">
        <v>168</v>
      </c>
      <c r="G292" s="19" t="s">
        <v>169</v>
      </c>
      <c r="H292" s="5">
        <f>H293</f>
        <v>77849.89</v>
      </c>
      <c r="I292" s="5">
        <f>+I293</f>
        <v>284520.40000000002</v>
      </c>
      <c r="J292" s="5">
        <f t="shared" ref="J292:AA292" si="160">+J293</f>
        <v>274803.40000000002</v>
      </c>
      <c r="K292" s="5">
        <f t="shared" si="160"/>
        <v>-9717</v>
      </c>
      <c r="L292" s="5">
        <f t="shared" si="160"/>
        <v>291925</v>
      </c>
      <c r="M292" s="5">
        <f t="shared" si="160"/>
        <v>291925</v>
      </c>
      <c r="N292" s="5">
        <f t="shared" si="160"/>
        <v>0</v>
      </c>
      <c r="O292" s="5">
        <f t="shared" si="160"/>
        <v>0</v>
      </c>
      <c r="P292" s="5">
        <f t="shared" si="160"/>
        <v>0</v>
      </c>
      <c r="Q292" s="5">
        <f t="shared" si="160"/>
        <v>0</v>
      </c>
      <c r="R292" s="5">
        <f t="shared" si="160"/>
        <v>0</v>
      </c>
      <c r="S292" s="5">
        <f t="shared" si="160"/>
        <v>0</v>
      </c>
      <c r="T292" s="5">
        <f t="shared" si="160"/>
        <v>274803.40000000002</v>
      </c>
      <c r="U292" s="5">
        <f t="shared" si="160"/>
        <v>-9717</v>
      </c>
      <c r="V292" s="258">
        <f>+T292</f>
        <v>274803.40000000002</v>
      </c>
      <c r="W292" s="5">
        <f t="shared" si="142"/>
        <v>0</v>
      </c>
      <c r="X292" s="242">
        <v>284520.40000000002</v>
      </c>
      <c r="Y292" s="218">
        <f t="shared" si="149"/>
        <v>9717</v>
      </c>
      <c r="Z292" s="5">
        <f t="shared" si="160"/>
        <v>291925</v>
      </c>
      <c r="AA292" s="5">
        <f t="shared" si="160"/>
        <v>291925</v>
      </c>
      <c r="AC292" s="301">
        <f>+W292/T292</f>
        <v>0</v>
      </c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</row>
    <row r="293" spans="2:71" ht="27" hidden="1">
      <c r="B293" s="272"/>
      <c r="C293" s="272"/>
      <c r="D293" s="272"/>
      <c r="E293" s="21"/>
      <c r="F293" s="17"/>
      <c r="G293" s="102" t="s">
        <v>97</v>
      </c>
      <c r="H293" s="101">
        <v>77849.89</v>
      </c>
      <c r="I293" s="101">
        <v>284520.40000000002</v>
      </c>
      <c r="J293" s="101">
        <v>274803.40000000002</v>
      </c>
      <c r="K293" s="101">
        <f t="shared" si="153"/>
        <v>-9717</v>
      </c>
      <c r="L293" s="101">
        <v>291925</v>
      </c>
      <c r="M293" s="101">
        <v>291925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>
        <v>0</v>
      </c>
      <c r="T293" s="101">
        <f>J293+N293+Q293</f>
        <v>274803.40000000002</v>
      </c>
      <c r="U293" s="6">
        <f>+T293-I293</f>
        <v>-9717</v>
      </c>
      <c r="V293" s="255"/>
      <c r="W293" s="5">
        <f t="shared" si="142"/>
        <v>-274803.40000000002</v>
      </c>
      <c r="X293" s="241"/>
      <c r="Y293" s="218">
        <f t="shared" si="149"/>
        <v>-274803.40000000002</v>
      </c>
      <c r="Z293" s="101">
        <f>L293+O293+R293</f>
        <v>291925</v>
      </c>
      <c r="AA293" s="101">
        <f>M293+P293+S293</f>
        <v>291925</v>
      </c>
    </row>
    <row r="294" spans="2:71" s="7" customFormat="1" ht="54" customHeight="1">
      <c r="B294" s="9"/>
      <c r="C294" s="9"/>
      <c r="D294" s="9"/>
      <c r="E294" s="14"/>
      <c r="F294" s="20" t="s">
        <v>170</v>
      </c>
      <c r="G294" s="19" t="s">
        <v>171</v>
      </c>
      <c r="H294" s="5">
        <f>H295</f>
        <v>1109615.57</v>
      </c>
      <c r="I294" s="5">
        <f>+I295</f>
        <v>671741.1</v>
      </c>
      <c r="J294" s="5">
        <f t="shared" ref="J294:AA294" si="161">+J295</f>
        <v>773557.3</v>
      </c>
      <c r="K294" s="5">
        <f t="shared" si="161"/>
        <v>101816.20000000007</v>
      </c>
      <c r="L294" s="5">
        <f t="shared" si="161"/>
        <v>773557.3</v>
      </c>
      <c r="M294" s="5">
        <f t="shared" si="161"/>
        <v>773557.3</v>
      </c>
      <c r="N294" s="5">
        <f t="shared" si="161"/>
        <v>0</v>
      </c>
      <c r="O294" s="5">
        <f t="shared" si="161"/>
        <v>0</v>
      </c>
      <c r="P294" s="5">
        <f t="shared" si="161"/>
        <v>0</v>
      </c>
      <c r="Q294" s="5">
        <f t="shared" si="161"/>
        <v>0</v>
      </c>
      <c r="R294" s="5">
        <f t="shared" si="161"/>
        <v>0</v>
      </c>
      <c r="S294" s="5">
        <f t="shared" si="161"/>
        <v>0</v>
      </c>
      <c r="T294" s="5">
        <f t="shared" si="161"/>
        <v>773557.3</v>
      </c>
      <c r="U294" s="5">
        <f t="shared" si="161"/>
        <v>101816.20000000007</v>
      </c>
      <c r="V294" s="258">
        <f>+T294-T294*0.01</f>
        <v>765821.72700000007</v>
      </c>
      <c r="W294" s="5">
        <f t="shared" si="142"/>
        <v>-7735.5729999999749</v>
      </c>
      <c r="X294" s="242">
        <v>671741.1</v>
      </c>
      <c r="Y294" s="218">
        <f t="shared" si="149"/>
        <v>-101816.20000000007</v>
      </c>
      <c r="Z294" s="5">
        <f t="shared" si="161"/>
        <v>773557.3</v>
      </c>
      <c r="AA294" s="5">
        <f t="shared" si="161"/>
        <v>773557.3</v>
      </c>
      <c r="AC294" s="301">
        <f>+W294/T294</f>
        <v>-9.9999999999999672E-3</v>
      </c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</row>
    <row r="295" spans="2:71" s="102" customFormat="1" ht="27" hidden="1">
      <c r="E295" s="25"/>
      <c r="F295" s="26"/>
      <c r="G295" s="102" t="s">
        <v>97</v>
      </c>
      <c r="H295" s="102">
        <v>1109615.57</v>
      </c>
      <c r="I295" s="102">
        <v>671741.1</v>
      </c>
      <c r="J295" s="102">
        <v>773557.3</v>
      </c>
      <c r="K295" s="102">
        <f t="shared" si="153"/>
        <v>101816.20000000007</v>
      </c>
      <c r="L295" s="102">
        <v>773557.3</v>
      </c>
      <c r="M295" s="102">
        <v>773557.3</v>
      </c>
      <c r="T295" s="102">
        <f>J295+N295+Q295</f>
        <v>773557.3</v>
      </c>
      <c r="U295" s="6">
        <f>+T295-I295</f>
        <v>101816.20000000007</v>
      </c>
      <c r="V295" s="255"/>
      <c r="W295" s="5">
        <f t="shared" si="142"/>
        <v>-773557.3</v>
      </c>
      <c r="X295" s="241"/>
      <c r="Y295" s="218">
        <f t="shared" si="149"/>
        <v>-773557.3</v>
      </c>
      <c r="Z295" s="102">
        <f>L295+O295+R295</f>
        <v>773557.3</v>
      </c>
      <c r="AA295" s="102">
        <f>M295+P295+S295</f>
        <v>773557.3</v>
      </c>
      <c r="AB295" s="58"/>
      <c r="AC295" s="28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</row>
    <row r="296" spans="2:71" s="7" customFormat="1" ht="59.25" customHeight="1">
      <c r="B296" s="9"/>
      <c r="C296" s="9"/>
      <c r="D296" s="9"/>
      <c r="E296" s="14"/>
      <c r="F296" s="20" t="s">
        <v>172</v>
      </c>
      <c r="G296" s="19" t="s">
        <v>173</v>
      </c>
      <c r="H296" s="5">
        <f>H297</f>
        <v>7766.5</v>
      </c>
      <c r="I296" s="5">
        <f>+I297</f>
        <v>7766.5</v>
      </c>
      <c r="J296" s="5">
        <f t="shared" ref="J296:AA296" si="162">+J297</f>
        <v>7766.5</v>
      </c>
      <c r="K296" s="5">
        <f t="shared" si="162"/>
        <v>0</v>
      </c>
      <c r="L296" s="5">
        <f t="shared" si="162"/>
        <v>7766.5</v>
      </c>
      <c r="M296" s="5">
        <f t="shared" si="162"/>
        <v>7766.5</v>
      </c>
      <c r="N296" s="5">
        <f t="shared" si="162"/>
        <v>0</v>
      </c>
      <c r="O296" s="5">
        <f t="shared" si="162"/>
        <v>0</v>
      </c>
      <c r="P296" s="5">
        <f t="shared" si="162"/>
        <v>0</v>
      </c>
      <c r="Q296" s="5">
        <f t="shared" si="162"/>
        <v>0</v>
      </c>
      <c r="R296" s="5">
        <f t="shared" si="162"/>
        <v>0</v>
      </c>
      <c r="S296" s="5">
        <f t="shared" si="162"/>
        <v>0</v>
      </c>
      <c r="T296" s="5">
        <f t="shared" si="162"/>
        <v>7766.5</v>
      </c>
      <c r="U296" s="5">
        <f t="shared" si="162"/>
        <v>0</v>
      </c>
      <c r="V296" s="258">
        <f>+T296-T296*0.01</f>
        <v>7688.835</v>
      </c>
      <c r="W296" s="5">
        <f t="shared" si="142"/>
        <v>-77.664999999999964</v>
      </c>
      <c r="X296" s="242">
        <v>0</v>
      </c>
      <c r="Y296" s="218">
        <f t="shared" si="149"/>
        <v>-7766.5</v>
      </c>
      <c r="Z296" s="5">
        <f t="shared" si="162"/>
        <v>7766.5</v>
      </c>
      <c r="AA296" s="5">
        <f t="shared" si="162"/>
        <v>7766.5</v>
      </c>
      <c r="AC296" s="301">
        <f>+W296/T296</f>
        <v>-9.999999999999995E-3</v>
      </c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</row>
    <row r="297" spans="2:71" ht="27" hidden="1">
      <c r="B297" s="272"/>
      <c r="C297" s="272"/>
      <c r="D297" s="272"/>
      <c r="E297" s="21"/>
      <c r="F297" s="17"/>
      <c r="G297" s="102" t="s">
        <v>97</v>
      </c>
      <c r="H297" s="101">
        <v>7766.5</v>
      </c>
      <c r="I297" s="101">
        <v>7766.5</v>
      </c>
      <c r="J297" s="101">
        <v>7766.5</v>
      </c>
      <c r="K297" s="101">
        <f t="shared" si="153"/>
        <v>0</v>
      </c>
      <c r="L297" s="101">
        <v>7766.5</v>
      </c>
      <c r="M297" s="101">
        <v>7766.5</v>
      </c>
      <c r="N297" s="101">
        <v>0</v>
      </c>
      <c r="O297" s="101">
        <v>0</v>
      </c>
      <c r="P297" s="101">
        <v>0</v>
      </c>
      <c r="Q297" s="101">
        <v>0</v>
      </c>
      <c r="R297" s="101">
        <v>0</v>
      </c>
      <c r="S297" s="101">
        <v>0</v>
      </c>
      <c r="T297" s="101">
        <f>J297+N297+Q297</f>
        <v>7766.5</v>
      </c>
      <c r="U297" s="6">
        <f>+T297-I297</f>
        <v>0</v>
      </c>
      <c r="V297" s="255"/>
      <c r="W297" s="5">
        <f t="shared" si="142"/>
        <v>-7766.5</v>
      </c>
      <c r="X297" s="241"/>
      <c r="Y297" s="218">
        <f t="shared" si="149"/>
        <v>-7766.5</v>
      </c>
      <c r="Z297" s="101">
        <f>L297+O297+R297</f>
        <v>7766.5</v>
      </c>
      <c r="AA297" s="101">
        <f>M297+P297+S297</f>
        <v>7766.5</v>
      </c>
    </row>
    <row r="298" spans="2:71" s="7" customFormat="1" ht="39.75" customHeight="1">
      <c r="B298" s="9"/>
      <c r="C298" s="9"/>
      <c r="D298" s="9"/>
      <c r="E298" s="14"/>
      <c r="F298" s="20" t="s">
        <v>174</v>
      </c>
      <c r="G298" s="19" t="s">
        <v>175</v>
      </c>
      <c r="H298" s="5">
        <f>H299</f>
        <v>15613.4</v>
      </c>
      <c r="I298" s="5">
        <f>+I299</f>
        <v>16217</v>
      </c>
      <c r="J298" s="5">
        <f t="shared" ref="J298:AA298" si="163">+J299</f>
        <v>16217</v>
      </c>
      <c r="K298" s="5">
        <f t="shared" si="163"/>
        <v>0</v>
      </c>
      <c r="L298" s="5">
        <f t="shared" si="163"/>
        <v>16217</v>
      </c>
      <c r="M298" s="5">
        <f t="shared" si="163"/>
        <v>16217</v>
      </c>
      <c r="N298" s="5">
        <f t="shared" si="163"/>
        <v>0</v>
      </c>
      <c r="O298" s="5">
        <f t="shared" si="163"/>
        <v>0</v>
      </c>
      <c r="P298" s="5">
        <f t="shared" si="163"/>
        <v>0</v>
      </c>
      <c r="Q298" s="5">
        <f t="shared" si="163"/>
        <v>0</v>
      </c>
      <c r="R298" s="5">
        <f t="shared" si="163"/>
        <v>0</v>
      </c>
      <c r="S298" s="5">
        <f t="shared" si="163"/>
        <v>0</v>
      </c>
      <c r="T298" s="5">
        <f t="shared" si="163"/>
        <v>16217</v>
      </c>
      <c r="U298" s="5">
        <f t="shared" si="163"/>
        <v>0</v>
      </c>
      <c r="V298" s="258">
        <f>+T298-T298*0.01</f>
        <v>16054.83</v>
      </c>
      <c r="W298" s="5">
        <f t="shared" si="142"/>
        <v>-162.17000000000007</v>
      </c>
      <c r="X298" s="242">
        <v>16217</v>
      </c>
      <c r="Y298" s="218">
        <f t="shared" si="149"/>
        <v>0</v>
      </c>
      <c r="Z298" s="5">
        <f t="shared" si="163"/>
        <v>16217</v>
      </c>
      <c r="AA298" s="5">
        <f t="shared" si="163"/>
        <v>16217</v>
      </c>
      <c r="AC298" s="301">
        <f>+W298/T298</f>
        <v>-1.0000000000000004E-2</v>
      </c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</row>
    <row r="299" spans="2:71" ht="17.25" hidden="1">
      <c r="B299" s="272"/>
      <c r="C299" s="272"/>
      <c r="D299" s="272"/>
      <c r="E299" s="21"/>
      <c r="F299" s="17"/>
      <c r="G299" s="102" t="s">
        <v>140</v>
      </c>
      <c r="H299" s="101">
        <v>15613.4</v>
      </c>
      <c r="I299" s="101">
        <v>16217</v>
      </c>
      <c r="J299" s="101">
        <v>16217</v>
      </c>
      <c r="K299" s="101">
        <f t="shared" si="153"/>
        <v>0</v>
      </c>
      <c r="L299" s="101">
        <v>16217</v>
      </c>
      <c r="M299" s="101">
        <v>16217</v>
      </c>
      <c r="N299" s="101">
        <v>0</v>
      </c>
      <c r="O299" s="101">
        <v>0</v>
      </c>
      <c r="P299" s="101">
        <v>0</v>
      </c>
      <c r="Q299" s="101">
        <v>0</v>
      </c>
      <c r="R299" s="101">
        <v>0</v>
      </c>
      <c r="S299" s="101">
        <v>0</v>
      </c>
      <c r="T299" s="101">
        <f>J299+N299+Q299</f>
        <v>16217</v>
      </c>
      <c r="U299" s="6">
        <f>+T299-I299</f>
        <v>0</v>
      </c>
      <c r="V299" s="255"/>
      <c r="W299" s="5">
        <f t="shared" si="142"/>
        <v>-16217</v>
      </c>
      <c r="X299" s="241"/>
      <c r="Y299" s="218">
        <f t="shared" si="149"/>
        <v>-16217</v>
      </c>
      <c r="Z299" s="101">
        <f>L299+O299+R299</f>
        <v>16217</v>
      </c>
      <c r="AA299" s="101">
        <f>M299+P299+S299</f>
        <v>16217</v>
      </c>
    </row>
    <row r="300" spans="2:71" s="7" customFormat="1" ht="48.75" hidden="1" customHeight="1">
      <c r="B300" s="9"/>
      <c r="C300" s="9"/>
      <c r="D300" s="9"/>
      <c r="E300" s="14"/>
      <c r="F300" s="20" t="s">
        <v>176</v>
      </c>
      <c r="G300" s="19" t="s">
        <v>177</v>
      </c>
      <c r="H300" s="5">
        <f>H301</f>
        <v>35050.800000000003</v>
      </c>
      <c r="I300" s="5">
        <f>+I301</f>
        <v>38555.9</v>
      </c>
      <c r="J300" s="5">
        <f t="shared" ref="J300:AA300" si="164">+J301</f>
        <v>26000</v>
      </c>
      <c r="K300" s="5">
        <f t="shared" si="164"/>
        <v>-12555.900000000001</v>
      </c>
      <c r="L300" s="5">
        <f t="shared" si="164"/>
        <v>26000</v>
      </c>
      <c r="M300" s="5">
        <f t="shared" si="164"/>
        <v>26000</v>
      </c>
      <c r="N300" s="5">
        <f t="shared" si="164"/>
        <v>0</v>
      </c>
      <c r="O300" s="5">
        <f t="shared" si="164"/>
        <v>0</v>
      </c>
      <c r="P300" s="5">
        <f t="shared" si="164"/>
        <v>0</v>
      </c>
      <c r="Q300" s="5">
        <f t="shared" si="164"/>
        <v>0</v>
      </c>
      <c r="R300" s="5">
        <f t="shared" si="164"/>
        <v>0</v>
      </c>
      <c r="S300" s="5">
        <f t="shared" si="164"/>
        <v>0</v>
      </c>
      <c r="T300" s="5">
        <f t="shared" si="164"/>
        <v>26000</v>
      </c>
      <c r="U300" s="5">
        <f t="shared" si="164"/>
        <v>-12555.900000000001</v>
      </c>
      <c r="V300" s="258">
        <f>+T300-T300*0.2</f>
        <v>20800</v>
      </c>
      <c r="W300" s="5">
        <f t="shared" si="142"/>
        <v>-5200</v>
      </c>
      <c r="X300" s="242">
        <v>38555.9</v>
      </c>
      <c r="Y300" s="218">
        <f t="shared" si="149"/>
        <v>12555.900000000001</v>
      </c>
      <c r="Z300" s="5">
        <f t="shared" si="164"/>
        <v>26000</v>
      </c>
      <c r="AA300" s="5">
        <f t="shared" si="164"/>
        <v>26000</v>
      </c>
      <c r="AC300" s="301">
        <f>+W300/T300</f>
        <v>-0.2</v>
      </c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</row>
    <row r="301" spans="2:71" s="102" customFormat="1" ht="27" hidden="1">
      <c r="E301" s="25"/>
      <c r="F301" s="26"/>
      <c r="G301" s="102" t="s">
        <v>97</v>
      </c>
      <c r="H301" s="102">
        <v>35050.800000000003</v>
      </c>
      <c r="I301" s="102">
        <v>38555.9</v>
      </c>
      <c r="J301" s="102">
        <v>26000</v>
      </c>
      <c r="K301" s="102">
        <f t="shared" si="153"/>
        <v>-12555.900000000001</v>
      </c>
      <c r="L301" s="102">
        <v>26000</v>
      </c>
      <c r="M301" s="102">
        <v>26000</v>
      </c>
      <c r="T301" s="102">
        <f>J301+N301+Q301</f>
        <v>26000</v>
      </c>
      <c r="U301" s="6">
        <f>+T301-I301</f>
        <v>-12555.900000000001</v>
      </c>
      <c r="V301" s="255"/>
      <c r="W301" s="5">
        <f t="shared" si="142"/>
        <v>-26000</v>
      </c>
      <c r="X301" s="241"/>
      <c r="Y301" s="218">
        <f t="shared" si="149"/>
        <v>-26000</v>
      </c>
      <c r="Z301" s="102">
        <f>L301+O301+R301</f>
        <v>26000</v>
      </c>
      <c r="AA301" s="102">
        <f>M301+P301+S301</f>
        <v>26000</v>
      </c>
      <c r="AB301" s="58"/>
      <c r="AC301" s="28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</row>
    <row r="302" spans="2:71" s="7" customFormat="1" ht="63" hidden="1" customHeight="1">
      <c r="B302" s="9"/>
      <c r="C302" s="9"/>
      <c r="D302" s="9"/>
      <c r="E302" s="14"/>
      <c r="F302" s="20" t="s">
        <v>178</v>
      </c>
      <c r="G302" s="19" t="s">
        <v>179</v>
      </c>
      <c r="H302" s="5">
        <f>H303</f>
        <v>0</v>
      </c>
      <c r="I302" s="5">
        <f>+I303</f>
        <v>24930</v>
      </c>
      <c r="J302" s="5">
        <f t="shared" ref="J302:AA302" si="165">+J303</f>
        <v>103956</v>
      </c>
      <c r="K302" s="5">
        <f t="shared" si="165"/>
        <v>79026</v>
      </c>
      <c r="L302" s="5">
        <f t="shared" si="165"/>
        <v>358498.9</v>
      </c>
      <c r="M302" s="5">
        <f t="shared" si="165"/>
        <v>0</v>
      </c>
      <c r="N302" s="5">
        <f t="shared" si="165"/>
        <v>0</v>
      </c>
      <c r="O302" s="5">
        <f t="shared" si="165"/>
        <v>0</v>
      </c>
      <c r="P302" s="5">
        <f t="shared" si="165"/>
        <v>0</v>
      </c>
      <c r="Q302" s="5">
        <f t="shared" si="165"/>
        <v>0</v>
      </c>
      <c r="R302" s="5">
        <f t="shared" si="165"/>
        <v>0</v>
      </c>
      <c r="S302" s="5">
        <f t="shared" si="165"/>
        <v>0</v>
      </c>
      <c r="T302" s="5">
        <f t="shared" si="165"/>
        <v>103956</v>
      </c>
      <c r="U302" s="5">
        <f t="shared" si="165"/>
        <v>79026</v>
      </c>
      <c r="V302" s="300">
        <f>+T302</f>
        <v>103956</v>
      </c>
      <c r="W302" s="5">
        <f t="shared" si="142"/>
        <v>0</v>
      </c>
      <c r="X302" s="242">
        <v>103956</v>
      </c>
      <c r="Y302" s="218">
        <f t="shared" si="149"/>
        <v>0</v>
      </c>
      <c r="Z302" s="5">
        <f t="shared" si="165"/>
        <v>358498.9</v>
      </c>
      <c r="AA302" s="5">
        <f t="shared" si="165"/>
        <v>0</v>
      </c>
      <c r="AC302" s="301">
        <f>+W302/T302</f>
        <v>0</v>
      </c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</row>
    <row r="303" spans="2:71" ht="27" hidden="1">
      <c r="B303" s="272"/>
      <c r="C303" s="272"/>
      <c r="D303" s="272"/>
      <c r="E303" s="21"/>
      <c r="F303" s="28"/>
      <c r="G303" s="102" t="s">
        <v>97</v>
      </c>
      <c r="H303" s="101"/>
      <c r="I303" s="101">
        <v>24930</v>
      </c>
      <c r="J303" s="101">
        <v>103956</v>
      </c>
      <c r="K303" s="101">
        <f t="shared" si="153"/>
        <v>79026</v>
      </c>
      <c r="L303" s="101">
        <v>358498.9</v>
      </c>
      <c r="M303" s="101">
        <v>0</v>
      </c>
      <c r="N303" s="101">
        <v>0</v>
      </c>
      <c r="O303" s="101">
        <v>0</v>
      </c>
      <c r="P303" s="101">
        <v>0</v>
      </c>
      <c r="Q303" s="101">
        <v>0</v>
      </c>
      <c r="R303" s="101">
        <v>0</v>
      </c>
      <c r="S303" s="101">
        <v>0</v>
      </c>
      <c r="T303" s="101">
        <f>J303+N303+Q303</f>
        <v>103956</v>
      </c>
      <c r="U303" s="6">
        <f>+T303-I303</f>
        <v>79026</v>
      </c>
      <c r="V303" s="255"/>
      <c r="W303" s="5">
        <f t="shared" si="142"/>
        <v>-103956</v>
      </c>
      <c r="X303" s="241"/>
      <c r="Y303" s="218">
        <f t="shared" si="149"/>
        <v>-103956</v>
      </c>
      <c r="Z303" s="101">
        <f>L303+O303+R303</f>
        <v>358498.9</v>
      </c>
      <c r="AA303" s="101">
        <f>M303+P303+S303</f>
        <v>0</v>
      </c>
    </row>
    <row r="304" spans="2:71" s="7" customFormat="1" ht="89.25" hidden="1" customHeight="1">
      <c r="B304" s="9"/>
      <c r="C304" s="9"/>
      <c r="D304" s="9"/>
      <c r="E304" s="14"/>
      <c r="F304" s="20" t="s">
        <v>81</v>
      </c>
      <c r="G304" s="19" t="s">
        <v>180</v>
      </c>
      <c r="H304" s="5">
        <f>H305</f>
        <v>44768.35</v>
      </c>
      <c r="I304" s="5">
        <f>+I305</f>
        <v>47577.9</v>
      </c>
      <c r="J304" s="5">
        <f t="shared" ref="J304:AA304" si="166">+J305</f>
        <v>47577.9</v>
      </c>
      <c r="K304" s="5">
        <f t="shared" si="166"/>
        <v>0</v>
      </c>
      <c r="L304" s="5">
        <f t="shared" si="166"/>
        <v>47577.9</v>
      </c>
      <c r="M304" s="5">
        <f t="shared" si="166"/>
        <v>47577.9</v>
      </c>
      <c r="N304" s="5">
        <f t="shared" si="166"/>
        <v>0</v>
      </c>
      <c r="O304" s="5">
        <f t="shared" si="166"/>
        <v>0</v>
      </c>
      <c r="P304" s="5">
        <f t="shared" si="166"/>
        <v>0</v>
      </c>
      <c r="Q304" s="5">
        <f t="shared" si="166"/>
        <v>0</v>
      </c>
      <c r="R304" s="5">
        <f t="shared" si="166"/>
        <v>0</v>
      </c>
      <c r="S304" s="5">
        <f t="shared" si="166"/>
        <v>0</v>
      </c>
      <c r="T304" s="5">
        <f t="shared" si="166"/>
        <v>47577.9</v>
      </c>
      <c r="U304" s="5">
        <f t="shared" si="166"/>
        <v>0</v>
      </c>
      <c r="V304" s="258">
        <f>+T304</f>
        <v>47577.9</v>
      </c>
      <c r="W304" s="5">
        <f t="shared" si="142"/>
        <v>0</v>
      </c>
      <c r="X304" s="242">
        <v>47577.9</v>
      </c>
      <c r="Y304" s="218">
        <f t="shared" si="149"/>
        <v>0</v>
      </c>
      <c r="Z304" s="5">
        <f t="shared" si="166"/>
        <v>47577.9</v>
      </c>
      <c r="AA304" s="5">
        <f t="shared" si="166"/>
        <v>47577.9</v>
      </c>
      <c r="AC304" s="301">
        <f>+W304/T304</f>
        <v>0</v>
      </c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</row>
    <row r="305" spans="2:71" s="102" customFormat="1" ht="27" hidden="1">
      <c r="E305" s="25"/>
      <c r="F305" s="26"/>
      <c r="G305" s="102" t="s">
        <v>97</v>
      </c>
      <c r="H305" s="102">
        <v>44768.35</v>
      </c>
      <c r="I305" s="102">
        <v>47577.9</v>
      </c>
      <c r="J305" s="102">
        <v>47577.9</v>
      </c>
      <c r="K305" s="101">
        <f t="shared" si="153"/>
        <v>0</v>
      </c>
      <c r="L305" s="102">
        <v>47577.9</v>
      </c>
      <c r="M305" s="102">
        <v>47577.9</v>
      </c>
      <c r="N305" s="102">
        <v>0</v>
      </c>
      <c r="O305" s="102">
        <v>0</v>
      </c>
      <c r="P305" s="102">
        <v>0</v>
      </c>
      <c r="Q305" s="102">
        <v>0</v>
      </c>
      <c r="R305" s="102">
        <v>0</v>
      </c>
      <c r="S305" s="102">
        <v>0</v>
      </c>
      <c r="T305" s="102">
        <f>J305+N305+Q305</f>
        <v>47577.9</v>
      </c>
      <c r="U305" s="6">
        <f>+T305-I305</f>
        <v>0</v>
      </c>
      <c r="V305" s="255"/>
      <c r="W305" s="5">
        <f t="shared" si="142"/>
        <v>-47577.9</v>
      </c>
      <c r="X305" s="241"/>
      <c r="Y305" s="218">
        <f t="shared" si="149"/>
        <v>-47577.9</v>
      </c>
      <c r="Z305" s="102">
        <f>L305+O305+R305</f>
        <v>47577.9</v>
      </c>
      <c r="AA305" s="102">
        <f>M305+P305+S305</f>
        <v>47577.9</v>
      </c>
      <c r="AB305" s="58"/>
      <c r="AC305" s="28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</row>
    <row r="306" spans="2:71" s="7" customFormat="1" ht="73.5" hidden="1" customHeight="1">
      <c r="B306" s="9"/>
      <c r="C306" s="9"/>
      <c r="D306" s="9"/>
      <c r="E306" s="14"/>
      <c r="F306" s="20" t="s">
        <v>82</v>
      </c>
      <c r="G306" s="19" t="s">
        <v>341</v>
      </c>
      <c r="H306" s="5">
        <f>SUM(H307:H317)</f>
        <v>76155.520000000004</v>
      </c>
      <c r="I306" s="5">
        <f>SUM(I307:I317)</f>
        <v>275976.69999999995</v>
      </c>
      <c r="J306" s="5">
        <f t="shared" ref="J306:AA306" si="167">SUM(J307:J317)</f>
        <v>332259.10000000003</v>
      </c>
      <c r="K306" s="5">
        <f t="shared" si="167"/>
        <v>56282.400000000001</v>
      </c>
      <c r="L306" s="5">
        <f t="shared" si="167"/>
        <v>431936.85499999998</v>
      </c>
      <c r="M306" s="5">
        <f t="shared" si="167"/>
        <v>518324.23</v>
      </c>
      <c r="N306" s="5">
        <f t="shared" si="167"/>
        <v>0</v>
      </c>
      <c r="O306" s="5">
        <f t="shared" si="167"/>
        <v>0</v>
      </c>
      <c r="P306" s="5">
        <f t="shared" si="167"/>
        <v>0</v>
      </c>
      <c r="Q306" s="5">
        <f t="shared" si="167"/>
        <v>0</v>
      </c>
      <c r="R306" s="5">
        <f t="shared" si="167"/>
        <v>0</v>
      </c>
      <c r="S306" s="5">
        <f t="shared" si="167"/>
        <v>0</v>
      </c>
      <c r="T306" s="5">
        <f t="shared" si="167"/>
        <v>332259.10000000003</v>
      </c>
      <c r="U306" s="5">
        <f t="shared" si="167"/>
        <v>56282.400000000001</v>
      </c>
      <c r="V306" s="258">
        <f>+T306</f>
        <v>332259.10000000003</v>
      </c>
      <c r="W306" s="5">
        <f t="shared" si="142"/>
        <v>0</v>
      </c>
      <c r="X306" s="242">
        <v>275976.7</v>
      </c>
      <c r="Y306" s="218">
        <f t="shared" si="149"/>
        <v>-56282.400000000023</v>
      </c>
      <c r="Z306" s="5">
        <f t="shared" si="167"/>
        <v>431936.85499999998</v>
      </c>
      <c r="AA306" s="5">
        <f t="shared" si="167"/>
        <v>518324.23</v>
      </c>
      <c r="AC306" s="301">
        <f>+W306/T306</f>
        <v>0</v>
      </c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</row>
    <row r="307" spans="2:71" ht="27" hidden="1">
      <c r="B307" s="272"/>
      <c r="C307" s="272"/>
      <c r="D307" s="272"/>
      <c r="E307" s="21"/>
      <c r="F307" s="24"/>
      <c r="G307" s="102" t="s">
        <v>97</v>
      </c>
      <c r="H307" s="101">
        <v>6811.6</v>
      </c>
      <c r="I307" s="101">
        <v>22494.2</v>
      </c>
      <c r="J307" s="101">
        <v>31060.5</v>
      </c>
      <c r="K307" s="101">
        <f t="shared" si="153"/>
        <v>8566.2999999999993</v>
      </c>
      <c r="L307" s="101">
        <v>40378.620000000003</v>
      </c>
      <c r="M307" s="101">
        <v>48454.35</v>
      </c>
      <c r="N307" s="101">
        <v>0</v>
      </c>
      <c r="O307" s="101">
        <v>0</v>
      </c>
      <c r="P307" s="101">
        <v>0</v>
      </c>
      <c r="Q307" s="101">
        <v>0</v>
      </c>
      <c r="R307" s="101">
        <v>0</v>
      </c>
      <c r="S307" s="101">
        <v>0</v>
      </c>
      <c r="T307" s="101">
        <f t="shared" ref="T307:T317" si="168">J307+N307+Q307</f>
        <v>31060.5</v>
      </c>
      <c r="U307" s="6">
        <f t="shared" ref="U307:U323" si="169">+T307-I307</f>
        <v>8566.2999999999993</v>
      </c>
      <c r="V307" s="255"/>
      <c r="W307" s="5">
        <f t="shared" si="142"/>
        <v>-31060.5</v>
      </c>
      <c r="X307" s="241"/>
      <c r="Y307" s="218">
        <f t="shared" si="149"/>
        <v>-31060.5</v>
      </c>
      <c r="Z307" s="101">
        <f t="shared" ref="Z307:AA317" si="170">L307+O307+R307</f>
        <v>40378.620000000003</v>
      </c>
      <c r="AA307" s="101">
        <f t="shared" si="170"/>
        <v>48454.35</v>
      </c>
    </row>
    <row r="308" spans="2:71" ht="17.25" hidden="1">
      <c r="B308" s="272"/>
      <c r="C308" s="272"/>
      <c r="D308" s="272"/>
      <c r="E308" s="21"/>
      <c r="F308" s="24"/>
      <c r="G308" s="102" t="s">
        <v>134</v>
      </c>
      <c r="H308" s="101">
        <v>1700</v>
      </c>
      <c r="I308" s="101">
        <v>6068.2</v>
      </c>
      <c r="J308" s="101">
        <v>18382.5</v>
      </c>
      <c r="K308" s="101">
        <f t="shared" si="153"/>
        <v>12314.3</v>
      </c>
      <c r="L308" s="101">
        <v>23897.24</v>
      </c>
      <c r="M308" s="101">
        <v>28676.69</v>
      </c>
      <c r="N308" s="101">
        <v>0</v>
      </c>
      <c r="O308" s="101">
        <v>0</v>
      </c>
      <c r="P308" s="101">
        <v>0</v>
      </c>
      <c r="Q308" s="101">
        <v>0</v>
      </c>
      <c r="R308" s="101">
        <v>0</v>
      </c>
      <c r="S308" s="101">
        <v>0</v>
      </c>
      <c r="T308" s="101">
        <f t="shared" si="168"/>
        <v>18382.5</v>
      </c>
      <c r="U308" s="6">
        <f t="shared" si="169"/>
        <v>12314.3</v>
      </c>
      <c r="V308" s="255"/>
      <c r="W308" s="5">
        <f t="shared" si="142"/>
        <v>-18382.5</v>
      </c>
      <c r="X308" s="241"/>
      <c r="Y308" s="218">
        <f t="shared" si="149"/>
        <v>-18382.5</v>
      </c>
      <c r="Z308" s="101">
        <f t="shared" si="170"/>
        <v>23897.24</v>
      </c>
      <c r="AA308" s="101">
        <f t="shared" si="170"/>
        <v>28676.69</v>
      </c>
    </row>
    <row r="309" spans="2:71" ht="17.25" hidden="1">
      <c r="B309" s="272"/>
      <c r="C309" s="272"/>
      <c r="D309" s="272"/>
      <c r="E309" s="21"/>
      <c r="F309" s="24"/>
      <c r="G309" s="102" t="s">
        <v>135</v>
      </c>
      <c r="H309" s="101">
        <v>0</v>
      </c>
      <c r="I309" s="101">
        <v>45942.8</v>
      </c>
      <c r="J309" s="101">
        <v>45793.8</v>
      </c>
      <c r="K309" s="101">
        <f t="shared" si="153"/>
        <v>-149</v>
      </c>
      <c r="L309" s="101">
        <v>59531.94</v>
      </c>
      <c r="M309" s="101">
        <v>71438.33</v>
      </c>
      <c r="N309" s="101">
        <v>0</v>
      </c>
      <c r="O309" s="101">
        <v>0</v>
      </c>
      <c r="P309" s="101">
        <v>0</v>
      </c>
      <c r="Q309" s="101">
        <v>0</v>
      </c>
      <c r="R309" s="101">
        <v>0</v>
      </c>
      <c r="S309" s="101">
        <v>0</v>
      </c>
      <c r="T309" s="101">
        <f t="shared" si="168"/>
        <v>45793.8</v>
      </c>
      <c r="U309" s="6">
        <f t="shared" si="169"/>
        <v>-149</v>
      </c>
      <c r="V309" s="255"/>
      <c r="W309" s="5">
        <f t="shared" si="142"/>
        <v>-45793.8</v>
      </c>
      <c r="X309" s="241"/>
      <c r="Y309" s="218">
        <f t="shared" si="149"/>
        <v>-45793.8</v>
      </c>
      <c r="Z309" s="101">
        <f t="shared" si="170"/>
        <v>59531.94</v>
      </c>
      <c r="AA309" s="101">
        <f t="shared" si="170"/>
        <v>71438.33</v>
      </c>
    </row>
    <row r="310" spans="2:71" ht="17.25" hidden="1">
      <c r="B310" s="272"/>
      <c r="C310" s="272"/>
      <c r="D310" s="272"/>
      <c r="E310" s="21"/>
      <c r="F310" s="24"/>
      <c r="G310" s="102" t="s">
        <v>136</v>
      </c>
      <c r="H310" s="101">
        <v>0</v>
      </c>
      <c r="I310" s="101">
        <v>40048</v>
      </c>
      <c r="J310" s="101">
        <v>18723.3</v>
      </c>
      <c r="K310" s="101">
        <f t="shared" si="153"/>
        <v>-21324.7</v>
      </c>
      <c r="L310" s="101">
        <v>24340.28</v>
      </c>
      <c r="M310" s="101">
        <v>29208.33</v>
      </c>
      <c r="N310" s="101">
        <v>0</v>
      </c>
      <c r="O310" s="101">
        <v>0</v>
      </c>
      <c r="P310" s="101">
        <v>0</v>
      </c>
      <c r="Q310" s="101">
        <v>0</v>
      </c>
      <c r="R310" s="101">
        <v>0</v>
      </c>
      <c r="S310" s="101">
        <v>0</v>
      </c>
      <c r="T310" s="101">
        <f t="shared" si="168"/>
        <v>18723.3</v>
      </c>
      <c r="U310" s="6">
        <f t="shared" si="169"/>
        <v>-21324.7</v>
      </c>
      <c r="V310" s="255"/>
      <c r="W310" s="5">
        <f t="shared" si="142"/>
        <v>-18723.3</v>
      </c>
      <c r="X310" s="241"/>
      <c r="Y310" s="218">
        <f t="shared" si="149"/>
        <v>-18723.3</v>
      </c>
      <c r="Z310" s="101">
        <f t="shared" si="170"/>
        <v>24340.28</v>
      </c>
      <c r="AA310" s="101">
        <f t="shared" si="170"/>
        <v>29208.33</v>
      </c>
    </row>
    <row r="311" spans="2:71" ht="17.25" hidden="1">
      <c r="B311" s="272"/>
      <c r="C311" s="272"/>
      <c r="D311" s="272"/>
      <c r="E311" s="21"/>
      <c r="F311" s="24"/>
      <c r="G311" s="102" t="s">
        <v>137</v>
      </c>
      <c r="H311" s="101">
        <v>1142.9000000000001</v>
      </c>
      <c r="I311" s="101">
        <v>25958.799999999999</v>
      </c>
      <c r="J311" s="101">
        <v>14680.6</v>
      </c>
      <c r="K311" s="101">
        <f t="shared" si="153"/>
        <v>-11278.199999999999</v>
      </c>
      <c r="L311" s="101">
        <v>19084.810000000001</v>
      </c>
      <c r="M311" s="101">
        <v>22901.77</v>
      </c>
      <c r="N311" s="101">
        <v>0</v>
      </c>
      <c r="O311" s="101">
        <v>0</v>
      </c>
      <c r="P311" s="101">
        <v>0</v>
      </c>
      <c r="Q311" s="101">
        <v>0</v>
      </c>
      <c r="R311" s="101">
        <v>0</v>
      </c>
      <c r="S311" s="101">
        <v>0</v>
      </c>
      <c r="T311" s="101">
        <f t="shared" si="168"/>
        <v>14680.6</v>
      </c>
      <c r="U311" s="6">
        <f t="shared" si="169"/>
        <v>-11278.199999999999</v>
      </c>
      <c r="V311" s="255"/>
      <c r="W311" s="5">
        <f t="shared" si="142"/>
        <v>-14680.6</v>
      </c>
      <c r="X311" s="241"/>
      <c r="Y311" s="218">
        <f t="shared" si="149"/>
        <v>-14680.6</v>
      </c>
      <c r="Z311" s="101">
        <f t="shared" si="170"/>
        <v>19084.810000000001</v>
      </c>
      <c r="AA311" s="101">
        <f t="shared" si="170"/>
        <v>22901.77</v>
      </c>
    </row>
    <row r="312" spans="2:71" ht="17.25" hidden="1">
      <c r="B312" s="272"/>
      <c r="C312" s="272"/>
      <c r="D312" s="272"/>
      <c r="E312" s="21"/>
      <c r="F312" s="24"/>
      <c r="G312" s="102" t="s">
        <v>138</v>
      </c>
      <c r="H312" s="101">
        <v>2992</v>
      </c>
      <c r="I312" s="101">
        <v>26152.799999999999</v>
      </c>
      <c r="J312" s="101">
        <v>51736.2</v>
      </c>
      <c r="K312" s="101">
        <f t="shared" si="153"/>
        <v>25583.399999999998</v>
      </c>
      <c r="L312" s="101">
        <v>67256.994999999995</v>
      </c>
      <c r="M312" s="101">
        <v>80708.39</v>
      </c>
      <c r="N312" s="101">
        <v>0</v>
      </c>
      <c r="O312" s="101">
        <v>0</v>
      </c>
      <c r="P312" s="101">
        <v>0</v>
      </c>
      <c r="Q312" s="101">
        <v>0</v>
      </c>
      <c r="R312" s="101">
        <v>0</v>
      </c>
      <c r="S312" s="101">
        <v>0</v>
      </c>
      <c r="T312" s="101">
        <f t="shared" si="168"/>
        <v>51736.2</v>
      </c>
      <c r="U312" s="6">
        <f t="shared" si="169"/>
        <v>25583.399999999998</v>
      </c>
      <c r="V312" s="255"/>
      <c r="W312" s="5">
        <f t="shared" si="142"/>
        <v>-51736.2</v>
      </c>
      <c r="X312" s="241"/>
      <c r="Y312" s="218">
        <f t="shared" si="149"/>
        <v>-51736.2</v>
      </c>
      <c r="Z312" s="101">
        <f t="shared" si="170"/>
        <v>67256.994999999995</v>
      </c>
      <c r="AA312" s="101">
        <f t="shared" si="170"/>
        <v>80708.39</v>
      </c>
    </row>
    <row r="313" spans="2:71" ht="17.25" hidden="1">
      <c r="B313" s="272"/>
      <c r="C313" s="272"/>
      <c r="D313" s="272"/>
      <c r="E313" s="21"/>
      <c r="F313" s="24"/>
      <c r="G313" s="102" t="s">
        <v>139</v>
      </c>
      <c r="H313" s="101">
        <v>231</v>
      </c>
      <c r="I313" s="101">
        <v>17029.3</v>
      </c>
      <c r="J313" s="101">
        <v>38595.800000000003</v>
      </c>
      <c r="K313" s="101">
        <f t="shared" si="153"/>
        <v>21566.500000000004</v>
      </c>
      <c r="L313" s="101">
        <v>50174.57</v>
      </c>
      <c r="M313" s="101">
        <v>60209.48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0</v>
      </c>
      <c r="T313" s="101">
        <f t="shared" si="168"/>
        <v>38595.800000000003</v>
      </c>
      <c r="U313" s="6">
        <f t="shared" si="169"/>
        <v>21566.500000000004</v>
      </c>
      <c r="V313" s="255"/>
      <c r="W313" s="5">
        <f t="shared" si="142"/>
        <v>-38595.800000000003</v>
      </c>
      <c r="X313" s="241"/>
      <c r="Y313" s="218">
        <f t="shared" si="149"/>
        <v>-38595.800000000003</v>
      </c>
      <c r="Z313" s="101">
        <f t="shared" si="170"/>
        <v>50174.57</v>
      </c>
      <c r="AA313" s="101">
        <f t="shared" si="170"/>
        <v>60209.48</v>
      </c>
    </row>
    <row r="314" spans="2:71" ht="17.25" hidden="1">
      <c r="B314" s="272"/>
      <c r="C314" s="272"/>
      <c r="D314" s="272"/>
      <c r="E314" s="21"/>
      <c r="F314" s="24"/>
      <c r="G314" s="102" t="s">
        <v>140</v>
      </c>
      <c r="H314" s="101">
        <v>10873</v>
      </c>
      <c r="I314" s="101">
        <v>41836.300000000003</v>
      </c>
      <c r="J314" s="101">
        <v>50004.4</v>
      </c>
      <c r="K314" s="101">
        <f t="shared" si="153"/>
        <v>8168.0999999999985</v>
      </c>
      <c r="L314" s="101">
        <v>65005.75</v>
      </c>
      <c r="M314" s="101">
        <v>78006.899999999994</v>
      </c>
      <c r="N314" s="101">
        <v>0</v>
      </c>
      <c r="O314" s="101">
        <v>0</v>
      </c>
      <c r="P314" s="101">
        <v>0</v>
      </c>
      <c r="Q314" s="101">
        <v>0</v>
      </c>
      <c r="R314" s="101">
        <v>0</v>
      </c>
      <c r="S314" s="101">
        <v>0</v>
      </c>
      <c r="T314" s="101">
        <f t="shared" si="168"/>
        <v>50004.4</v>
      </c>
      <c r="U314" s="6">
        <f t="shared" si="169"/>
        <v>8168.0999999999985</v>
      </c>
      <c r="V314" s="255"/>
      <c r="W314" s="5">
        <f t="shared" si="142"/>
        <v>-50004.4</v>
      </c>
      <c r="X314" s="241"/>
      <c r="Y314" s="218">
        <f t="shared" si="149"/>
        <v>-50004.4</v>
      </c>
      <c r="Z314" s="101">
        <f t="shared" si="170"/>
        <v>65005.75</v>
      </c>
      <c r="AA314" s="101">
        <f t="shared" si="170"/>
        <v>78006.899999999994</v>
      </c>
    </row>
    <row r="315" spans="2:71" ht="17.25" hidden="1">
      <c r="B315" s="272"/>
      <c r="C315" s="272"/>
      <c r="D315" s="272"/>
      <c r="E315" s="21"/>
      <c r="F315" s="24"/>
      <c r="G315" s="102" t="s">
        <v>141</v>
      </c>
      <c r="H315" s="101">
        <v>29209.62</v>
      </c>
      <c r="I315" s="101">
        <v>20275.5</v>
      </c>
      <c r="J315" s="101">
        <v>22430.400000000001</v>
      </c>
      <c r="K315" s="101">
        <f t="shared" si="153"/>
        <v>2154.9000000000015</v>
      </c>
      <c r="L315" s="101">
        <v>29159.57</v>
      </c>
      <c r="M315" s="101">
        <v>34991.49</v>
      </c>
      <c r="N315" s="101">
        <v>0</v>
      </c>
      <c r="O315" s="101">
        <v>0</v>
      </c>
      <c r="P315" s="101">
        <v>0</v>
      </c>
      <c r="Q315" s="101">
        <v>0</v>
      </c>
      <c r="R315" s="101">
        <v>0</v>
      </c>
      <c r="S315" s="101">
        <v>0</v>
      </c>
      <c r="T315" s="101">
        <f t="shared" si="168"/>
        <v>22430.400000000001</v>
      </c>
      <c r="U315" s="6">
        <f t="shared" si="169"/>
        <v>2154.9000000000015</v>
      </c>
      <c r="V315" s="255"/>
      <c r="W315" s="5">
        <f t="shared" ref="W315:W346" si="171">+V315-T315</f>
        <v>-22430.400000000001</v>
      </c>
      <c r="X315" s="241"/>
      <c r="Y315" s="218">
        <f t="shared" si="149"/>
        <v>-22430.400000000001</v>
      </c>
      <c r="Z315" s="101">
        <f t="shared" si="170"/>
        <v>29159.57</v>
      </c>
      <c r="AA315" s="101">
        <f t="shared" si="170"/>
        <v>34991.49</v>
      </c>
    </row>
    <row r="316" spans="2:71" ht="17.25" hidden="1">
      <c r="B316" s="272"/>
      <c r="C316" s="272"/>
      <c r="D316" s="272"/>
      <c r="E316" s="21"/>
      <c r="F316" s="24"/>
      <c r="G316" s="102" t="s">
        <v>142</v>
      </c>
      <c r="H316" s="101">
        <v>20066.099999999999</v>
      </c>
      <c r="I316" s="101">
        <v>12380.6</v>
      </c>
      <c r="J316" s="101">
        <v>24972</v>
      </c>
      <c r="K316" s="101">
        <f t="shared" si="153"/>
        <v>12591.4</v>
      </c>
      <c r="L316" s="101">
        <v>32463.599999999999</v>
      </c>
      <c r="M316" s="101">
        <v>38956.32</v>
      </c>
      <c r="N316" s="101">
        <v>0</v>
      </c>
      <c r="O316" s="101">
        <v>0</v>
      </c>
      <c r="P316" s="101">
        <v>0</v>
      </c>
      <c r="Q316" s="101">
        <v>0</v>
      </c>
      <c r="R316" s="101">
        <v>0</v>
      </c>
      <c r="S316" s="101">
        <v>0</v>
      </c>
      <c r="T316" s="101">
        <f t="shared" si="168"/>
        <v>24972</v>
      </c>
      <c r="U316" s="6">
        <f t="shared" si="169"/>
        <v>12591.4</v>
      </c>
      <c r="V316" s="255"/>
      <c r="W316" s="5">
        <f t="shared" si="171"/>
        <v>-24972</v>
      </c>
      <c r="X316" s="241"/>
      <c r="Y316" s="218">
        <f t="shared" si="149"/>
        <v>-24972</v>
      </c>
      <c r="Z316" s="101">
        <f t="shared" si="170"/>
        <v>32463.599999999999</v>
      </c>
      <c r="AA316" s="101">
        <f t="shared" si="170"/>
        <v>38956.32</v>
      </c>
    </row>
    <row r="317" spans="2:71" ht="17.25" hidden="1">
      <c r="B317" s="272"/>
      <c r="C317" s="272"/>
      <c r="D317" s="272"/>
      <c r="E317" s="21"/>
      <c r="F317" s="24"/>
      <c r="G317" s="102" t="s">
        <v>143</v>
      </c>
      <c r="H317" s="101">
        <v>3129.3</v>
      </c>
      <c r="I317" s="101">
        <v>17790.2</v>
      </c>
      <c r="J317" s="101">
        <v>15879.6</v>
      </c>
      <c r="K317" s="101">
        <f t="shared" si="153"/>
        <v>-1910.6000000000004</v>
      </c>
      <c r="L317" s="101">
        <v>20643.48</v>
      </c>
      <c r="M317" s="101">
        <v>24772.18</v>
      </c>
      <c r="N317" s="101">
        <v>0</v>
      </c>
      <c r="O317" s="101">
        <v>0</v>
      </c>
      <c r="P317" s="101">
        <v>0</v>
      </c>
      <c r="Q317" s="101">
        <v>0</v>
      </c>
      <c r="R317" s="101">
        <v>0</v>
      </c>
      <c r="S317" s="101">
        <v>0</v>
      </c>
      <c r="T317" s="101">
        <f t="shared" si="168"/>
        <v>15879.6</v>
      </c>
      <c r="U317" s="6">
        <f t="shared" si="169"/>
        <v>-1910.6000000000004</v>
      </c>
      <c r="V317" s="255"/>
      <c r="W317" s="5">
        <f t="shared" si="171"/>
        <v>-15879.6</v>
      </c>
      <c r="X317" s="241"/>
      <c r="Y317" s="218">
        <f t="shared" si="149"/>
        <v>-15879.6</v>
      </c>
      <c r="Z317" s="101">
        <f t="shared" si="170"/>
        <v>20643.48</v>
      </c>
      <c r="AA317" s="101">
        <f t="shared" si="170"/>
        <v>24772.18</v>
      </c>
    </row>
    <row r="318" spans="2:71" s="7" customFormat="1" ht="63.6" hidden="1" customHeight="1">
      <c r="B318" s="9"/>
      <c r="C318" s="9"/>
      <c r="D318" s="9"/>
      <c r="E318" s="14"/>
      <c r="F318" s="20" t="s">
        <v>83</v>
      </c>
      <c r="G318" s="19" t="s">
        <v>381</v>
      </c>
      <c r="H318" s="5">
        <f>SUM(H319:H323)</f>
        <v>26766.549999999996</v>
      </c>
      <c r="I318" s="5">
        <f>SUM(I319:I323)</f>
        <v>30736.400000000001</v>
      </c>
      <c r="J318" s="5">
        <f t="shared" ref="J318:AA318" si="172">SUM(J319:J323)</f>
        <v>33474.1</v>
      </c>
      <c r="K318" s="134">
        <f t="shared" si="153"/>
        <v>2737.6999999999971</v>
      </c>
      <c r="L318" s="5">
        <f t="shared" si="172"/>
        <v>36821.5</v>
      </c>
      <c r="M318" s="5">
        <f t="shared" si="172"/>
        <v>40503.699999999997</v>
      </c>
      <c r="N318" s="5">
        <f t="shared" si="172"/>
        <v>0</v>
      </c>
      <c r="O318" s="5">
        <f t="shared" si="172"/>
        <v>0</v>
      </c>
      <c r="P318" s="5">
        <f t="shared" si="172"/>
        <v>0</v>
      </c>
      <c r="Q318" s="5">
        <f t="shared" si="172"/>
        <v>0</v>
      </c>
      <c r="R318" s="5">
        <f t="shared" si="172"/>
        <v>0</v>
      </c>
      <c r="S318" s="5">
        <f t="shared" si="172"/>
        <v>0</v>
      </c>
      <c r="T318" s="5">
        <f t="shared" si="172"/>
        <v>33474.1</v>
      </c>
      <c r="U318" s="6">
        <f t="shared" si="169"/>
        <v>2737.6999999999971</v>
      </c>
      <c r="V318" s="255">
        <f>+T318</f>
        <v>33474.1</v>
      </c>
      <c r="W318" s="5">
        <f t="shared" si="171"/>
        <v>0</v>
      </c>
      <c r="X318" s="241">
        <v>33474.1</v>
      </c>
      <c r="Y318" s="218">
        <f t="shared" si="149"/>
        <v>0</v>
      </c>
      <c r="Z318" s="5">
        <f t="shared" si="172"/>
        <v>36821.5</v>
      </c>
      <c r="AA318" s="5">
        <f t="shared" si="172"/>
        <v>40503.699999999997</v>
      </c>
      <c r="AC318" s="301">
        <f>+W318/T318</f>
        <v>0</v>
      </c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</row>
    <row r="319" spans="2:71" s="102" customFormat="1" ht="27" hidden="1">
      <c r="E319" s="25"/>
      <c r="F319" s="26"/>
      <c r="G319" s="102" t="s">
        <v>97</v>
      </c>
      <c r="H319" s="102">
        <f>26236.05+189.6</f>
        <v>26425.649999999998</v>
      </c>
      <c r="I319" s="102">
        <v>30431</v>
      </c>
      <c r="J319" s="102">
        <v>33474.1</v>
      </c>
      <c r="K319" s="102">
        <f t="shared" si="153"/>
        <v>3043.0999999999985</v>
      </c>
      <c r="L319" s="102">
        <v>36821.5</v>
      </c>
      <c r="M319" s="102">
        <v>40503.699999999997</v>
      </c>
      <c r="N319" s="102">
        <v>0</v>
      </c>
      <c r="O319" s="102">
        <v>0</v>
      </c>
      <c r="P319" s="102">
        <v>0</v>
      </c>
      <c r="Q319" s="102">
        <v>0</v>
      </c>
      <c r="R319" s="102">
        <v>0</v>
      </c>
      <c r="S319" s="102">
        <v>0</v>
      </c>
      <c r="T319" s="102">
        <f>J319+N319+Q319</f>
        <v>33474.1</v>
      </c>
      <c r="U319" s="6">
        <f t="shared" si="169"/>
        <v>3043.0999999999985</v>
      </c>
      <c r="V319" s="255"/>
      <c r="W319" s="5">
        <f t="shared" si="171"/>
        <v>-33474.1</v>
      </c>
      <c r="X319" s="241"/>
      <c r="Y319" s="218">
        <f t="shared" si="149"/>
        <v>-33474.1</v>
      </c>
      <c r="Z319" s="102">
        <f t="shared" ref="Z319:AA323" si="173">L319+O319+R319</f>
        <v>36821.5</v>
      </c>
      <c r="AA319" s="102">
        <f t="shared" si="173"/>
        <v>40503.699999999997</v>
      </c>
      <c r="AB319" s="58"/>
      <c r="AC319" s="28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</row>
    <row r="320" spans="2:71" ht="17.25" hidden="1">
      <c r="B320" s="272"/>
      <c r="C320" s="272"/>
      <c r="D320" s="272"/>
      <c r="E320" s="21"/>
      <c r="F320" s="24"/>
      <c r="G320" s="102" t="s">
        <v>135</v>
      </c>
      <c r="H320" s="101">
        <v>199.8</v>
      </c>
      <c r="I320" s="101">
        <v>208.4</v>
      </c>
      <c r="J320" s="101">
        <v>0</v>
      </c>
      <c r="K320" s="102">
        <f t="shared" si="153"/>
        <v>-208.4</v>
      </c>
      <c r="L320" s="101">
        <v>0</v>
      </c>
      <c r="M320" s="101">
        <v>0</v>
      </c>
      <c r="N320" s="102">
        <v>0</v>
      </c>
      <c r="O320" s="102">
        <v>0</v>
      </c>
      <c r="P320" s="102">
        <v>0</v>
      </c>
      <c r="Q320" s="102">
        <v>0</v>
      </c>
      <c r="R320" s="102">
        <v>0</v>
      </c>
      <c r="S320" s="102">
        <v>0</v>
      </c>
      <c r="T320" s="101">
        <f>J320+N320+Q320</f>
        <v>0</v>
      </c>
      <c r="U320" s="6">
        <f t="shared" si="169"/>
        <v>-208.4</v>
      </c>
      <c r="V320" s="255"/>
      <c r="W320" s="5">
        <f t="shared" si="171"/>
        <v>0</v>
      </c>
      <c r="X320" s="241"/>
      <c r="Y320" s="218">
        <f t="shared" si="149"/>
        <v>0</v>
      </c>
      <c r="Z320" s="101">
        <f t="shared" si="173"/>
        <v>0</v>
      </c>
      <c r="AA320" s="101">
        <f t="shared" si="173"/>
        <v>0</v>
      </c>
    </row>
    <row r="321" spans="2:71" ht="17.25" hidden="1">
      <c r="B321" s="272"/>
      <c r="C321" s="272"/>
      <c r="D321" s="272"/>
      <c r="E321" s="21"/>
      <c r="F321" s="24"/>
      <c r="G321" s="102" t="s">
        <v>36</v>
      </c>
      <c r="H321" s="101">
        <v>45.8</v>
      </c>
      <c r="I321" s="101">
        <v>0</v>
      </c>
      <c r="J321" s="57">
        <v>0</v>
      </c>
      <c r="K321" s="102">
        <f t="shared" si="153"/>
        <v>0</v>
      </c>
      <c r="L321" s="57">
        <v>0</v>
      </c>
      <c r="M321" s="57">
        <v>0</v>
      </c>
      <c r="N321" s="102">
        <v>0</v>
      </c>
      <c r="O321" s="102">
        <v>0</v>
      </c>
      <c r="P321" s="102">
        <v>0</v>
      </c>
      <c r="Q321" s="102">
        <v>0</v>
      </c>
      <c r="R321" s="102">
        <v>0</v>
      </c>
      <c r="S321" s="102">
        <v>0</v>
      </c>
      <c r="T321" s="101">
        <f>J321+N321+Q321</f>
        <v>0</v>
      </c>
      <c r="U321" s="6">
        <f t="shared" si="169"/>
        <v>0</v>
      </c>
      <c r="V321" s="255"/>
      <c r="W321" s="5">
        <f t="shared" si="171"/>
        <v>0</v>
      </c>
      <c r="X321" s="241"/>
      <c r="Y321" s="218">
        <f t="shared" si="149"/>
        <v>0</v>
      </c>
      <c r="Z321" s="101">
        <f t="shared" si="173"/>
        <v>0</v>
      </c>
      <c r="AA321" s="101">
        <f t="shared" si="173"/>
        <v>0</v>
      </c>
    </row>
    <row r="322" spans="2:71" ht="17.25" hidden="1">
      <c r="B322" s="272"/>
      <c r="C322" s="272"/>
      <c r="D322" s="272"/>
      <c r="E322" s="21"/>
      <c r="F322" s="24"/>
      <c r="G322" s="102" t="s">
        <v>139</v>
      </c>
      <c r="H322" s="101">
        <v>51.3</v>
      </c>
      <c r="I322" s="101">
        <v>52.2</v>
      </c>
      <c r="J322" s="57">
        <v>0</v>
      </c>
      <c r="K322" s="102">
        <f t="shared" si="153"/>
        <v>-52.2</v>
      </c>
      <c r="L322" s="57">
        <v>0</v>
      </c>
      <c r="M322" s="57">
        <v>0</v>
      </c>
      <c r="N322" s="102">
        <v>0</v>
      </c>
      <c r="O322" s="102">
        <v>0</v>
      </c>
      <c r="P322" s="102">
        <v>0</v>
      </c>
      <c r="Q322" s="102">
        <v>0</v>
      </c>
      <c r="R322" s="102">
        <v>0</v>
      </c>
      <c r="S322" s="102">
        <v>0</v>
      </c>
      <c r="T322" s="101">
        <f>J322+N322+Q322</f>
        <v>0</v>
      </c>
      <c r="U322" s="6">
        <f t="shared" si="169"/>
        <v>-52.2</v>
      </c>
      <c r="V322" s="255"/>
      <c r="W322" s="5">
        <f t="shared" si="171"/>
        <v>0</v>
      </c>
      <c r="X322" s="241"/>
      <c r="Y322" s="218">
        <f t="shared" si="149"/>
        <v>0</v>
      </c>
      <c r="Z322" s="101">
        <f t="shared" si="173"/>
        <v>0</v>
      </c>
      <c r="AA322" s="101">
        <f t="shared" si="173"/>
        <v>0</v>
      </c>
    </row>
    <row r="323" spans="2:71" ht="17.25" hidden="1">
      <c r="B323" s="272"/>
      <c r="C323" s="272"/>
      <c r="D323" s="272"/>
      <c r="E323" s="21"/>
      <c r="F323" s="24"/>
      <c r="G323" s="102" t="s">
        <v>142</v>
      </c>
      <c r="H323" s="101">
        <v>44</v>
      </c>
      <c r="I323" s="101">
        <v>44.8</v>
      </c>
      <c r="J323" s="101">
        <v>0</v>
      </c>
      <c r="K323" s="102">
        <f t="shared" si="153"/>
        <v>-44.8</v>
      </c>
      <c r="L323" s="101">
        <v>0</v>
      </c>
      <c r="M323" s="101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1">
        <f>J323+N323+Q323</f>
        <v>0</v>
      </c>
      <c r="U323" s="6">
        <f t="shared" si="169"/>
        <v>-44.8</v>
      </c>
      <c r="V323" s="255"/>
      <c r="W323" s="5">
        <f t="shared" si="171"/>
        <v>0</v>
      </c>
      <c r="X323" s="241"/>
      <c r="Y323" s="218">
        <f t="shared" si="149"/>
        <v>0</v>
      </c>
      <c r="Z323" s="101">
        <f t="shared" si="173"/>
        <v>0</v>
      </c>
      <c r="AA323" s="101">
        <f t="shared" si="173"/>
        <v>0</v>
      </c>
    </row>
    <row r="324" spans="2:71" s="7" customFormat="1" ht="60.75" hidden="1" customHeight="1">
      <c r="B324" s="9"/>
      <c r="C324" s="9"/>
      <c r="D324" s="9"/>
      <c r="E324" s="14"/>
      <c r="F324" s="20" t="s">
        <v>91</v>
      </c>
      <c r="G324" s="19" t="s">
        <v>181</v>
      </c>
      <c r="H324" s="5">
        <f>SUM(H325:H336)</f>
        <v>266218.23000000004</v>
      </c>
      <c r="I324" s="5">
        <f>SUM(I325:I336)</f>
        <v>363677.79999999993</v>
      </c>
      <c r="J324" s="5">
        <f t="shared" ref="J324:AA324" si="174">SUM(J325:J336)</f>
        <v>363677.79999999993</v>
      </c>
      <c r="K324" s="5">
        <f t="shared" si="174"/>
        <v>0</v>
      </c>
      <c r="L324" s="5">
        <f t="shared" si="174"/>
        <v>363677.79999999993</v>
      </c>
      <c r="M324" s="5">
        <f t="shared" si="174"/>
        <v>363677.79999999993</v>
      </c>
      <c r="N324" s="5">
        <f t="shared" si="174"/>
        <v>0</v>
      </c>
      <c r="O324" s="5">
        <f t="shared" si="174"/>
        <v>0</v>
      </c>
      <c r="P324" s="5">
        <f t="shared" si="174"/>
        <v>0</v>
      </c>
      <c r="Q324" s="5">
        <f t="shared" si="174"/>
        <v>0</v>
      </c>
      <c r="R324" s="5">
        <f t="shared" si="174"/>
        <v>0</v>
      </c>
      <c r="S324" s="5">
        <f t="shared" si="174"/>
        <v>0</v>
      </c>
      <c r="T324" s="5">
        <f t="shared" si="174"/>
        <v>363677.79999999993</v>
      </c>
      <c r="U324" s="5">
        <f t="shared" si="174"/>
        <v>0</v>
      </c>
      <c r="V324" s="258">
        <f>+T324</f>
        <v>363677.79999999993</v>
      </c>
      <c r="W324" s="5">
        <f t="shared" si="171"/>
        <v>0</v>
      </c>
      <c r="X324" s="242">
        <v>363677.8</v>
      </c>
      <c r="Y324" s="218">
        <f t="shared" si="149"/>
        <v>0</v>
      </c>
      <c r="Z324" s="5">
        <f t="shared" si="174"/>
        <v>363677.79999999993</v>
      </c>
      <c r="AA324" s="5">
        <f t="shared" si="174"/>
        <v>363677.79999999993</v>
      </c>
      <c r="AC324" s="301">
        <f>+W324/T324</f>
        <v>0</v>
      </c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</row>
    <row r="325" spans="2:71" ht="27" hidden="1">
      <c r="B325" s="272"/>
      <c r="C325" s="272"/>
      <c r="D325" s="272"/>
      <c r="E325" s="21"/>
      <c r="F325" s="24"/>
      <c r="G325" s="102" t="s">
        <v>96</v>
      </c>
      <c r="H325" s="102">
        <v>38664.9</v>
      </c>
      <c r="I325" s="102">
        <v>37662.199999999997</v>
      </c>
      <c r="J325" s="102">
        <v>37662.199999999997</v>
      </c>
      <c r="K325" s="102">
        <f t="shared" si="153"/>
        <v>0</v>
      </c>
      <c r="L325" s="102">
        <v>37662.199999999997</v>
      </c>
      <c r="M325" s="102">
        <v>37662.199999999997</v>
      </c>
      <c r="N325" s="101"/>
      <c r="O325" s="101"/>
      <c r="P325" s="101"/>
      <c r="Q325" s="101"/>
      <c r="R325" s="101"/>
      <c r="S325" s="101"/>
      <c r="T325" s="101">
        <f t="shared" ref="T325:T336" si="175">J325+N325+Q325</f>
        <v>37662.199999999997</v>
      </c>
      <c r="U325" s="6">
        <f t="shared" ref="U325:U336" si="176">+T325-I325</f>
        <v>0</v>
      </c>
      <c r="V325" s="255"/>
      <c r="W325" s="5">
        <f t="shared" si="171"/>
        <v>-37662.199999999997</v>
      </c>
      <c r="X325" s="241"/>
      <c r="Y325" s="218">
        <f t="shared" si="149"/>
        <v>-37662.199999999997</v>
      </c>
      <c r="Z325" s="101">
        <f t="shared" ref="Z325:AA336" si="177">L325+O325+R325</f>
        <v>37662.199999999997</v>
      </c>
      <c r="AA325" s="101">
        <f t="shared" si="177"/>
        <v>37662.199999999997</v>
      </c>
    </row>
    <row r="326" spans="2:71" s="102" customFormat="1" ht="27" hidden="1">
      <c r="E326" s="25"/>
      <c r="F326" s="26"/>
      <c r="G326" s="102" t="s">
        <v>97</v>
      </c>
      <c r="H326" s="102">
        <v>88705.07</v>
      </c>
      <c r="I326" s="102">
        <v>158891.4</v>
      </c>
      <c r="J326" s="102">
        <v>158891.4</v>
      </c>
      <c r="K326" s="102">
        <f t="shared" si="153"/>
        <v>0</v>
      </c>
      <c r="L326" s="102">
        <v>158891.4</v>
      </c>
      <c r="M326" s="102">
        <v>158891.4</v>
      </c>
      <c r="N326" s="102">
        <v>0</v>
      </c>
      <c r="O326" s="102">
        <v>0</v>
      </c>
      <c r="P326" s="102">
        <v>0</v>
      </c>
      <c r="Q326" s="102">
        <v>0</v>
      </c>
      <c r="R326" s="102">
        <v>0</v>
      </c>
      <c r="S326" s="102">
        <v>0</v>
      </c>
      <c r="T326" s="102">
        <f t="shared" si="175"/>
        <v>158891.4</v>
      </c>
      <c r="U326" s="6">
        <f t="shared" si="176"/>
        <v>0</v>
      </c>
      <c r="V326" s="255"/>
      <c r="W326" s="5">
        <f t="shared" si="171"/>
        <v>-158891.4</v>
      </c>
      <c r="X326" s="241"/>
      <c r="Y326" s="218">
        <f t="shared" si="149"/>
        <v>-158891.4</v>
      </c>
      <c r="Z326" s="102">
        <f t="shared" si="177"/>
        <v>158891.4</v>
      </c>
      <c r="AA326" s="102">
        <f t="shared" si="177"/>
        <v>158891.4</v>
      </c>
      <c r="AB326" s="58"/>
      <c r="AC326" s="28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</row>
    <row r="327" spans="2:71" ht="17.25" hidden="1">
      <c r="B327" s="272"/>
      <c r="C327" s="272"/>
      <c r="D327" s="272"/>
      <c r="E327" s="21"/>
      <c r="F327" s="24"/>
      <c r="G327" s="102" t="s">
        <v>134</v>
      </c>
      <c r="H327" s="101">
        <v>4676</v>
      </c>
      <c r="I327" s="101">
        <v>4000.5</v>
      </c>
      <c r="J327" s="101">
        <v>4000.5</v>
      </c>
      <c r="K327" s="102">
        <f t="shared" si="153"/>
        <v>0</v>
      </c>
      <c r="L327" s="101">
        <v>4000.5</v>
      </c>
      <c r="M327" s="101">
        <v>4000.5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f t="shared" si="175"/>
        <v>4000.5</v>
      </c>
      <c r="U327" s="6">
        <f t="shared" si="176"/>
        <v>0</v>
      </c>
      <c r="V327" s="255"/>
      <c r="W327" s="5">
        <f t="shared" si="171"/>
        <v>-4000.5</v>
      </c>
      <c r="X327" s="241"/>
      <c r="Y327" s="218">
        <f t="shared" si="149"/>
        <v>-4000.5</v>
      </c>
      <c r="Z327" s="101">
        <f t="shared" si="177"/>
        <v>4000.5</v>
      </c>
      <c r="AA327" s="101">
        <f t="shared" si="177"/>
        <v>4000.5</v>
      </c>
    </row>
    <row r="328" spans="2:71" ht="17.25" hidden="1">
      <c r="B328" s="272"/>
      <c r="C328" s="272"/>
      <c r="D328" s="272"/>
      <c r="E328" s="21"/>
      <c r="F328" s="24"/>
      <c r="G328" s="102" t="s">
        <v>135</v>
      </c>
      <c r="H328" s="101">
        <v>11004.2</v>
      </c>
      <c r="I328" s="101">
        <v>9775.7999999999993</v>
      </c>
      <c r="J328" s="101">
        <v>9775.7999999999993</v>
      </c>
      <c r="K328" s="102">
        <f t="shared" si="153"/>
        <v>0</v>
      </c>
      <c r="L328" s="101">
        <v>9775.7999999999993</v>
      </c>
      <c r="M328" s="101">
        <v>9775.7999999999993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f t="shared" si="175"/>
        <v>9775.7999999999993</v>
      </c>
      <c r="U328" s="6">
        <f t="shared" si="176"/>
        <v>0</v>
      </c>
      <c r="V328" s="255"/>
      <c r="W328" s="5">
        <f t="shared" si="171"/>
        <v>-9775.7999999999993</v>
      </c>
      <c r="X328" s="241"/>
      <c r="Y328" s="218">
        <f t="shared" si="149"/>
        <v>-9775.7999999999993</v>
      </c>
      <c r="Z328" s="101">
        <f t="shared" si="177"/>
        <v>9775.7999999999993</v>
      </c>
      <c r="AA328" s="101">
        <f t="shared" si="177"/>
        <v>9775.7999999999993</v>
      </c>
    </row>
    <row r="329" spans="2:71" ht="17.25" hidden="1">
      <c r="B329" s="272"/>
      <c r="C329" s="272"/>
      <c r="D329" s="272"/>
      <c r="E329" s="21"/>
      <c r="F329" s="24"/>
      <c r="G329" s="102" t="s">
        <v>136</v>
      </c>
      <c r="H329" s="101">
        <v>4872.8999999999996</v>
      </c>
      <c r="I329" s="101">
        <v>8365</v>
      </c>
      <c r="J329" s="101">
        <v>8365</v>
      </c>
      <c r="K329" s="102">
        <f t="shared" si="153"/>
        <v>0</v>
      </c>
      <c r="L329" s="101">
        <v>8365</v>
      </c>
      <c r="M329" s="101">
        <v>8365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f t="shared" si="175"/>
        <v>8365</v>
      </c>
      <c r="U329" s="6">
        <f t="shared" si="176"/>
        <v>0</v>
      </c>
      <c r="V329" s="255"/>
      <c r="W329" s="5">
        <f t="shared" si="171"/>
        <v>-8365</v>
      </c>
      <c r="X329" s="241"/>
      <c r="Y329" s="218">
        <f t="shared" si="149"/>
        <v>-8365</v>
      </c>
      <c r="Z329" s="101">
        <f t="shared" si="177"/>
        <v>8365</v>
      </c>
      <c r="AA329" s="101">
        <f t="shared" si="177"/>
        <v>8365</v>
      </c>
    </row>
    <row r="330" spans="2:71" ht="17.25" hidden="1">
      <c r="B330" s="272"/>
      <c r="C330" s="272"/>
      <c r="D330" s="272"/>
      <c r="E330" s="21"/>
      <c r="F330" s="24"/>
      <c r="G330" s="102" t="s">
        <v>137</v>
      </c>
      <c r="H330" s="101">
        <v>11913.51</v>
      </c>
      <c r="I330" s="101">
        <v>13264</v>
      </c>
      <c r="J330" s="101">
        <v>13264</v>
      </c>
      <c r="K330" s="102">
        <f t="shared" si="153"/>
        <v>0</v>
      </c>
      <c r="L330" s="101">
        <v>13264</v>
      </c>
      <c r="M330" s="101">
        <v>13264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f t="shared" si="175"/>
        <v>13264</v>
      </c>
      <c r="U330" s="6">
        <f t="shared" si="176"/>
        <v>0</v>
      </c>
      <c r="V330" s="255"/>
      <c r="W330" s="5">
        <f t="shared" si="171"/>
        <v>-13264</v>
      </c>
      <c r="X330" s="241"/>
      <c r="Y330" s="218">
        <f t="shared" si="149"/>
        <v>-13264</v>
      </c>
      <c r="Z330" s="101">
        <f t="shared" si="177"/>
        <v>13264</v>
      </c>
      <c r="AA330" s="101">
        <f t="shared" si="177"/>
        <v>13264</v>
      </c>
    </row>
    <row r="331" spans="2:71" ht="17.25" hidden="1">
      <c r="B331" s="272"/>
      <c r="C331" s="272"/>
      <c r="D331" s="272"/>
      <c r="E331" s="21"/>
      <c r="F331" s="24"/>
      <c r="G331" s="102" t="s">
        <v>138</v>
      </c>
      <c r="H331" s="101">
        <v>44245.4</v>
      </c>
      <c r="I331" s="101">
        <v>55639.5</v>
      </c>
      <c r="J331" s="101">
        <v>55639.5</v>
      </c>
      <c r="K331" s="102">
        <f t="shared" si="153"/>
        <v>0</v>
      </c>
      <c r="L331" s="101">
        <v>55639.5</v>
      </c>
      <c r="M331" s="101">
        <v>55639.5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f t="shared" si="175"/>
        <v>55639.5</v>
      </c>
      <c r="U331" s="6">
        <f t="shared" si="176"/>
        <v>0</v>
      </c>
      <c r="V331" s="255"/>
      <c r="W331" s="5">
        <f t="shared" si="171"/>
        <v>-55639.5</v>
      </c>
      <c r="X331" s="241"/>
      <c r="Y331" s="218">
        <f t="shared" ref="Y331:Y394" si="178">+X331-T331</f>
        <v>-55639.5</v>
      </c>
      <c r="Z331" s="101">
        <f t="shared" si="177"/>
        <v>55639.5</v>
      </c>
      <c r="AA331" s="101">
        <f t="shared" si="177"/>
        <v>55639.5</v>
      </c>
    </row>
    <row r="332" spans="2:71" ht="17.25" hidden="1">
      <c r="B332" s="272"/>
      <c r="C332" s="272"/>
      <c r="D332" s="272"/>
      <c r="E332" s="21"/>
      <c r="F332" s="24"/>
      <c r="G332" s="102" t="s">
        <v>139</v>
      </c>
      <c r="H332" s="101">
        <v>19486.599999999999</v>
      </c>
      <c r="I332" s="101">
        <v>20025.8</v>
      </c>
      <c r="J332" s="101">
        <v>20025.8</v>
      </c>
      <c r="K332" s="102">
        <f t="shared" si="153"/>
        <v>0</v>
      </c>
      <c r="L332" s="101">
        <v>20025.8</v>
      </c>
      <c r="M332" s="101">
        <v>20025.8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f t="shared" si="175"/>
        <v>20025.8</v>
      </c>
      <c r="U332" s="6">
        <f t="shared" si="176"/>
        <v>0</v>
      </c>
      <c r="V332" s="255"/>
      <c r="W332" s="5">
        <f t="shared" si="171"/>
        <v>-20025.8</v>
      </c>
      <c r="X332" s="241"/>
      <c r="Y332" s="218">
        <f t="shared" si="178"/>
        <v>-20025.8</v>
      </c>
      <c r="Z332" s="101">
        <f t="shared" si="177"/>
        <v>20025.8</v>
      </c>
      <c r="AA332" s="101">
        <f t="shared" si="177"/>
        <v>20025.8</v>
      </c>
    </row>
    <row r="333" spans="2:71" ht="17.25" hidden="1">
      <c r="B333" s="272"/>
      <c r="C333" s="272"/>
      <c r="D333" s="272"/>
      <c r="E333" s="21"/>
      <c r="F333" s="24"/>
      <c r="G333" s="102" t="s">
        <v>140</v>
      </c>
      <c r="H333" s="101">
        <v>23666.16</v>
      </c>
      <c r="I333" s="101">
        <v>33766.699999999997</v>
      </c>
      <c r="J333" s="101">
        <v>33766.699999999997</v>
      </c>
      <c r="K333" s="102">
        <f t="shared" si="153"/>
        <v>0</v>
      </c>
      <c r="L333" s="101">
        <v>33766.699999999997</v>
      </c>
      <c r="M333" s="101">
        <v>33766.699999999997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f t="shared" si="175"/>
        <v>33766.699999999997</v>
      </c>
      <c r="U333" s="6">
        <f t="shared" si="176"/>
        <v>0</v>
      </c>
      <c r="V333" s="255"/>
      <c r="W333" s="5">
        <f t="shared" si="171"/>
        <v>-33766.699999999997</v>
      </c>
      <c r="X333" s="241"/>
      <c r="Y333" s="218">
        <f t="shared" si="178"/>
        <v>-33766.699999999997</v>
      </c>
      <c r="Z333" s="101">
        <f t="shared" si="177"/>
        <v>33766.699999999997</v>
      </c>
      <c r="AA333" s="101">
        <f t="shared" si="177"/>
        <v>33766.699999999997</v>
      </c>
    </row>
    <row r="334" spans="2:71" ht="17.25" hidden="1">
      <c r="B334" s="272"/>
      <c r="C334" s="272"/>
      <c r="D334" s="272"/>
      <c r="E334" s="21"/>
      <c r="F334" s="24"/>
      <c r="G334" s="102" t="s">
        <v>141</v>
      </c>
      <c r="H334" s="101">
        <v>6934.95</v>
      </c>
      <c r="I334" s="101">
        <v>9621.5</v>
      </c>
      <c r="J334" s="101">
        <v>9621.5</v>
      </c>
      <c r="K334" s="102">
        <f t="shared" si="153"/>
        <v>0</v>
      </c>
      <c r="L334" s="101">
        <v>9621.5</v>
      </c>
      <c r="M334" s="101">
        <v>9621.5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f t="shared" si="175"/>
        <v>9621.5</v>
      </c>
      <c r="U334" s="6">
        <f t="shared" si="176"/>
        <v>0</v>
      </c>
      <c r="V334" s="255"/>
      <c r="W334" s="5">
        <f t="shared" si="171"/>
        <v>-9621.5</v>
      </c>
      <c r="X334" s="241"/>
      <c r="Y334" s="218">
        <f t="shared" si="178"/>
        <v>-9621.5</v>
      </c>
      <c r="Z334" s="101">
        <f t="shared" si="177"/>
        <v>9621.5</v>
      </c>
      <c r="AA334" s="101">
        <f t="shared" si="177"/>
        <v>9621.5</v>
      </c>
    </row>
    <row r="335" spans="2:71" ht="17.25" hidden="1">
      <c r="B335" s="272"/>
      <c r="C335" s="272"/>
      <c r="D335" s="272"/>
      <c r="E335" s="21"/>
      <c r="F335" s="24"/>
      <c r="G335" s="102" t="s">
        <v>142</v>
      </c>
      <c r="H335" s="101">
        <v>5149.34</v>
      </c>
      <c r="I335" s="101">
        <v>7017.3</v>
      </c>
      <c r="J335" s="101">
        <v>7017.3</v>
      </c>
      <c r="K335" s="102">
        <f t="shared" si="153"/>
        <v>0</v>
      </c>
      <c r="L335" s="101">
        <v>7017.3</v>
      </c>
      <c r="M335" s="101">
        <v>7017.3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f t="shared" si="175"/>
        <v>7017.3</v>
      </c>
      <c r="U335" s="6">
        <f t="shared" si="176"/>
        <v>0</v>
      </c>
      <c r="V335" s="255"/>
      <c r="W335" s="5">
        <f t="shared" si="171"/>
        <v>-7017.3</v>
      </c>
      <c r="X335" s="241"/>
      <c r="Y335" s="218">
        <f t="shared" si="178"/>
        <v>-7017.3</v>
      </c>
      <c r="Z335" s="101">
        <f t="shared" si="177"/>
        <v>7017.3</v>
      </c>
      <c r="AA335" s="101">
        <f t="shared" si="177"/>
        <v>7017.3</v>
      </c>
    </row>
    <row r="336" spans="2:71" ht="17.25" hidden="1">
      <c r="B336" s="272"/>
      <c r="C336" s="272"/>
      <c r="D336" s="272"/>
      <c r="E336" s="21"/>
      <c r="F336" s="24"/>
      <c r="G336" s="102" t="s">
        <v>143</v>
      </c>
      <c r="H336" s="101">
        <v>6899.2</v>
      </c>
      <c r="I336" s="101">
        <v>5648.1</v>
      </c>
      <c r="J336" s="101">
        <v>5648.1</v>
      </c>
      <c r="K336" s="102">
        <f t="shared" si="153"/>
        <v>0</v>
      </c>
      <c r="L336" s="101">
        <v>5648.1</v>
      </c>
      <c r="M336" s="101">
        <v>5648.1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f t="shared" si="175"/>
        <v>5648.1</v>
      </c>
      <c r="U336" s="6">
        <f t="shared" si="176"/>
        <v>0</v>
      </c>
      <c r="V336" s="255"/>
      <c r="W336" s="5">
        <f t="shared" si="171"/>
        <v>-5648.1</v>
      </c>
      <c r="X336" s="241"/>
      <c r="Y336" s="218">
        <f t="shared" si="178"/>
        <v>-5648.1</v>
      </c>
      <c r="Z336" s="101">
        <f t="shared" si="177"/>
        <v>5648.1</v>
      </c>
      <c r="AA336" s="101">
        <f t="shared" si="177"/>
        <v>5648.1</v>
      </c>
    </row>
    <row r="337" spans="2:71" s="7" customFormat="1" ht="59.25" hidden="1" customHeight="1">
      <c r="B337" s="9"/>
      <c r="C337" s="9"/>
      <c r="D337" s="9"/>
      <c r="E337" s="14"/>
      <c r="F337" s="20" t="s">
        <v>115</v>
      </c>
      <c r="G337" s="19" t="s">
        <v>182</v>
      </c>
      <c r="H337" s="5">
        <f>H338</f>
        <v>0</v>
      </c>
      <c r="I337" s="5">
        <f>+I338</f>
        <v>154902</v>
      </c>
      <c r="J337" s="5">
        <f t="shared" ref="J337:AA337" si="179">+J338</f>
        <v>154902</v>
      </c>
      <c r="K337" s="5">
        <f t="shared" si="179"/>
        <v>0</v>
      </c>
      <c r="L337" s="5">
        <f t="shared" si="179"/>
        <v>154902</v>
      </c>
      <c r="M337" s="5">
        <f t="shared" si="179"/>
        <v>154902</v>
      </c>
      <c r="N337" s="5">
        <f t="shared" si="179"/>
        <v>0</v>
      </c>
      <c r="O337" s="5">
        <f t="shared" si="179"/>
        <v>0</v>
      </c>
      <c r="P337" s="5">
        <f t="shared" si="179"/>
        <v>0</v>
      </c>
      <c r="Q337" s="5">
        <f t="shared" si="179"/>
        <v>0</v>
      </c>
      <c r="R337" s="5">
        <f t="shared" si="179"/>
        <v>0</v>
      </c>
      <c r="S337" s="5">
        <f t="shared" si="179"/>
        <v>0</v>
      </c>
      <c r="T337" s="5">
        <f t="shared" si="179"/>
        <v>154902</v>
      </c>
      <c r="U337" s="5">
        <f t="shared" si="179"/>
        <v>0</v>
      </c>
      <c r="V337" s="258">
        <f>+T337</f>
        <v>154902</v>
      </c>
      <c r="W337" s="5">
        <f t="shared" si="171"/>
        <v>0</v>
      </c>
      <c r="X337" s="242">
        <v>154902</v>
      </c>
      <c r="Y337" s="218">
        <f t="shared" si="178"/>
        <v>0</v>
      </c>
      <c r="Z337" s="5">
        <f t="shared" si="179"/>
        <v>154902</v>
      </c>
      <c r="AA337" s="5">
        <f t="shared" si="179"/>
        <v>154902</v>
      </c>
      <c r="AC337" s="301">
        <f>+W337/T337</f>
        <v>0</v>
      </c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</row>
    <row r="338" spans="2:71" s="102" customFormat="1" ht="27" hidden="1">
      <c r="E338" s="25"/>
      <c r="F338" s="26"/>
      <c r="G338" s="102" t="s">
        <v>97</v>
      </c>
      <c r="H338" s="102">
        <v>0</v>
      </c>
      <c r="I338" s="102">
        <v>154902</v>
      </c>
      <c r="J338" s="102">
        <v>154902</v>
      </c>
      <c r="K338" s="102">
        <f t="shared" ref="K338:K401" si="180">J338-I338</f>
        <v>0</v>
      </c>
      <c r="L338" s="102">
        <v>154902</v>
      </c>
      <c r="M338" s="102">
        <v>154902</v>
      </c>
      <c r="N338" s="102">
        <v>0</v>
      </c>
      <c r="O338" s="102">
        <v>0</v>
      </c>
      <c r="P338" s="102">
        <v>0</v>
      </c>
      <c r="Q338" s="102">
        <v>0</v>
      </c>
      <c r="R338" s="102">
        <v>0</v>
      </c>
      <c r="S338" s="102">
        <v>0</v>
      </c>
      <c r="T338" s="102">
        <f>J338+N338+Q338</f>
        <v>154902</v>
      </c>
      <c r="U338" s="6">
        <f t="shared" ref="U338:U346" si="181">+T338-I338</f>
        <v>0</v>
      </c>
      <c r="V338" s="255"/>
      <c r="W338" s="5">
        <f t="shared" si="171"/>
        <v>-154902</v>
      </c>
      <c r="X338" s="241"/>
      <c r="Y338" s="218">
        <f t="shared" si="178"/>
        <v>-154902</v>
      </c>
      <c r="Z338" s="102">
        <f>L338+O338+R338</f>
        <v>154902</v>
      </c>
      <c r="AA338" s="102">
        <f>M338+P338+S338</f>
        <v>154902</v>
      </c>
      <c r="AB338" s="58"/>
      <c r="AC338" s="28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</row>
    <row r="339" spans="2:71" s="7" customFormat="1" ht="61.5" hidden="1" customHeight="1">
      <c r="B339" s="9"/>
      <c r="C339" s="9"/>
      <c r="D339" s="9"/>
      <c r="E339" s="14"/>
      <c r="F339" s="20" t="s">
        <v>117</v>
      </c>
      <c r="G339" s="19" t="s">
        <v>183</v>
      </c>
      <c r="H339" s="5">
        <f>H340</f>
        <v>0</v>
      </c>
      <c r="I339" s="5">
        <f>+I340</f>
        <v>35130</v>
      </c>
      <c r="J339" s="5">
        <f>J340</f>
        <v>42996</v>
      </c>
      <c r="K339" s="134">
        <f t="shared" si="180"/>
        <v>7866</v>
      </c>
      <c r="L339" s="5">
        <f t="shared" ref="L339:T339" si="182">L340</f>
        <v>42996</v>
      </c>
      <c r="M339" s="5">
        <f t="shared" si="182"/>
        <v>42996</v>
      </c>
      <c r="N339" s="5">
        <f t="shared" si="182"/>
        <v>0</v>
      </c>
      <c r="O339" s="5">
        <f t="shared" si="182"/>
        <v>0</v>
      </c>
      <c r="P339" s="5">
        <f t="shared" si="182"/>
        <v>0</v>
      </c>
      <c r="Q339" s="5">
        <f t="shared" si="182"/>
        <v>0</v>
      </c>
      <c r="R339" s="5">
        <f t="shared" si="182"/>
        <v>0</v>
      </c>
      <c r="S339" s="5">
        <f t="shared" si="182"/>
        <v>0</v>
      </c>
      <c r="T339" s="5">
        <f t="shared" si="182"/>
        <v>42996</v>
      </c>
      <c r="U339" s="6">
        <f t="shared" si="181"/>
        <v>7866</v>
      </c>
      <c r="V339" s="255">
        <f>+I339</f>
        <v>35130</v>
      </c>
      <c r="W339" s="5">
        <f t="shared" si="171"/>
        <v>-7866</v>
      </c>
      <c r="X339" s="241">
        <v>0</v>
      </c>
      <c r="Y339" s="218">
        <f t="shared" si="178"/>
        <v>-42996</v>
      </c>
      <c r="Z339" s="5">
        <f>Z340</f>
        <v>42996</v>
      </c>
      <c r="AA339" s="5">
        <f>AA340</f>
        <v>42996</v>
      </c>
      <c r="AC339" s="301">
        <f>+W339/T339</f>
        <v>-0.18294725090706113</v>
      </c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</row>
    <row r="340" spans="2:71" ht="27" hidden="1">
      <c r="B340" s="272"/>
      <c r="C340" s="272"/>
      <c r="D340" s="272"/>
      <c r="E340" s="21"/>
      <c r="F340" s="24"/>
      <c r="G340" s="102" t="s">
        <v>97</v>
      </c>
      <c r="H340" s="101">
        <v>0</v>
      </c>
      <c r="I340" s="101">
        <v>35130</v>
      </c>
      <c r="J340" s="101">
        <v>42996</v>
      </c>
      <c r="K340" s="102">
        <f t="shared" si="180"/>
        <v>7866</v>
      </c>
      <c r="L340" s="101">
        <v>42996</v>
      </c>
      <c r="M340" s="101">
        <v>42996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f>J340+N340+Q340</f>
        <v>42996</v>
      </c>
      <c r="U340" s="6">
        <f t="shared" si="181"/>
        <v>7866</v>
      </c>
      <c r="V340" s="255"/>
      <c r="W340" s="5">
        <f t="shared" si="171"/>
        <v>-42996</v>
      </c>
      <c r="X340" s="241"/>
      <c r="Y340" s="218">
        <f t="shared" si="178"/>
        <v>-42996</v>
      </c>
      <c r="Z340" s="101">
        <f>L340+O340+R340</f>
        <v>42996</v>
      </c>
      <c r="AA340" s="101">
        <f>M340+P340+S340</f>
        <v>42996</v>
      </c>
    </row>
    <row r="341" spans="2:71" s="7" customFormat="1" ht="61.5" hidden="1" customHeight="1">
      <c r="B341" s="9"/>
      <c r="C341" s="9"/>
      <c r="D341" s="9"/>
      <c r="E341" s="14"/>
      <c r="F341" s="20" t="s">
        <v>374</v>
      </c>
      <c r="G341" s="19" t="s">
        <v>375</v>
      </c>
      <c r="H341" s="5">
        <f>H342</f>
        <v>0</v>
      </c>
      <c r="I341" s="5">
        <f>+I342</f>
        <v>0</v>
      </c>
      <c r="J341" s="5">
        <f>J342</f>
        <v>0</v>
      </c>
      <c r="K341" s="134">
        <f>J341-I341</f>
        <v>0</v>
      </c>
      <c r="L341" s="5">
        <f t="shared" ref="L341:T341" si="183">L342</f>
        <v>0</v>
      </c>
      <c r="M341" s="5">
        <f t="shared" si="183"/>
        <v>0</v>
      </c>
      <c r="N341" s="5">
        <f t="shared" si="183"/>
        <v>0</v>
      </c>
      <c r="O341" s="5">
        <f t="shared" si="183"/>
        <v>0</v>
      </c>
      <c r="P341" s="5">
        <f t="shared" si="183"/>
        <v>0</v>
      </c>
      <c r="Q341" s="5">
        <f t="shared" si="183"/>
        <v>410000</v>
      </c>
      <c r="R341" s="5">
        <f t="shared" si="183"/>
        <v>0</v>
      </c>
      <c r="S341" s="5">
        <f t="shared" si="183"/>
        <v>0</v>
      </c>
      <c r="T341" s="5">
        <f t="shared" si="183"/>
        <v>410000</v>
      </c>
      <c r="U341" s="6">
        <f t="shared" si="181"/>
        <v>410000</v>
      </c>
      <c r="V341" s="255">
        <f>+T341</f>
        <v>410000</v>
      </c>
      <c r="W341" s="5">
        <f t="shared" si="171"/>
        <v>0</v>
      </c>
      <c r="X341" s="241">
        <v>0</v>
      </c>
      <c r="Y341" s="218">
        <f t="shared" si="178"/>
        <v>-410000</v>
      </c>
      <c r="Z341" s="5">
        <f>Z342</f>
        <v>0</v>
      </c>
      <c r="AA341" s="5">
        <f>AA342</f>
        <v>0</v>
      </c>
      <c r="AC341" s="301">
        <f>+W341/T341</f>
        <v>0</v>
      </c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</row>
    <row r="342" spans="2:71" ht="17.25" hidden="1">
      <c r="B342" s="272"/>
      <c r="C342" s="272"/>
      <c r="D342" s="272"/>
      <c r="E342" s="21"/>
      <c r="F342" s="24"/>
      <c r="G342" s="102" t="s">
        <v>34</v>
      </c>
      <c r="H342" s="101">
        <v>0</v>
      </c>
      <c r="I342" s="101">
        <v>0</v>
      </c>
      <c r="J342" s="101">
        <v>0</v>
      </c>
      <c r="K342" s="102">
        <f>J342-I342</f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410000</v>
      </c>
      <c r="R342" s="101">
        <v>0</v>
      </c>
      <c r="S342" s="101">
        <v>0</v>
      </c>
      <c r="T342" s="101">
        <f>J342+N342+Q342</f>
        <v>410000</v>
      </c>
      <c r="U342" s="6">
        <f t="shared" si="181"/>
        <v>410000</v>
      </c>
      <c r="V342" s="255"/>
      <c r="W342" s="5">
        <f t="shared" si="171"/>
        <v>-410000</v>
      </c>
      <c r="X342" s="241"/>
      <c r="Y342" s="218">
        <f t="shared" si="178"/>
        <v>-410000</v>
      </c>
      <c r="Z342" s="101">
        <f>L342+O342+R342</f>
        <v>0</v>
      </c>
      <c r="AA342" s="101">
        <f>M342+P342+S342</f>
        <v>0</v>
      </c>
    </row>
    <row r="343" spans="2:71" s="7" customFormat="1" ht="82.5" hidden="1" customHeight="1">
      <c r="B343" s="9"/>
      <c r="C343" s="9"/>
      <c r="D343" s="9"/>
      <c r="E343" s="14"/>
      <c r="F343" s="20" t="s">
        <v>127</v>
      </c>
      <c r="G343" s="19" t="s">
        <v>184</v>
      </c>
      <c r="H343" s="5">
        <f>H344</f>
        <v>21898.799999999999</v>
      </c>
      <c r="I343" s="5">
        <f>I344</f>
        <v>22000</v>
      </c>
      <c r="J343" s="5">
        <f t="shared" ref="J343:AA343" si="184">J344</f>
        <v>22000</v>
      </c>
      <c r="K343" s="134">
        <f t="shared" si="180"/>
        <v>0</v>
      </c>
      <c r="L343" s="5">
        <f t="shared" si="184"/>
        <v>22000</v>
      </c>
      <c r="M343" s="5">
        <f t="shared" si="184"/>
        <v>22000</v>
      </c>
      <c r="N343" s="5">
        <f t="shared" si="184"/>
        <v>0</v>
      </c>
      <c r="O343" s="5">
        <f t="shared" si="184"/>
        <v>0</v>
      </c>
      <c r="P343" s="5">
        <f t="shared" si="184"/>
        <v>0</v>
      </c>
      <c r="Q343" s="5">
        <f t="shared" si="184"/>
        <v>0</v>
      </c>
      <c r="R343" s="5">
        <f t="shared" si="184"/>
        <v>0</v>
      </c>
      <c r="S343" s="5">
        <f t="shared" si="184"/>
        <v>0</v>
      </c>
      <c r="T343" s="5">
        <f t="shared" si="184"/>
        <v>22000</v>
      </c>
      <c r="U343" s="6">
        <f t="shared" si="181"/>
        <v>0</v>
      </c>
      <c r="V343" s="255">
        <f>+T343</f>
        <v>22000</v>
      </c>
      <c r="W343" s="5">
        <f t="shared" si="171"/>
        <v>0</v>
      </c>
      <c r="X343" s="241">
        <v>0</v>
      </c>
      <c r="Y343" s="218">
        <f t="shared" si="178"/>
        <v>-22000</v>
      </c>
      <c r="Z343" s="5">
        <f t="shared" si="184"/>
        <v>22000</v>
      </c>
      <c r="AA343" s="5">
        <f t="shared" si="184"/>
        <v>22000</v>
      </c>
      <c r="AC343" s="301">
        <f>+W343/T343</f>
        <v>0</v>
      </c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</row>
    <row r="344" spans="2:71" s="102" customFormat="1" ht="27" hidden="1">
      <c r="E344" s="25"/>
      <c r="F344" s="26"/>
      <c r="G344" s="102" t="s">
        <v>97</v>
      </c>
      <c r="H344" s="102">
        <v>21898.799999999999</v>
      </c>
      <c r="I344" s="102">
        <v>22000</v>
      </c>
      <c r="J344" s="102">
        <v>22000</v>
      </c>
      <c r="K344" s="102">
        <f t="shared" si="180"/>
        <v>0</v>
      </c>
      <c r="L344" s="102">
        <v>22000</v>
      </c>
      <c r="M344" s="102">
        <v>22000</v>
      </c>
      <c r="N344" s="102">
        <v>0</v>
      </c>
      <c r="O344" s="102">
        <v>0</v>
      </c>
      <c r="P344" s="102">
        <v>0</v>
      </c>
      <c r="Q344" s="102">
        <v>0</v>
      </c>
      <c r="R344" s="102">
        <v>0</v>
      </c>
      <c r="S344" s="102">
        <v>0</v>
      </c>
      <c r="T344" s="102">
        <f>J344+N344+Q344</f>
        <v>22000</v>
      </c>
      <c r="U344" s="6">
        <f t="shared" si="181"/>
        <v>0</v>
      </c>
      <c r="V344" s="255"/>
      <c r="W344" s="5">
        <f t="shared" si="171"/>
        <v>-22000</v>
      </c>
      <c r="X344" s="241"/>
      <c r="Y344" s="218">
        <f t="shared" si="178"/>
        <v>-22000</v>
      </c>
      <c r="Z344" s="102">
        <f>L344+O344+R344</f>
        <v>22000</v>
      </c>
      <c r="AA344" s="102">
        <f>M344+P344+S344</f>
        <v>22000</v>
      </c>
      <c r="AB344" s="58"/>
      <c r="AC344" s="28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</row>
    <row r="345" spans="2:71" s="34" customFormat="1" ht="33">
      <c r="E345" s="20"/>
      <c r="F345" s="20" t="s">
        <v>365</v>
      </c>
      <c r="G345" s="34" t="s">
        <v>236</v>
      </c>
      <c r="H345" s="29">
        <f t="shared" ref="H345:AA345" si="185">H346</f>
        <v>0</v>
      </c>
      <c r="I345" s="29">
        <f t="shared" si="185"/>
        <v>0</v>
      </c>
      <c r="J345" s="29">
        <f>J346</f>
        <v>0</v>
      </c>
      <c r="K345" s="134">
        <f>J345-I345</f>
        <v>0</v>
      </c>
      <c r="L345" s="29">
        <f t="shared" si="185"/>
        <v>0</v>
      </c>
      <c r="M345" s="29">
        <f t="shared" si="185"/>
        <v>0</v>
      </c>
      <c r="N345" s="29">
        <f t="shared" si="185"/>
        <v>0</v>
      </c>
      <c r="O345" s="29">
        <f t="shared" si="185"/>
        <v>0</v>
      </c>
      <c r="P345" s="29">
        <f t="shared" si="185"/>
        <v>0</v>
      </c>
      <c r="Q345" s="29">
        <f>Q346</f>
        <v>567750</v>
      </c>
      <c r="R345" s="29">
        <f t="shared" si="185"/>
        <v>643291.30000000005</v>
      </c>
      <c r="S345" s="29">
        <f t="shared" si="185"/>
        <v>653535.4</v>
      </c>
      <c r="T345" s="29">
        <f t="shared" si="185"/>
        <v>567750</v>
      </c>
      <c r="U345" s="6">
        <f t="shared" si="181"/>
        <v>567750</v>
      </c>
      <c r="V345" s="259">
        <f>+T345-T345*0.01</f>
        <v>562072.5</v>
      </c>
      <c r="W345" s="5">
        <f t="shared" si="171"/>
        <v>-5677.5</v>
      </c>
      <c r="X345" s="243">
        <v>494709.5</v>
      </c>
      <c r="Y345" s="218">
        <f t="shared" si="178"/>
        <v>-73040.5</v>
      </c>
      <c r="Z345" s="29">
        <f t="shared" si="185"/>
        <v>643291.30000000005</v>
      </c>
      <c r="AA345" s="29">
        <f t="shared" si="185"/>
        <v>653535.4</v>
      </c>
      <c r="AB345" s="35"/>
      <c r="AC345" s="301">
        <f>+W345/T345</f>
        <v>-0.01</v>
      </c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</row>
    <row r="346" spans="2:71" ht="33" hidden="1">
      <c r="B346" s="272"/>
      <c r="C346" s="272"/>
      <c r="D346" s="272"/>
      <c r="E346" s="36"/>
      <c r="F346" s="37"/>
      <c r="G346" s="23" t="s">
        <v>97</v>
      </c>
      <c r="H346" s="101"/>
      <c r="I346" s="101"/>
      <c r="J346" s="101">
        <v>0</v>
      </c>
      <c r="K346" s="134">
        <f>J346-I346</f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567750</v>
      </c>
      <c r="R346" s="101">
        <v>643291.30000000005</v>
      </c>
      <c r="S346" s="101">
        <v>653535.4</v>
      </c>
      <c r="T346" s="101">
        <f>J346+N346+Q346</f>
        <v>567750</v>
      </c>
      <c r="U346" s="6">
        <f t="shared" si="181"/>
        <v>567750</v>
      </c>
      <c r="V346" s="255"/>
      <c r="W346" s="5">
        <f t="shared" si="171"/>
        <v>-567750</v>
      </c>
      <c r="X346" s="241"/>
      <c r="Y346" s="218">
        <f t="shared" si="178"/>
        <v>-567750</v>
      </c>
      <c r="Z346" s="101">
        <f>L346+O346+R346</f>
        <v>643291.30000000005</v>
      </c>
      <c r="AA346" s="101">
        <f>M346+P346+S346</f>
        <v>653535.4</v>
      </c>
    </row>
    <row r="347" spans="2:71" s="132" customFormat="1" ht="18.75" hidden="1" customHeight="1">
      <c r="B347" s="130"/>
      <c r="C347" s="130"/>
      <c r="D347" s="130"/>
      <c r="E347" s="231">
        <v>1147</v>
      </c>
      <c r="F347" s="216"/>
      <c r="G347" s="217" t="s">
        <v>45</v>
      </c>
      <c r="H347" s="6">
        <f>H348</f>
        <v>591622.1</v>
      </c>
      <c r="I347" s="6">
        <f>I348</f>
        <v>596130</v>
      </c>
      <c r="J347" s="6">
        <f t="shared" ref="J347:AA348" si="186">J348</f>
        <v>595176</v>
      </c>
      <c r="K347" s="134">
        <f t="shared" si="180"/>
        <v>-954</v>
      </c>
      <c r="L347" s="6">
        <f t="shared" si="186"/>
        <v>596130</v>
      </c>
      <c r="M347" s="6">
        <f t="shared" si="186"/>
        <v>596130</v>
      </c>
      <c r="N347" s="6">
        <f t="shared" si="186"/>
        <v>0</v>
      </c>
      <c r="O347" s="6">
        <f t="shared" si="186"/>
        <v>0</v>
      </c>
      <c r="P347" s="6">
        <f t="shared" si="186"/>
        <v>0</v>
      </c>
      <c r="Q347" s="6">
        <f t="shared" si="186"/>
        <v>0</v>
      </c>
      <c r="R347" s="6">
        <f t="shared" si="186"/>
        <v>0</v>
      </c>
      <c r="S347" s="6">
        <f t="shared" si="186"/>
        <v>0</v>
      </c>
      <c r="T347" s="222">
        <f t="shared" si="186"/>
        <v>595176</v>
      </c>
      <c r="U347" s="222">
        <f t="shared" si="186"/>
        <v>-954</v>
      </c>
      <c r="V347" s="299">
        <f>+T347</f>
        <v>595176</v>
      </c>
      <c r="W347" s="222">
        <f t="shared" si="186"/>
        <v>-595176</v>
      </c>
      <c r="X347" s="241">
        <f t="shared" si="186"/>
        <v>595176</v>
      </c>
      <c r="Y347" s="218">
        <f t="shared" si="178"/>
        <v>0</v>
      </c>
      <c r="Z347" s="222">
        <f t="shared" si="186"/>
        <v>596130</v>
      </c>
      <c r="AA347" s="222">
        <f t="shared" si="186"/>
        <v>596130</v>
      </c>
      <c r="AC347" s="301">
        <f>+W347/T347</f>
        <v>-1</v>
      </c>
      <c r="AD347" s="133"/>
      <c r="AE347" s="133"/>
      <c r="AF347" s="133"/>
      <c r="AG347" s="133"/>
      <c r="AH347" s="133"/>
      <c r="AI347" s="133"/>
      <c r="AJ347" s="133"/>
      <c r="AK347" s="133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  <c r="BA347" s="133"/>
      <c r="BB347" s="133"/>
      <c r="BC347" s="133"/>
      <c r="BD347" s="133"/>
      <c r="BE347" s="133"/>
      <c r="BF347" s="133"/>
      <c r="BG347" s="133"/>
      <c r="BH347" s="133"/>
      <c r="BI347" s="133"/>
      <c r="BJ347" s="133"/>
      <c r="BK347" s="133"/>
      <c r="BL347" s="133"/>
      <c r="BM347" s="133"/>
      <c r="BN347" s="133"/>
      <c r="BO347" s="133"/>
      <c r="BP347" s="133"/>
      <c r="BQ347" s="133"/>
      <c r="BR347" s="133"/>
      <c r="BS347" s="133"/>
    </row>
    <row r="348" spans="2:71" s="34" customFormat="1" ht="16.5" hidden="1" customHeight="1">
      <c r="E348" s="20"/>
      <c r="F348" s="20">
        <v>11001</v>
      </c>
      <c r="G348" s="34" t="s">
        <v>5</v>
      </c>
      <c r="H348" s="29">
        <f>H349</f>
        <v>591622.1</v>
      </c>
      <c r="I348" s="29">
        <f>I349</f>
        <v>596130</v>
      </c>
      <c r="J348" s="29">
        <f t="shared" si="186"/>
        <v>595176</v>
      </c>
      <c r="K348" s="134">
        <f t="shared" si="180"/>
        <v>-954</v>
      </c>
      <c r="L348" s="29">
        <f t="shared" si="186"/>
        <v>596130</v>
      </c>
      <c r="M348" s="29">
        <f t="shared" si="186"/>
        <v>596130</v>
      </c>
      <c r="N348" s="29">
        <f t="shared" si="186"/>
        <v>0</v>
      </c>
      <c r="O348" s="29">
        <f t="shared" si="186"/>
        <v>0</v>
      </c>
      <c r="P348" s="29">
        <f t="shared" si="186"/>
        <v>0</v>
      </c>
      <c r="Q348" s="29">
        <f t="shared" si="186"/>
        <v>0</v>
      </c>
      <c r="R348" s="29">
        <f t="shared" si="186"/>
        <v>0</v>
      </c>
      <c r="S348" s="29">
        <f t="shared" si="186"/>
        <v>0</v>
      </c>
      <c r="T348" s="29">
        <f t="shared" si="186"/>
        <v>595176</v>
      </c>
      <c r="U348" s="6">
        <f>+T348-I348</f>
        <v>-954</v>
      </c>
      <c r="V348" s="259"/>
      <c r="W348" s="152">
        <f>+V348-T348</f>
        <v>-595176</v>
      </c>
      <c r="X348" s="243">
        <v>595176</v>
      </c>
      <c r="Y348" s="218">
        <f t="shared" si="178"/>
        <v>0</v>
      </c>
      <c r="Z348" s="29">
        <f t="shared" si="186"/>
        <v>596130</v>
      </c>
      <c r="AA348" s="29">
        <f t="shared" si="186"/>
        <v>596130</v>
      </c>
      <c r="AB348" s="35"/>
      <c r="AC348" s="276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  <c r="AZ348" s="30"/>
      <c r="BA348" s="30"/>
      <c r="BB348" s="30"/>
      <c r="BC348" s="30"/>
      <c r="BD348" s="30"/>
      <c r="BE348" s="30"/>
      <c r="BF348" s="30"/>
      <c r="BG348" s="30"/>
      <c r="BH348" s="30"/>
      <c r="BI348" s="30"/>
      <c r="BJ348" s="30"/>
      <c r="BK348" s="30"/>
      <c r="BL348" s="30"/>
      <c r="BM348" s="30"/>
      <c r="BN348" s="30"/>
      <c r="BO348" s="30"/>
      <c r="BP348" s="30"/>
      <c r="BQ348" s="30"/>
      <c r="BR348" s="30"/>
      <c r="BS348" s="30"/>
    </row>
    <row r="349" spans="2:71" ht="16.5" hidden="1" customHeight="1">
      <c r="B349" s="272"/>
      <c r="C349" s="272"/>
      <c r="D349" s="272"/>
      <c r="E349" s="59"/>
      <c r="F349" s="15"/>
      <c r="G349" s="40" t="s">
        <v>274</v>
      </c>
      <c r="H349" s="101">
        <v>591622.1</v>
      </c>
      <c r="I349" s="101">
        <v>596130</v>
      </c>
      <c r="J349" s="101">
        <v>595176</v>
      </c>
      <c r="K349" s="134">
        <f t="shared" si="180"/>
        <v>-954</v>
      </c>
      <c r="L349" s="101">
        <v>596130</v>
      </c>
      <c r="M349" s="101">
        <v>596130</v>
      </c>
      <c r="N349" s="60">
        <v>0</v>
      </c>
      <c r="O349" s="60">
        <v>0</v>
      </c>
      <c r="P349" s="60">
        <v>0</v>
      </c>
      <c r="Q349" s="60">
        <v>0</v>
      </c>
      <c r="R349" s="60">
        <v>0</v>
      </c>
      <c r="S349" s="60">
        <v>0</v>
      </c>
      <c r="T349" s="101">
        <f>J349+N349+Q349</f>
        <v>595176</v>
      </c>
      <c r="U349" s="6">
        <f>+T349-I349</f>
        <v>-954</v>
      </c>
      <c r="V349" s="255"/>
      <c r="W349" s="152">
        <f>+V349-T349</f>
        <v>-595176</v>
      </c>
      <c r="X349" s="241"/>
      <c r="Y349" s="218">
        <f t="shared" si="178"/>
        <v>-595176</v>
      </c>
      <c r="Z349" s="101">
        <f>L349+O349+R349</f>
        <v>596130</v>
      </c>
      <c r="AA349" s="101">
        <f>M349+P349+S349</f>
        <v>596130</v>
      </c>
    </row>
    <row r="350" spans="2:71" s="156" customFormat="1" ht="66" hidden="1" customHeight="1">
      <c r="B350" s="131"/>
      <c r="C350" s="131"/>
      <c r="D350" s="131"/>
      <c r="E350" s="232" t="s">
        <v>185</v>
      </c>
      <c r="F350" s="231"/>
      <c r="G350" s="220" t="s">
        <v>188</v>
      </c>
      <c r="H350" s="6">
        <f t="shared" ref="H350:AA350" si="187">+H351+H359+H361+H363+H366+H368+H370+H372+H374+H376+H378+H380+H382+H384+H386+H388</f>
        <v>4099913</v>
      </c>
      <c r="I350" s="6">
        <f>+I351+I359+I361+I363+I366+I368+I370+I372+I374+I376+I378+I380+I382+I384+I386+I388</f>
        <v>4546406.2</v>
      </c>
      <c r="J350" s="6">
        <f t="shared" si="187"/>
        <v>4448680.6546799988</v>
      </c>
      <c r="K350" s="6">
        <f t="shared" si="187"/>
        <v>-97725.545320000034</v>
      </c>
      <c r="L350" s="6">
        <f t="shared" si="187"/>
        <v>5446634.3439999996</v>
      </c>
      <c r="M350" s="6">
        <f t="shared" si="187"/>
        <v>5843570.0999999996</v>
      </c>
      <c r="N350" s="6">
        <f t="shared" si="187"/>
        <v>0</v>
      </c>
      <c r="O350" s="6">
        <f t="shared" si="187"/>
        <v>0</v>
      </c>
      <c r="P350" s="6">
        <f t="shared" si="187"/>
        <v>0</v>
      </c>
      <c r="Q350" s="6">
        <f t="shared" si="187"/>
        <v>0</v>
      </c>
      <c r="R350" s="6">
        <f t="shared" si="187"/>
        <v>320840</v>
      </c>
      <c r="S350" s="6">
        <f t="shared" si="187"/>
        <v>320840</v>
      </c>
      <c r="T350" s="222">
        <f t="shared" si="187"/>
        <v>4448680.6546799988</v>
      </c>
      <c r="U350" s="222">
        <f t="shared" si="187"/>
        <v>-97725.545320000034</v>
      </c>
      <c r="V350" s="255">
        <f t="shared" si="187"/>
        <v>3910980.2404331993</v>
      </c>
      <c r="W350" s="222">
        <f t="shared" si="187"/>
        <v>-537700.41424680012</v>
      </c>
      <c r="X350" s="241">
        <f t="shared" si="187"/>
        <v>4236129.21</v>
      </c>
      <c r="Y350" s="218">
        <f t="shared" si="178"/>
        <v>-212551.44467999879</v>
      </c>
      <c r="Z350" s="222">
        <f t="shared" si="187"/>
        <v>5767474.3439999996</v>
      </c>
      <c r="AA350" s="222">
        <f t="shared" si="187"/>
        <v>6164410.0999999996</v>
      </c>
      <c r="AC350" s="301"/>
      <c r="AD350" s="157"/>
      <c r="AE350" s="157"/>
      <c r="AF350" s="157"/>
      <c r="AG350" s="157"/>
      <c r="AH350" s="157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157"/>
      <c r="AY350" s="157"/>
      <c r="AZ350" s="157"/>
      <c r="BA350" s="157"/>
      <c r="BB350" s="157"/>
      <c r="BC350" s="157"/>
      <c r="BD350" s="157"/>
      <c r="BE350" s="157"/>
      <c r="BF350" s="157"/>
      <c r="BG350" s="157"/>
      <c r="BH350" s="157"/>
      <c r="BI350" s="157"/>
      <c r="BJ350" s="157"/>
      <c r="BK350" s="157"/>
      <c r="BL350" s="157"/>
      <c r="BM350" s="157"/>
      <c r="BN350" s="157"/>
      <c r="BO350" s="157"/>
      <c r="BP350" s="157"/>
      <c r="BQ350" s="157"/>
      <c r="BR350" s="157"/>
      <c r="BS350" s="157"/>
    </row>
    <row r="351" spans="2:71" s="34" customFormat="1" ht="26.25" customHeight="1">
      <c r="E351" s="20"/>
      <c r="F351" s="20" t="s">
        <v>131</v>
      </c>
      <c r="G351" s="34" t="s">
        <v>187</v>
      </c>
      <c r="H351" s="29">
        <f>SUM(H352:H358)</f>
        <v>2837437.16</v>
      </c>
      <c r="I351" s="29">
        <f t="shared" ref="I351:AA351" si="188">SUM(I352:I358)</f>
        <v>2984927.5000000005</v>
      </c>
      <c r="J351" s="29">
        <f t="shared" si="188"/>
        <v>3010750.5460799998</v>
      </c>
      <c r="K351" s="29">
        <f t="shared" si="188"/>
        <v>25823.046080000044</v>
      </c>
      <c r="L351" s="29">
        <f t="shared" si="188"/>
        <v>3620111.1999999997</v>
      </c>
      <c r="M351" s="29">
        <f t="shared" si="188"/>
        <v>3955101.9999999995</v>
      </c>
      <c r="N351" s="29">
        <f t="shared" si="188"/>
        <v>0</v>
      </c>
      <c r="O351" s="29">
        <f t="shared" si="188"/>
        <v>0</v>
      </c>
      <c r="P351" s="29">
        <f t="shared" si="188"/>
        <v>0</v>
      </c>
      <c r="Q351" s="29">
        <f t="shared" si="188"/>
        <v>0</v>
      </c>
      <c r="R351" s="29">
        <f t="shared" si="188"/>
        <v>0</v>
      </c>
      <c r="S351" s="29">
        <f t="shared" si="188"/>
        <v>0</v>
      </c>
      <c r="T351" s="29">
        <f t="shared" si="188"/>
        <v>3010750.5460799998</v>
      </c>
      <c r="U351" s="29">
        <f t="shared" si="188"/>
        <v>25823.046080000044</v>
      </c>
      <c r="V351" s="262">
        <f>+T351-T351*0.01</f>
        <v>2980643.0406191996</v>
      </c>
      <c r="W351" s="29">
        <f>+V351-T351</f>
        <v>-30107.505460800137</v>
      </c>
      <c r="X351" s="246">
        <v>2984750.5</v>
      </c>
      <c r="Y351" s="218">
        <f t="shared" si="178"/>
        <v>-26000.046079999767</v>
      </c>
      <c r="Z351" s="29">
        <f t="shared" si="188"/>
        <v>3620111.1999999997</v>
      </c>
      <c r="AA351" s="29">
        <f t="shared" si="188"/>
        <v>3955101.9999999995</v>
      </c>
      <c r="AB351" s="35"/>
      <c r="AC351" s="301">
        <f>+W351/T351</f>
        <v>-1.0000000000000047E-2</v>
      </c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  <c r="AZ351" s="30"/>
      <c r="BA351" s="30"/>
      <c r="BB351" s="30"/>
      <c r="BC351" s="30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0"/>
      <c r="BR351" s="30"/>
      <c r="BS351" s="30"/>
    </row>
    <row r="352" spans="2:71" s="102" customFormat="1" ht="27" hidden="1">
      <c r="E352" s="25"/>
      <c r="F352" s="26"/>
      <c r="G352" s="102" t="s">
        <v>97</v>
      </c>
      <c r="H352" s="102">
        <f>1033896.3+102286.5+1410357.96</f>
        <v>2546540.7599999998</v>
      </c>
      <c r="I352" s="102">
        <v>2673459.6</v>
      </c>
      <c r="J352" s="102">
        <v>2678649.9460800001</v>
      </c>
      <c r="K352" s="102">
        <f t="shared" si="180"/>
        <v>5190.3460800000466</v>
      </c>
      <c r="L352" s="102">
        <v>3273410.4</v>
      </c>
      <c r="M352" s="102">
        <v>3589355.9</v>
      </c>
      <c r="N352" s="102">
        <v>0</v>
      </c>
      <c r="O352" s="102">
        <v>0</v>
      </c>
      <c r="P352" s="102">
        <v>0</v>
      </c>
      <c r="Q352" s="102">
        <v>0</v>
      </c>
      <c r="R352" s="102">
        <v>0</v>
      </c>
      <c r="S352" s="102">
        <v>0</v>
      </c>
      <c r="T352" s="102">
        <f t="shared" ref="T352:T358" si="189">J352+N352+Q352</f>
        <v>2678649.9460800001</v>
      </c>
      <c r="U352" s="6">
        <f t="shared" ref="U352:U389" si="190">+T352-I352</f>
        <v>5190.3460800000466</v>
      </c>
      <c r="V352" s="255"/>
      <c r="W352" s="29">
        <f t="shared" ref="W352:W389" si="191">+V352-T352</f>
        <v>-2678649.9460800001</v>
      </c>
      <c r="X352" s="241"/>
      <c r="Y352" s="218">
        <f t="shared" si="178"/>
        <v>-2678649.9460800001</v>
      </c>
      <c r="Z352" s="102">
        <f t="shared" ref="Z352:AA358" si="192">L352+O352+R352</f>
        <v>3273410.4</v>
      </c>
      <c r="AA352" s="102">
        <f t="shared" si="192"/>
        <v>3589355.9</v>
      </c>
      <c r="AB352" s="58"/>
      <c r="AC352" s="28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</row>
    <row r="353" spans="2:71" ht="16.5" hidden="1" customHeight="1">
      <c r="B353" s="272"/>
      <c r="C353" s="272"/>
      <c r="D353" s="272"/>
      <c r="E353" s="31"/>
      <c r="F353" s="32"/>
      <c r="G353" s="102" t="s">
        <v>134</v>
      </c>
      <c r="H353" s="101">
        <v>22826.400000000001</v>
      </c>
      <c r="I353" s="101">
        <v>23189.200000000001</v>
      </c>
      <c r="J353" s="101">
        <v>25375.3</v>
      </c>
      <c r="K353" s="102">
        <f t="shared" si="180"/>
        <v>2186.0999999999985</v>
      </c>
      <c r="L353" s="101">
        <v>25375.3</v>
      </c>
      <c r="M353" s="101">
        <v>25375.3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f t="shared" si="189"/>
        <v>25375.3</v>
      </c>
      <c r="U353" s="6">
        <f t="shared" si="190"/>
        <v>2186.0999999999985</v>
      </c>
      <c r="V353" s="255"/>
      <c r="W353" s="29">
        <f t="shared" si="191"/>
        <v>-25375.3</v>
      </c>
      <c r="X353" s="241"/>
      <c r="Y353" s="218">
        <f t="shared" si="178"/>
        <v>-25375.3</v>
      </c>
      <c r="Z353" s="101">
        <f t="shared" si="192"/>
        <v>25375.3</v>
      </c>
      <c r="AA353" s="101">
        <f t="shared" si="192"/>
        <v>25375.3</v>
      </c>
    </row>
    <row r="354" spans="2:71" ht="16.5" hidden="1" customHeight="1">
      <c r="B354" s="272"/>
      <c r="C354" s="272"/>
      <c r="D354" s="272"/>
      <c r="E354" s="31"/>
      <c r="F354" s="32"/>
      <c r="G354" s="102" t="s">
        <v>137</v>
      </c>
      <c r="H354" s="101">
        <v>13841.5</v>
      </c>
      <c r="I354" s="101">
        <v>13841.5</v>
      </c>
      <c r="J354" s="101">
        <v>13841.5</v>
      </c>
      <c r="K354" s="102">
        <f t="shared" si="180"/>
        <v>0</v>
      </c>
      <c r="L354" s="101">
        <v>13841.5</v>
      </c>
      <c r="M354" s="101">
        <v>13841.5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f t="shared" si="189"/>
        <v>13841.5</v>
      </c>
      <c r="U354" s="6">
        <f t="shared" si="190"/>
        <v>0</v>
      </c>
      <c r="V354" s="255"/>
      <c r="W354" s="29">
        <f t="shared" si="191"/>
        <v>-13841.5</v>
      </c>
      <c r="X354" s="241"/>
      <c r="Y354" s="218">
        <f t="shared" si="178"/>
        <v>-13841.5</v>
      </c>
      <c r="Z354" s="101">
        <f t="shared" si="192"/>
        <v>13841.5</v>
      </c>
      <c r="AA354" s="101">
        <f t="shared" si="192"/>
        <v>13841.5</v>
      </c>
    </row>
    <row r="355" spans="2:71" ht="16.5" hidden="1" customHeight="1">
      <c r="B355" s="272"/>
      <c r="C355" s="272"/>
      <c r="D355" s="272"/>
      <c r="E355" s="31"/>
      <c r="F355" s="32"/>
      <c r="G355" s="102" t="s">
        <v>139</v>
      </c>
      <c r="H355" s="101">
        <v>70332.100000000006</v>
      </c>
      <c r="I355" s="101">
        <v>77352.3</v>
      </c>
      <c r="J355" s="101">
        <v>80881.5</v>
      </c>
      <c r="K355" s="102">
        <f t="shared" si="180"/>
        <v>3529.1999999999971</v>
      </c>
      <c r="L355" s="101">
        <v>82285.5</v>
      </c>
      <c r="M355" s="101">
        <v>87277.5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f t="shared" si="189"/>
        <v>80881.5</v>
      </c>
      <c r="U355" s="6">
        <f t="shared" si="190"/>
        <v>3529.1999999999971</v>
      </c>
      <c r="V355" s="255"/>
      <c r="W355" s="29">
        <f t="shared" si="191"/>
        <v>-80881.5</v>
      </c>
      <c r="X355" s="241"/>
      <c r="Y355" s="218">
        <f t="shared" si="178"/>
        <v>-80881.5</v>
      </c>
      <c r="Z355" s="101">
        <f t="shared" si="192"/>
        <v>82285.5</v>
      </c>
      <c r="AA355" s="101">
        <f t="shared" si="192"/>
        <v>87277.5</v>
      </c>
    </row>
    <row r="356" spans="2:71" ht="16.5" hidden="1" customHeight="1">
      <c r="B356" s="272"/>
      <c r="C356" s="272"/>
      <c r="D356" s="272"/>
      <c r="E356" s="26"/>
      <c r="F356" s="26"/>
      <c r="G356" s="102" t="s">
        <v>140</v>
      </c>
      <c r="H356" s="101">
        <v>72425.2</v>
      </c>
      <c r="I356" s="101">
        <v>77911.600000000006</v>
      </c>
      <c r="J356" s="101">
        <v>85702.8</v>
      </c>
      <c r="K356" s="102">
        <f t="shared" si="180"/>
        <v>7791.1999999999971</v>
      </c>
      <c r="L356" s="101">
        <v>94273</v>
      </c>
      <c r="M356" s="101">
        <v>103700.3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f t="shared" si="189"/>
        <v>85702.8</v>
      </c>
      <c r="U356" s="6">
        <f t="shared" si="190"/>
        <v>7791.1999999999971</v>
      </c>
      <c r="V356" s="255"/>
      <c r="W356" s="29">
        <f t="shared" si="191"/>
        <v>-85702.8</v>
      </c>
      <c r="X356" s="241"/>
      <c r="Y356" s="218">
        <f t="shared" si="178"/>
        <v>-85702.8</v>
      </c>
      <c r="Z356" s="101">
        <f t="shared" si="192"/>
        <v>94273</v>
      </c>
      <c r="AA356" s="101">
        <f t="shared" si="192"/>
        <v>103700.3</v>
      </c>
    </row>
    <row r="357" spans="2:71" ht="16.5" hidden="1" customHeight="1">
      <c r="B357" s="272"/>
      <c r="C357" s="272"/>
      <c r="D357" s="272"/>
      <c r="E357" s="21"/>
      <c r="F357" s="33"/>
      <c r="G357" s="102" t="s">
        <v>141</v>
      </c>
      <c r="H357" s="101">
        <v>61500</v>
      </c>
      <c r="I357" s="101">
        <v>65476.2</v>
      </c>
      <c r="J357" s="101">
        <v>72779.5</v>
      </c>
      <c r="K357" s="102">
        <f t="shared" si="180"/>
        <v>7303.3000000000029</v>
      </c>
      <c r="L357" s="101">
        <v>72779.5</v>
      </c>
      <c r="M357" s="101">
        <v>72779.5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f t="shared" si="189"/>
        <v>72779.5</v>
      </c>
      <c r="U357" s="6">
        <f t="shared" si="190"/>
        <v>7303.3000000000029</v>
      </c>
      <c r="V357" s="255"/>
      <c r="W357" s="29">
        <f t="shared" si="191"/>
        <v>-72779.5</v>
      </c>
      <c r="X357" s="241"/>
      <c r="Y357" s="218">
        <f t="shared" si="178"/>
        <v>-72779.5</v>
      </c>
      <c r="Z357" s="101">
        <f t="shared" si="192"/>
        <v>72779.5</v>
      </c>
      <c r="AA357" s="101">
        <f t="shared" si="192"/>
        <v>72779.5</v>
      </c>
    </row>
    <row r="358" spans="2:71" ht="16.5" hidden="1" customHeight="1">
      <c r="B358" s="272"/>
      <c r="C358" s="272"/>
      <c r="D358" s="272"/>
      <c r="E358" s="21"/>
      <c r="F358" s="33"/>
      <c r="G358" s="102" t="s">
        <v>142</v>
      </c>
      <c r="H358" s="101">
        <v>49971.199999999997</v>
      </c>
      <c r="I358" s="101">
        <v>53697.1</v>
      </c>
      <c r="J358" s="101">
        <v>53520</v>
      </c>
      <c r="K358" s="102">
        <f t="shared" si="180"/>
        <v>-177.09999999999854</v>
      </c>
      <c r="L358" s="101">
        <v>58146</v>
      </c>
      <c r="M358" s="101">
        <v>62772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f t="shared" si="189"/>
        <v>53520</v>
      </c>
      <c r="U358" s="6">
        <f t="shared" si="190"/>
        <v>-177.09999999999854</v>
      </c>
      <c r="V358" s="255"/>
      <c r="W358" s="29">
        <f t="shared" si="191"/>
        <v>-53520</v>
      </c>
      <c r="X358" s="241"/>
      <c r="Y358" s="218">
        <f t="shared" si="178"/>
        <v>-53520</v>
      </c>
      <c r="Z358" s="101">
        <f t="shared" si="192"/>
        <v>58146</v>
      </c>
      <c r="AA358" s="101">
        <f t="shared" si="192"/>
        <v>62772</v>
      </c>
    </row>
    <row r="359" spans="2:71" s="34" customFormat="1" ht="41.25" hidden="1" customHeight="1">
      <c r="E359" s="20"/>
      <c r="F359" s="20" t="s">
        <v>69</v>
      </c>
      <c r="G359" s="34" t="s">
        <v>186</v>
      </c>
      <c r="H359" s="29">
        <f>H360</f>
        <v>9300</v>
      </c>
      <c r="I359" s="29">
        <f>I360</f>
        <v>3720</v>
      </c>
      <c r="J359" s="29">
        <f t="shared" ref="J359:AA359" si="193">J360</f>
        <v>3720</v>
      </c>
      <c r="K359" s="134">
        <f t="shared" si="180"/>
        <v>0</v>
      </c>
      <c r="L359" s="29">
        <f t="shared" si="193"/>
        <v>3720</v>
      </c>
      <c r="M359" s="29">
        <f t="shared" si="193"/>
        <v>3720</v>
      </c>
      <c r="N359" s="29">
        <f t="shared" si="193"/>
        <v>0</v>
      </c>
      <c r="O359" s="29">
        <f t="shared" si="193"/>
        <v>0</v>
      </c>
      <c r="P359" s="29">
        <f t="shared" si="193"/>
        <v>0</v>
      </c>
      <c r="Q359" s="29">
        <f t="shared" si="193"/>
        <v>0</v>
      </c>
      <c r="R359" s="29">
        <f t="shared" si="193"/>
        <v>0</v>
      </c>
      <c r="S359" s="29">
        <f t="shared" si="193"/>
        <v>0</v>
      </c>
      <c r="T359" s="29">
        <f t="shared" si="193"/>
        <v>3720</v>
      </c>
      <c r="U359" s="6">
        <f t="shared" si="190"/>
        <v>0</v>
      </c>
      <c r="V359" s="259">
        <f>+T359</f>
        <v>3720</v>
      </c>
      <c r="W359" s="29">
        <f t="shared" si="191"/>
        <v>0</v>
      </c>
      <c r="X359" s="243">
        <v>0</v>
      </c>
      <c r="Y359" s="218">
        <f t="shared" si="178"/>
        <v>-3720</v>
      </c>
      <c r="Z359" s="29">
        <f t="shared" si="193"/>
        <v>3720</v>
      </c>
      <c r="AA359" s="29">
        <f t="shared" si="193"/>
        <v>3720</v>
      </c>
      <c r="AB359" s="35"/>
      <c r="AC359" s="301">
        <f>+W359/T359</f>
        <v>0</v>
      </c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0"/>
      <c r="BR359" s="30"/>
      <c r="BS359" s="30"/>
    </row>
    <row r="360" spans="2:71" s="102" customFormat="1" ht="36.75" hidden="1" customHeight="1">
      <c r="E360" s="25"/>
      <c r="F360" s="26"/>
      <c r="G360" s="102" t="s">
        <v>97</v>
      </c>
      <c r="H360" s="102">
        <v>9300</v>
      </c>
      <c r="I360" s="102">
        <v>3720</v>
      </c>
      <c r="J360" s="102">
        <v>3720</v>
      </c>
      <c r="K360" s="102">
        <f t="shared" si="180"/>
        <v>0</v>
      </c>
      <c r="L360" s="102">
        <v>3720</v>
      </c>
      <c r="M360" s="102">
        <v>3720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>
        <v>0</v>
      </c>
      <c r="T360" s="102">
        <f>J360+N360+Q360</f>
        <v>3720</v>
      </c>
      <c r="U360" s="6">
        <f t="shared" si="190"/>
        <v>0</v>
      </c>
      <c r="V360" s="255"/>
      <c r="W360" s="29">
        <f t="shared" si="191"/>
        <v>-3720</v>
      </c>
      <c r="X360" s="241"/>
      <c r="Y360" s="218">
        <f t="shared" si="178"/>
        <v>-3720</v>
      </c>
      <c r="Z360" s="102">
        <f>L360+O360+R360</f>
        <v>3720</v>
      </c>
      <c r="AA360" s="102">
        <f>M360+P360+S360</f>
        <v>3720</v>
      </c>
      <c r="AB360" s="58"/>
      <c r="AC360" s="28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</row>
    <row r="361" spans="2:71" s="34" customFormat="1" ht="33" hidden="1">
      <c r="E361" s="20"/>
      <c r="F361" s="20" t="s">
        <v>74</v>
      </c>
      <c r="G361" s="34" t="s">
        <v>189</v>
      </c>
      <c r="H361" s="29">
        <f>H362</f>
        <v>32550</v>
      </c>
      <c r="I361" s="29">
        <f>I362</f>
        <v>32550</v>
      </c>
      <c r="J361" s="29">
        <f t="shared" ref="J361:AA361" si="194">J362</f>
        <v>0</v>
      </c>
      <c r="K361" s="134">
        <f t="shared" si="180"/>
        <v>-32550</v>
      </c>
      <c r="L361" s="29">
        <f t="shared" si="194"/>
        <v>0</v>
      </c>
      <c r="M361" s="29">
        <f t="shared" si="194"/>
        <v>0</v>
      </c>
      <c r="N361" s="29">
        <f t="shared" si="194"/>
        <v>0</v>
      </c>
      <c r="O361" s="29">
        <f t="shared" si="194"/>
        <v>0</v>
      </c>
      <c r="P361" s="29">
        <f t="shared" si="194"/>
        <v>0</v>
      </c>
      <c r="Q361" s="29">
        <f t="shared" si="194"/>
        <v>0</v>
      </c>
      <c r="R361" s="29">
        <f t="shared" si="194"/>
        <v>0</v>
      </c>
      <c r="S361" s="29">
        <f t="shared" si="194"/>
        <v>0</v>
      </c>
      <c r="T361" s="29">
        <f t="shared" si="194"/>
        <v>0</v>
      </c>
      <c r="U361" s="6">
        <f t="shared" si="190"/>
        <v>-32550</v>
      </c>
      <c r="V361" s="259">
        <f>+T361</f>
        <v>0</v>
      </c>
      <c r="W361" s="29">
        <f t="shared" si="191"/>
        <v>0</v>
      </c>
      <c r="X361" s="243">
        <v>0</v>
      </c>
      <c r="Y361" s="218">
        <f t="shared" si="178"/>
        <v>0</v>
      </c>
      <c r="Z361" s="29">
        <f t="shared" si="194"/>
        <v>0</v>
      </c>
      <c r="AA361" s="29">
        <f t="shared" si="194"/>
        <v>0</v>
      </c>
      <c r="AB361" s="35"/>
      <c r="AC361" s="276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  <c r="BO361" s="30"/>
      <c r="BP361" s="30"/>
      <c r="BQ361" s="30"/>
      <c r="BR361" s="30"/>
      <c r="BS361" s="30"/>
    </row>
    <row r="362" spans="2:71" s="102" customFormat="1" ht="27" hidden="1">
      <c r="E362" s="25"/>
      <c r="F362" s="26"/>
      <c r="G362" s="102" t="s">
        <v>97</v>
      </c>
      <c r="H362" s="102">
        <v>32550</v>
      </c>
      <c r="I362" s="102">
        <v>32550</v>
      </c>
      <c r="J362" s="102">
        <v>0</v>
      </c>
      <c r="K362" s="102">
        <f t="shared" si="180"/>
        <v>-32550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f>J362+N362+Q362</f>
        <v>0</v>
      </c>
      <c r="U362" s="6">
        <f t="shared" si="190"/>
        <v>-32550</v>
      </c>
      <c r="V362" s="255"/>
      <c r="W362" s="29">
        <f t="shared" si="191"/>
        <v>0</v>
      </c>
      <c r="X362" s="241"/>
      <c r="Y362" s="218">
        <f t="shared" si="178"/>
        <v>0</v>
      </c>
      <c r="Z362" s="102">
        <f>L362+O362+R362</f>
        <v>0</v>
      </c>
      <c r="AA362" s="102">
        <f>M362+P362+S362</f>
        <v>0</v>
      </c>
      <c r="AB362" s="58"/>
      <c r="AC362" s="28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</row>
    <row r="363" spans="2:71" s="34" customFormat="1" ht="66" hidden="1">
      <c r="E363" s="20"/>
      <c r="F363" s="20" t="s">
        <v>75</v>
      </c>
      <c r="G363" s="34" t="s">
        <v>190</v>
      </c>
      <c r="H363" s="29">
        <f>SUM(H364:H365)</f>
        <v>475320</v>
      </c>
      <c r="I363" s="29">
        <f>SUM(I364:I365)</f>
        <v>501176</v>
      </c>
      <c r="J363" s="29">
        <f t="shared" ref="J363:AA363" si="195">SUM(J364:J365)</f>
        <v>501176</v>
      </c>
      <c r="K363" s="134">
        <f t="shared" si="180"/>
        <v>0</v>
      </c>
      <c r="L363" s="29">
        <f t="shared" si="195"/>
        <v>501176</v>
      </c>
      <c r="M363" s="29">
        <f t="shared" si="195"/>
        <v>501176</v>
      </c>
      <c r="N363" s="29">
        <f t="shared" si="195"/>
        <v>0</v>
      </c>
      <c r="O363" s="29">
        <f t="shared" si="195"/>
        <v>0</v>
      </c>
      <c r="P363" s="29">
        <f t="shared" si="195"/>
        <v>0</v>
      </c>
      <c r="Q363" s="29">
        <f t="shared" si="195"/>
        <v>0</v>
      </c>
      <c r="R363" s="29">
        <f t="shared" si="195"/>
        <v>0</v>
      </c>
      <c r="S363" s="29">
        <f t="shared" si="195"/>
        <v>0</v>
      </c>
      <c r="T363" s="29">
        <f t="shared" si="195"/>
        <v>501176</v>
      </c>
      <c r="U363" s="6">
        <f t="shared" si="190"/>
        <v>0</v>
      </c>
      <c r="V363" s="259">
        <v>0</v>
      </c>
      <c r="W363" s="29">
        <f t="shared" si="191"/>
        <v>-501176</v>
      </c>
      <c r="X363" s="243">
        <v>501176</v>
      </c>
      <c r="Y363" s="218">
        <f t="shared" si="178"/>
        <v>0</v>
      </c>
      <c r="Z363" s="29">
        <f t="shared" si="195"/>
        <v>501176</v>
      </c>
      <c r="AA363" s="29">
        <f t="shared" si="195"/>
        <v>501176</v>
      </c>
      <c r="AB363" s="35"/>
      <c r="AC363" s="276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0"/>
      <c r="BR363" s="30"/>
      <c r="BS363" s="30"/>
    </row>
    <row r="364" spans="2:71" s="102" customFormat="1" ht="27" hidden="1">
      <c r="E364" s="25"/>
      <c r="F364" s="26"/>
      <c r="G364" s="102" t="s">
        <v>96</v>
      </c>
      <c r="H364" s="102">
        <v>0</v>
      </c>
      <c r="I364" s="102">
        <v>17000</v>
      </c>
      <c r="J364" s="102">
        <v>17000</v>
      </c>
      <c r="K364" s="134">
        <f t="shared" si="180"/>
        <v>0</v>
      </c>
      <c r="L364" s="102">
        <v>17000</v>
      </c>
      <c r="M364" s="102">
        <v>17000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>
        <f>J364+N364+Q364</f>
        <v>17000</v>
      </c>
      <c r="U364" s="6">
        <f t="shared" si="190"/>
        <v>0</v>
      </c>
      <c r="V364" s="255"/>
      <c r="W364" s="29">
        <f t="shared" si="191"/>
        <v>-17000</v>
      </c>
      <c r="X364" s="241"/>
      <c r="Y364" s="218">
        <f t="shared" si="178"/>
        <v>-17000</v>
      </c>
      <c r="Z364" s="102">
        <f>L364+O364+R364</f>
        <v>17000</v>
      </c>
      <c r="AA364" s="102">
        <f>M364+P364+S364</f>
        <v>17000</v>
      </c>
      <c r="AB364" s="58"/>
      <c r="AC364" s="28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</row>
    <row r="365" spans="2:71" s="102" customFormat="1" ht="27" hidden="1">
      <c r="E365" s="25"/>
      <c r="F365" s="26"/>
      <c r="G365" s="102" t="s">
        <v>97</v>
      </c>
      <c r="H365" s="102">
        <v>475320</v>
      </c>
      <c r="I365" s="102">
        <v>484176</v>
      </c>
      <c r="J365" s="102">
        <v>484176</v>
      </c>
      <c r="K365" s="134">
        <f t="shared" si="180"/>
        <v>0</v>
      </c>
      <c r="L365" s="102">
        <v>484176</v>
      </c>
      <c r="M365" s="102">
        <v>484176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f>J365+N365+Q365</f>
        <v>484176</v>
      </c>
      <c r="U365" s="6">
        <f t="shared" si="190"/>
        <v>0</v>
      </c>
      <c r="V365" s="255"/>
      <c r="W365" s="29">
        <f t="shared" si="191"/>
        <v>-484176</v>
      </c>
      <c r="X365" s="241"/>
      <c r="Y365" s="218">
        <f t="shared" si="178"/>
        <v>-484176</v>
      </c>
      <c r="Z365" s="102">
        <f>L365+O365+R365</f>
        <v>484176</v>
      </c>
      <c r="AA365" s="102">
        <f>M365+P365+S365</f>
        <v>484176</v>
      </c>
      <c r="AB365" s="58"/>
      <c r="AC365" s="28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</row>
    <row r="366" spans="2:71" s="34" customFormat="1" ht="49.5">
      <c r="E366" s="20"/>
      <c r="F366" s="20" t="s">
        <v>77</v>
      </c>
      <c r="G366" s="34" t="s">
        <v>191</v>
      </c>
      <c r="H366" s="29">
        <f>H367</f>
        <v>626311</v>
      </c>
      <c r="I366" s="29">
        <f>I367</f>
        <v>641690.9</v>
      </c>
      <c r="J366" s="29">
        <f t="shared" ref="J366:AA366" si="196">J367</f>
        <v>641690.87859999994</v>
      </c>
      <c r="K366" s="134">
        <f t="shared" si="180"/>
        <v>-2.1400000085122883E-2</v>
      </c>
      <c r="L366" s="29">
        <f t="shared" si="196"/>
        <v>936458.8</v>
      </c>
      <c r="M366" s="29">
        <f t="shared" si="196"/>
        <v>1023307.9</v>
      </c>
      <c r="N366" s="29">
        <f t="shared" si="196"/>
        <v>0</v>
      </c>
      <c r="O366" s="29">
        <f t="shared" si="196"/>
        <v>0</v>
      </c>
      <c r="P366" s="29">
        <f t="shared" si="196"/>
        <v>0</v>
      </c>
      <c r="Q366" s="29">
        <f t="shared" si="196"/>
        <v>0</v>
      </c>
      <c r="R366" s="29">
        <f t="shared" si="196"/>
        <v>0</v>
      </c>
      <c r="S366" s="29">
        <f t="shared" si="196"/>
        <v>0</v>
      </c>
      <c r="T366" s="29">
        <f t="shared" si="196"/>
        <v>641690.87859999994</v>
      </c>
      <c r="U366" s="6">
        <f t="shared" si="190"/>
        <v>-2.1400000085122883E-2</v>
      </c>
      <c r="V366" s="259">
        <f>+T366-T366*0.01</f>
        <v>635273.96981399995</v>
      </c>
      <c r="W366" s="29">
        <f t="shared" si="191"/>
        <v>-6416.9087859999854</v>
      </c>
      <c r="X366" s="243">
        <v>641690.88</v>
      </c>
      <c r="Y366" s="218">
        <f t="shared" si="178"/>
        <v>1.4000000664964318E-3</v>
      </c>
      <c r="Z366" s="29">
        <f t="shared" si="196"/>
        <v>936458.8</v>
      </c>
      <c r="AA366" s="29">
        <f t="shared" si="196"/>
        <v>1023307.9</v>
      </c>
      <c r="AB366" s="35"/>
      <c r="AC366" s="301">
        <f>+W366/T366</f>
        <v>-9.9999999999999777E-3</v>
      </c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  <c r="BO366" s="30"/>
      <c r="BP366" s="30"/>
      <c r="BQ366" s="30"/>
      <c r="BR366" s="30"/>
      <c r="BS366" s="30"/>
    </row>
    <row r="367" spans="2:71" s="102" customFormat="1" ht="27" hidden="1">
      <c r="E367" s="25"/>
      <c r="F367" s="26"/>
      <c r="G367" s="102" t="s">
        <v>97</v>
      </c>
      <c r="H367" s="102">
        <v>626311</v>
      </c>
      <c r="I367" s="102">
        <v>641690.9</v>
      </c>
      <c r="J367" s="102">
        <v>641690.87859999994</v>
      </c>
      <c r="K367" s="102">
        <f t="shared" si="180"/>
        <v>-2.1400000085122883E-2</v>
      </c>
      <c r="L367" s="102">
        <v>936458.8</v>
      </c>
      <c r="M367" s="102">
        <v>1023307.9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>
        <f>J367+N367+Q367</f>
        <v>641690.87859999994</v>
      </c>
      <c r="U367" s="6">
        <f t="shared" si="190"/>
        <v>-2.1400000085122883E-2</v>
      </c>
      <c r="V367" s="255"/>
      <c r="W367" s="29">
        <f t="shared" si="191"/>
        <v>-641690.87859999994</v>
      </c>
      <c r="X367" s="241"/>
      <c r="Y367" s="218">
        <f t="shared" si="178"/>
        <v>-641690.87859999994</v>
      </c>
      <c r="Z367" s="102">
        <f>L367+O367+R367</f>
        <v>936458.8</v>
      </c>
      <c r="AA367" s="102">
        <f>M367+P367+S367</f>
        <v>1023307.9</v>
      </c>
      <c r="AB367" s="58"/>
      <c r="AC367" s="28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</row>
    <row r="368" spans="2:71" s="34" customFormat="1" ht="33" hidden="1">
      <c r="E368" s="20"/>
      <c r="F368" s="20" t="s">
        <v>78</v>
      </c>
      <c r="G368" s="34" t="s">
        <v>192</v>
      </c>
      <c r="H368" s="29">
        <f>H369</f>
        <v>4289.16</v>
      </c>
      <c r="I368" s="29">
        <f>I369</f>
        <v>7911.6</v>
      </c>
      <c r="J368" s="29">
        <f t="shared" ref="J368:AA368" si="197">J369</f>
        <v>8103.4</v>
      </c>
      <c r="K368" s="134">
        <f t="shared" si="180"/>
        <v>191.79999999999927</v>
      </c>
      <c r="L368" s="29">
        <f t="shared" si="197"/>
        <v>8103.4</v>
      </c>
      <c r="M368" s="29">
        <f t="shared" si="197"/>
        <v>8103.4</v>
      </c>
      <c r="N368" s="29">
        <f t="shared" si="197"/>
        <v>0</v>
      </c>
      <c r="O368" s="29">
        <f t="shared" si="197"/>
        <v>0</v>
      </c>
      <c r="P368" s="29">
        <f t="shared" si="197"/>
        <v>0</v>
      </c>
      <c r="Q368" s="29">
        <f t="shared" si="197"/>
        <v>0</v>
      </c>
      <c r="R368" s="29">
        <f t="shared" si="197"/>
        <v>0</v>
      </c>
      <c r="S368" s="29">
        <f t="shared" si="197"/>
        <v>0</v>
      </c>
      <c r="T368" s="29">
        <f t="shared" si="197"/>
        <v>8103.4</v>
      </c>
      <c r="U368" s="6">
        <f t="shared" si="190"/>
        <v>191.79999999999927</v>
      </c>
      <c r="V368" s="259">
        <f>+T368</f>
        <v>8103.4</v>
      </c>
      <c r="W368" s="29">
        <f t="shared" si="191"/>
        <v>0</v>
      </c>
      <c r="X368" s="243">
        <v>4289.2</v>
      </c>
      <c r="Y368" s="218">
        <f t="shared" si="178"/>
        <v>-3814.2</v>
      </c>
      <c r="Z368" s="29">
        <f t="shared" si="197"/>
        <v>8103.4</v>
      </c>
      <c r="AA368" s="29">
        <f t="shared" si="197"/>
        <v>8103.4</v>
      </c>
      <c r="AB368" s="35"/>
      <c r="AC368" s="301">
        <f>+W368/T368</f>
        <v>0</v>
      </c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  <c r="BO368" s="30"/>
      <c r="BP368" s="30"/>
      <c r="BQ368" s="30"/>
      <c r="BR368" s="30"/>
      <c r="BS368" s="30"/>
    </row>
    <row r="369" spans="2:71" ht="27" hidden="1">
      <c r="B369" s="272"/>
      <c r="C369" s="272"/>
      <c r="D369" s="272"/>
      <c r="E369" s="21"/>
      <c r="F369" s="33"/>
      <c r="G369" s="102" t="s">
        <v>97</v>
      </c>
      <c r="H369" s="101">
        <v>4289.16</v>
      </c>
      <c r="I369" s="101">
        <v>7911.6</v>
      </c>
      <c r="J369" s="101">
        <v>8103.4</v>
      </c>
      <c r="K369" s="101">
        <f t="shared" si="180"/>
        <v>191.79999999999927</v>
      </c>
      <c r="L369" s="101">
        <v>8103.4</v>
      </c>
      <c r="M369" s="101">
        <v>8103.4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>
        <v>0</v>
      </c>
      <c r="T369" s="101">
        <f>J369+N369+Q369</f>
        <v>8103.4</v>
      </c>
      <c r="U369" s="6">
        <f t="shared" si="190"/>
        <v>191.79999999999927</v>
      </c>
      <c r="V369" s="255"/>
      <c r="W369" s="29">
        <f t="shared" si="191"/>
        <v>-8103.4</v>
      </c>
      <c r="X369" s="241"/>
      <c r="Y369" s="218">
        <f t="shared" si="178"/>
        <v>-8103.4</v>
      </c>
      <c r="Z369" s="101">
        <f>L369+O369+R369</f>
        <v>8103.4</v>
      </c>
      <c r="AA369" s="101">
        <f>M369+P369+S369</f>
        <v>8103.4</v>
      </c>
    </row>
    <row r="370" spans="2:71" s="34" customFormat="1" ht="49.5" hidden="1">
      <c r="E370" s="20"/>
      <c r="F370" s="20" t="s">
        <v>150</v>
      </c>
      <c r="G370" s="34" t="s">
        <v>193</v>
      </c>
      <c r="H370" s="29">
        <f>H371</f>
        <v>7547.8</v>
      </c>
      <c r="I370" s="29">
        <f>I371</f>
        <v>7547.8</v>
      </c>
      <c r="J370" s="29">
        <f t="shared" ref="J370:AA370" si="198">J371</f>
        <v>7547.8</v>
      </c>
      <c r="K370" s="134">
        <f t="shared" si="180"/>
        <v>0</v>
      </c>
      <c r="L370" s="29">
        <f t="shared" si="198"/>
        <v>7547.8</v>
      </c>
      <c r="M370" s="29">
        <f t="shared" si="198"/>
        <v>7547.8</v>
      </c>
      <c r="N370" s="29">
        <f t="shared" si="198"/>
        <v>0</v>
      </c>
      <c r="O370" s="29">
        <f t="shared" si="198"/>
        <v>0</v>
      </c>
      <c r="P370" s="29">
        <f t="shared" si="198"/>
        <v>0</v>
      </c>
      <c r="Q370" s="29">
        <f t="shared" si="198"/>
        <v>0</v>
      </c>
      <c r="R370" s="29">
        <f t="shared" si="198"/>
        <v>0</v>
      </c>
      <c r="S370" s="29">
        <f t="shared" si="198"/>
        <v>0</v>
      </c>
      <c r="T370" s="29">
        <f t="shared" si="198"/>
        <v>7547.8</v>
      </c>
      <c r="U370" s="6">
        <f t="shared" si="190"/>
        <v>0</v>
      </c>
      <c r="V370" s="259">
        <f>+T370</f>
        <v>7547.8</v>
      </c>
      <c r="W370" s="29">
        <f t="shared" si="191"/>
        <v>0</v>
      </c>
      <c r="X370" s="243">
        <v>7547.8</v>
      </c>
      <c r="Y370" s="218">
        <f t="shared" si="178"/>
        <v>0</v>
      </c>
      <c r="Z370" s="29">
        <f t="shared" si="198"/>
        <v>7547.8</v>
      </c>
      <c r="AA370" s="29">
        <f t="shared" si="198"/>
        <v>7547.8</v>
      </c>
      <c r="AB370" s="35"/>
      <c r="AC370" s="301">
        <f>+W370/T370</f>
        <v>0</v>
      </c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</row>
    <row r="371" spans="2:71" ht="27" hidden="1">
      <c r="B371" s="272"/>
      <c r="C371" s="272"/>
      <c r="D371" s="272"/>
      <c r="E371" s="21"/>
      <c r="F371" s="33"/>
      <c r="G371" s="102" t="s">
        <v>96</v>
      </c>
      <c r="H371" s="101">
        <v>7547.8</v>
      </c>
      <c r="I371" s="101">
        <v>7547.8</v>
      </c>
      <c r="J371" s="101">
        <v>7547.8</v>
      </c>
      <c r="K371" s="101">
        <f t="shared" si="180"/>
        <v>0</v>
      </c>
      <c r="L371" s="101">
        <v>7547.8</v>
      </c>
      <c r="M371" s="101">
        <v>7547.8</v>
      </c>
      <c r="N371" s="101"/>
      <c r="O371" s="101"/>
      <c r="P371" s="101"/>
      <c r="Q371" s="101">
        <v>0</v>
      </c>
      <c r="R371" s="101">
        <v>0</v>
      </c>
      <c r="S371" s="101">
        <v>0</v>
      </c>
      <c r="T371" s="101">
        <f>J371+N371+Q371</f>
        <v>7547.8</v>
      </c>
      <c r="U371" s="6">
        <f t="shared" si="190"/>
        <v>0</v>
      </c>
      <c r="V371" s="255"/>
      <c r="W371" s="29">
        <f t="shared" si="191"/>
        <v>-7547.8</v>
      </c>
      <c r="X371" s="241"/>
      <c r="Y371" s="218">
        <f t="shared" si="178"/>
        <v>-7547.8</v>
      </c>
      <c r="Z371" s="101">
        <f>L371+O371+R371</f>
        <v>7547.8</v>
      </c>
      <c r="AA371" s="101">
        <f>M371+P371+S371</f>
        <v>7547.8</v>
      </c>
    </row>
    <row r="372" spans="2:71" s="34" customFormat="1" ht="30.75" hidden="1" customHeight="1">
      <c r="E372" s="20"/>
      <c r="F372" s="20" t="s">
        <v>155</v>
      </c>
      <c r="G372" s="34" t="s">
        <v>194</v>
      </c>
      <c r="H372" s="29">
        <f>H373</f>
        <v>39029.980000000003</v>
      </c>
      <c r="I372" s="29">
        <f>I373</f>
        <v>88000</v>
      </c>
      <c r="J372" s="29">
        <f t="shared" ref="J372:AA372" si="199">J373</f>
        <v>0</v>
      </c>
      <c r="K372" s="134">
        <f t="shared" si="180"/>
        <v>-88000</v>
      </c>
      <c r="L372" s="29">
        <f t="shared" si="199"/>
        <v>88000</v>
      </c>
      <c r="M372" s="29">
        <f t="shared" si="199"/>
        <v>88000</v>
      </c>
      <c r="N372" s="29">
        <f t="shared" si="199"/>
        <v>0</v>
      </c>
      <c r="O372" s="29">
        <f t="shared" si="199"/>
        <v>0</v>
      </c>
      <c r="P372" s="29">
        <f t="shared" si="199"/>
        <v>0</v>
      </c>
      <c r="Q372" s="29">
        <f t="shared" si="199"/>
        <v>0</v>
      </c>
      <c r="R372" s="29">
        <f t="shared" si="199"/>
        <v>0</v>
      </c>
      <c r="S372" s="29">
        <f t="shared" si="199"/>
        <v>0</v>
      </c>
      <c r="T372" s="29">
        <f t="shared" si="199"/>
        <v>0</v>
      </c>
      <c r="U372" s="6">
        <f t="shared" si="190"/>
        <v>-88000</v>
      </c>
      <c r="V372" s="259">
        <f>+T372</f>
        <v>0</v>
      </c>
      <c r="W372" s="29">
        <f t="shared" si="191"/>
        <v>0</v>
      </c>
      <c r="X372" s="243">
        <v>0</v>
      </c>
      <c r="Y372" s="218">
        <f t="shared" si="178"/>
        <v>0</v>
      </c>
      <c r="Z372" s="29">
        <f t="shared" si="199"/>
        <v>88000</v>
      </c>
      <c r="AA372" s="29">
        <f t="shared" si="199"/>
        <v>88000</v>
      </c>
      <c r="AB372" s="35"/>
      <c r="AC372" s="301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  <c r="BO372" s="30"/>
      <c r="BP372" s="30"/>
      <c r="BQ372" s="30"/>
      <c r="BR372" s="30"/>
      <c r="BS372" s="30"/>
    </row>
    <row r="373" spans="2:71" ht="27" hidden="1">
      <c r="B373" s="272"/>
      <c r="C373" s="272"/>
      <c r="D373" s="272"/>
      <c r="E373" s="21"/>
      <c r="F373" s="33"/>
      <c r="G373" s="102" t="s">
        <v>97</v>
      </c>
      <c r="H373" s="101">
        <v>39029.980000000003</v>
      </c>
      <c r="I373" s="101">
        <v>88000</v>
      </c>
      <c r="J373" s="101">
        <v>0</v>
      </c>
      <c r="K373" s="101">
        <f t="shared" si="180"/>
        <v>-88000</v>
      </c>
      <c r="L373" s="101">
        <v>88000</v>
      </c>
      <c r="M373" s="101">
        <v>88000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>
        <f>J373+N373+Q373</f>
        <v>0</v>
      </c>
      <c r="U373" s="6">
        <f t="shared" si="190"/>
        <v>-88000</v>
      </c>
      <c r="V373" s="255"/>
      <c r="W373" s="29">
        <f t="shared" si="191"/>
        <v>0</v>
      </c>
      <c r="X373" s="241"/>
      <c r="Y373" s="218">
        <f t="shared" si="178"/>
        <v>0</v>
      </c>
      <c r="Z373" s="101">
        <f>M373+P373+S373</f>
        <v>88000</v>
      </c>
      <c r="AA373" s="101">
        <f>M373+P373+S373</f>
        <v>88000</v>
      </c>
    </row>
    <row r="374" spans="2:71" s="34" customFormat="1" ht="17.25" hidden="1">
      <c r="E374" s="20"/>
      <c r="F374" s="20" t="s">
        <v>199</v>
      </c>
      <c r="G374" s="34" t="s">
        <v>195</v>
      </c>
      <c r="H374" s="29">
        <f t="shared" ref="H374:AA374" si="200">H375</f>
        <v>5532.1</v>
      </c>
      <c r="I374" s="29">
        <f t="shared" si="200"/>
        <v>70611.100000000006</v>
      </c>
      <c r="J374" s="29">
        <f t="shared" si="200"/>
        <v>70611.100000000006</v>
      </c>
      <c r="K374" s="134">
        <f t="shared" si="180"/>
        <v>0</v>
      </c>
      <c r="L374" s="29">
        <f t="shared" si="200"/>
        <v>70611.100000000006</v>
      </c>
      <c r="M374" s="29">
        <f t="shared" si="200"/>
        <v>70611.100000000006</v>
      </c>
      <c r="N374" s="29">
        <f t="shared" si="200"/>
        <v>0</v>
      </c>
      <c r="O374" s="29">
        <f t="shared" si="200"/>
        <v>0</v>
      </c>
      <c r="P374" s="29">
        <f t="shared" si="200"/>
        <v>0</v>
      </c>
      <c r="Q374" s="29">
        <f t="shared" si="200"/>
        <v>0</v>
      </c>
      <c r="R374" s="29">
        <f t="shared" si="200"/>
        <v>0</v>
      </c>
      <c r="S374" s="29">
        <f t="shared" si="200"/>
        <v>0</v>
      </c>
      <c r="T374" s="29">
        <f t="shared" si="200"/>
        <v>70611.100000000006</v>
      </c>
      <c r="U374" s="6">
        <f t="shared" si="190"/>
        <v>0</v>
      </c>
      <c r="V374" s="259">
        <f>+T374</f>
        <v>70611.100000000006</v>
      </c>
      <c r="W374" s="29">
        <f t="shared" si="191"/>
        <v>0</v>
      </c>
      <c r="X374" s="243">
        <v>0</v>
      </c>
      <c r="Y374" s="218">
        <f t="shared" si="178"/>
        <v>-70611.100000000006</v>
      </c>
      <c r="Z374" s="29">
        <f t="shared" si="200"/>
        <v>70611.100000000006</v>
      </c>
      <c r="AA374" s="29">
        <f t="shared" si="200"/>
        <v>70611.100000000006</v>
      </c>
      <c r="AB374" s="35"/>
      <c r="AC374" s="301">
        <f>+W374/T374</f>
        <v>0</v>
      </c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  <c r="BO374" s="30"/>
      <c r="BP374" s="30"/>
      <c r="BQ374" s="30"/>
      <c r="BR374" s="30"/>
      <c r="BS374" s="30"/>
    </row>
    <row r="375" spans="2:71" s="102" customFormat="1" ht="27" hidden="1">
      <c r="E375" s="25"/>
      <c r="F375" s="26"/>
      <c r="G375" s="102" t="s">
        <v>97</v>
      </c>
      <c r="H375" s="102">
        <v>5532.1</v>
      </c>
      <c r="I375" s="102">
        <v>70611.100000000006</v>
      </c>
      <c r="J375" s="102">
        <v>70611.100000000006</v>
      </c>
      <c r="K375" s="102">
        <f t="shared" si="180"/>
        <v>0</v>
      </c>
      <c r="L375" s="102">
        <v>70611.100000000006</v>
      </c>
      <c r="M375" s="102">
        <v>70611.100000000006</v>
      </c>
      <c r="N375" s="102">
        <v>0</v>
      </c>
      <c r="O375" s="102">
        <v>0</v>
      </c>
      <c r="P375" s="102">
        <v>0</v>
      </c>
      <c r="Q375" s="102">
        <v>0</v>
      </c>
      <c r="R375" s="102">
        <v>0</v>
      </c>
      <c r="S375" s="102">
        <v>0</v>
      </c>
      <c r="T375" s="102">
        <f>J375+N375+Q375</f>
        <v>70611.100000000006</v>
      </c>
      <c r="U375" s="6">
        <f t="shared" si="190"/>
        <v>0</v>
      </c>
      <c r="V375" s="255"/>
      <c r="W375" s="29">
        <f t="shared" si="191"/>
        <v>-70611.100000000006</v>
      </c>
      <c r="X375" s="241"/>
      <c r="Y375" s="218">
        <f t="shared" si="178"/>
        <v>-70611.100000000006</v>
      </c>
      <c r="Z375" s="102">
        <f>L375+O375+R375</f>
        <v>70611.100000000006</v>
      </c>
      <c r="AA375" s="102">
        <f>M375+P375+S375</f>
        <v>70611.100000000006</v>
      </c>
      <c r="AB375" s="58"/>
      <c r="AC375" s="28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</row>
    <row r="376" spans="2:71" s="34" customFormat="1" ht="17.25" hidden="1">
      <c r="E376" s="20"/>
      <c r="F376" s="20" t="s">
        <v>200</v>
      </c>
      <c r="G376" s="34" t="s">
        <v>196</v>
      </c>
      <c r="H376" s="29">
        <f>H377</f>
        <v>0</v>
      </c>
      <c r="I376" s="29">
        <f>I377</f>
        <v>32795</v>
      </c>
      <c r="J376" s="29">
        <f t="shared" ref="J376:AA376" si="201">J377</f>
        <v>32795</v>
      </c>
      <c r="K376" s="134">
        <f t="shared" si="180"/>
        <v>0</v>
      </c>
      <c r="L376" s="29">
        <f t="shared" si="201"/>
        <v>32795</v>
      </c>
      <c r="M376" s="29">
        <f t="shared" si="201"/>
        <v>32795</v>
      </c>
      <c r="N376" s="29">
        <f t="shared" si="201"/>
        <v>0</v>
      </c>
      <c r="O376" s="29">
        <f t="shared" si="201"/>
        <v>0</v>
      </c>
      <c r="P376" s="29">
        <f t="shared" si="201"/>
        <v>0</v>
      </c>
      <c r="Q376" s="29">
        <f t="shared" si="201"/>
        <v>0</v>
      </c>
      <c r="R376" s="29">
        <f t="shared" si="201"/>
        <v>0</v>
      </c>
      <c r="S376" s="29">
        <f t="shared" si="201"/>
        <v>0</v>
      </c>
      <c r="T376" s="29">
        <f t="shared" si="201"/>
        <v>32795</v>
      </c>
      <c r="U376" s="6">
        <f t="shared" si="190"/>
        <v>0</v>
      </c>
      <c r="V376" s="259">
        <f>+T376</f>
        <v>32795</v>
      </c>
      <c r="W376" s="29">
        <f t="shared" si="191"/>
        <v>0</v>
      </c>
      <c r="X376" s="243">
        <v>0</v>
      </c>
      <c r="Y376" s="218">
        <f t="shared" si="178"/>
        <v>-32795</v>
      </c>
      <c r="Z376" s="29">
        <f t="shared" si="201"/>
        <v>32795</v>
      </c>
      <c r="AA376" s="29">
        <f t="shared" si="201"/>
        <v>32795</v>
      </c>
      <c r="AB376" s="35"/>
      <c r="AC376" s="301">
        <f>+W376/T376</f>
        <v>0</v>
      </c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  <c r="BO376" s="30"/>
      <c r="BP376" s="30"/>
      <c r="BQ376" s="30"/>
      <c r="BR376" s="30"/>
      <c r="BS376" s="30"/>
    </row>
    <row r="377" spans="2:71" s="102" customFormat="1" ht="27" hidden="1">
      <c r="E377" s="25"/>
      <c r="F377" s="26"/>
      <c r="G377" s="102" t="s">
        <v>97</v>
      </c>
      <c r="H377" s="102">
        <v>0</v>
      </c>
      <c r="I377" s="102">
        <v>32795</v>
      </c>
      <c r="J377" s="102">
        <v>32795</v>
      </c>
      <c r="K377" s="102">
        <f t="shared" si="180"/>
        <v>0</v>
      </c>
      <c r="L377" s="102">
        <v>32795</v>
      </c>
      <c r="M377" s="102">
        <v>32795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>
        <f>J377+N377+Q377</f>
        <v>32795</v>
      </c>
      <c r="U377" s="6">
        <f t="shared" si="190"/>
        <v>0</v>
      </c>
      <c r="V377" s="255"/>
      <c r="W377" s="29">
        <f t="shared" si="191"/>
        <v>-32795</v>
      </c>
      <c r="X377" s="241"/>
      <c r="Y377" s="218">
        <f t="shared" si="178"/>
        <v>-32795</v>
      </c>
      <c r="Z377" s="102">
        <f>L377+O377+R377</f>
        <v>32795</v>
      </c>
      <c r="AA377" s="102">
        <f>M377+P377+S377</f>
        <v>32795</v>
      </c>
      <c r="AB377" s="58"/>
      <c r="AC377" s="28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</row>
    <row r="378" spans="2:71" s="34" customFormat="1" ht="33" hidden="1">
      <c r="E378" s="20"/>
      <c r="F378" s="20">
        <v>11014</v>
      </c>
      <c r="G378" s="34" t="s">
        <v>197</v>
      </c>
      <c r="H378" s="29">
        <f>H379</f>
        <v>0</v>
      </c>
      <c r="I378" s="29">
        <f>I379</f>
        <v>37269.4</v>
      </c>
      <c r="J378" s="29">
        <f t="shared" ref="J378:AA378" si="202">J379</f>
        <v>0</v>
      </c>
      <c r="K378" s="134">
        <f t="shared" si="180"/>
        <v>-37269.4</v>
      </c>
      <c r="L378" s="29">
        <f t="shared" si="202"/>
        <v>29904.144</v>
      </c>
      <c r="M378" s="29">
        <f t="shared" si="202"/>
        <v>0</v>
      </c>
      <c r="N378" s="29">
        <f t="shared" si="202"/>
        <v>0</v>
      </c>
      <c r="O378" s="29">
        <f t="shared" si="202"/>
        <v>0</v>
      </c>
      <c r="P378" s="29">
        <f t="shared" si="202"/>
        <v>0</v>
      </c>
      <c r="Q378" s="29">
        <f t="shared" si="202"/>
        <v>0</v>
      </c>
      <c r="R378" s="29">
        <f t="shared" si="202"/>
        <v>0</v>
      </c>
      <c r="S378" s="29">
        <f t="shared" si="202"/>
        <v>0</v>
      </c>
      <c r="T378" s="29">
        <f t="shared" si="202"/>
        <v>0</v>
      </c>
      <c r="U378" s="6">
        <f t="shared" si="190"/>
        <v>-37269.4</v>
      </c>
      <c r="V378" s="259">
        <f>+T378</f>
        <v>0</v>
      </c>
      <c r="W378" s="29">
        <f t="shared" si="191"/>
        <v>0</v>
      </c>
      <c r="X378" s="243">
        <v>0</v>
      </c>
      <c r="Y378" s="218">
        <f t="shared" si="178"/>
        <v>0</v>
      </c>
      <c r="Z378" s="29">
        <f t="shared" si="202"/>
        <v>29904.144</v>
      </c>
      <c r="AA378" s="29">
        <f t="shared" si="202"/>
        <v>0</v>
      </c>
      <c r="AB378" s="35"/>
      <c r="AC378" s="276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30"/>
      <c r="BB378" s="30"/>
      <c r="BC378" s="30"/>
      <c r="BD378" s="30"/>
      <c r="BE378" s="30"/>
      <c r="BF378" s="30"/>
      <c r="BG378" s="30"/>
      <c r="BH378" s="30"/>
      <c r="BI378" s="30"/>
      <c r="BJ378" s="30"/>
      <c r="BK378" s="30"/>
      <c r="BL378" s="30"/>
      <c r="BM378" s="30"/>
      <c r="BN378" s="30"/>
      <c r="BO378" s="30"/>
      <c r="BP378" s="30"/>
      <c r="BQ378" s="30"/>
      <c r="BR378" s="30"/>
      <c r="BS378" s="30"/>
    </row>
    <row r="379" spans="2:71" s="102" customFormat="1" ht="27" hidden="1">
      <c r="E379" s="25"/>
      <c r="F379" s="26"/>
      <c r="G379" s="102" t="s">
        <v>97</v>
      </c>
      <c r="H379" s="102">
        <v>0</v>
      </c>
      <c r="I379" s="102">
        <v>37269.4</v>
      </c>
      <c r="J379" s="102">
        <v>0</v>
      </c>
      <c r="K379" s="102">
        <f t="shared" si="180"/>
        <v>-37269.4</v>
      </c>
      <c r="L379" s="102">
        <v>29904.144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>
        <f>J379+N379+Q379</f>
        <v>0</v>
      </c>
      <c r="U379" s="6">
        <f t="shared" si="190"/>
        <v>-37269.4</v>
      </c>
      <c r="V379" s="255"/>
      <c r="W379" s="29">
        <f t="shared" si="191"/>
        <v>0</v>
      </c>
      <c r="X379" s="241"/>
      <c r="Y379" s="218">
        <f t="shared" si="178"/>
        <v>0</v>
      </c>
      <c r="Z379" s="102">
        <f>L379+O379+R379</f>
        <v>29904.144</v>
      </c>
      <c r="AA379" s="102">
        <f>M379+P379+S379</f>
        <v>0</v>
      </c>
      <c r="AB379" s="58"/>
      <c r="AC379" s="28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</row>
    <row r="380" spans="2:71" s="34" customFormat="1" ht="26.25" hidden="1" customHeight="1">
      <c r="E380" s="20"/>
      <c r="F380" s="20">
        <v>11015</v>
      </c>
      <c r="G380" s="34" t="s">
        <v>198</v>
      </c>
      <c r="H380" s="29">
        <f>H381</f>
        <v>0</v>
      </c>
      <c r="I380" s="29">
        <f>I381</f>
        <v>70611.100000000006</v>
      </c>
      <c r="J380" s="29">
        <f t="shared" ref="J380:AA380" si="203">J381</f>
        <v>70611.100000000006</v>
      </c>
      <c r="K380" s="134">
        <f t="shared" si="180"/>
        <v>0</v>
      </c>
      <c r="L380" s="29">
        <f t="shared" si="203"/>
        <v>70611.100000000006</v>
      </c>
      <c r="M380" s="29">
        <f t="shared" si="203"/>
        <v>70611.100000000006</v>
      </c>
      <c r="N380" s="29">
        <f t="shared" si="203"/>
        <v>0</v>
      </c>
      <c r="O380" s="29">
        <f t="shared" si="203"/>
        <v>0</v>
      </c>
      <c r="P380" s="29">
        <f t="shared" si="203"/>
        <v>0</v>
      </c>
      <c r="Q380" s="29">
        <f t="shared" si="203"/>
        <v>0</v>
      </c>
      <c r="R380" s="29">
        <f t="shared" si="203"/>
        <v>0</v>
      </c>
      <c r="S380" s="29">
        <f t="shared" si="203"/>
        <v>0</v>
      </c>
      <c r="T380" s="29">
        <f t="shared" si="203"/>
        <v>70611.100000000006</v>
      </c>
      <c r="U380" s="6">
        <f t="shared" si="190"/>
        <v>0</v>
      </c>
      <c r="V380" s="259">
        <f>+T380</f>
        <v>70611.100000000006</v>
      </c>
      <c r="W380" s="29">
        <f t="shared" si="191"/>
        <v>0</v>
      </c>
      <c r="X380" s="243">
        <v>0</v>
      </c>
      <c r="Y380" s="218">
        <f t="shared" si="178"/>
        <v>-70611.100000000006</v>
      </c>
      <c r="Z380" s="29">
        <f t="shared" si="203"/>
        <v>70611.100000000006</v>
      </c>
      <c r="AA380" s="29">
        <f t="shared" si="203"/>
        <v>70611.100000000006</v>
      </c>
      <c r="AB380" s="35"/>
      <c r="AC380" s="301">
        <f>+W380/T380</f>
        <v>0</v>
      </c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</row>
    <row r="381" spans="2:71" s="102" customFormat="1" ht="27" hidden="1">
      <c r="E381" s="25"/>
      <c r="F381" s="26"/>
      <c r="G381" s="102" t="s">
        <v>97</v>
      </c>
      <c r="H381" s="102">
        <v>0</v>
      </c>
      <c r="I381" s="102">
        <v>70611.100000000006</v>
      </c>
      <c r="J381" s="102">
        <v>70611.100000000006</v>
      </c>
      <c r="K381" s="102">
        <f t="shared" si="180"/>
        <v>0</v>
      </c>
      <c r="L381" s="102">
        <v>70611.100000000006</v>
      </c>
      <c r="M381" s="102">
        <v>70611.100000000006</v>
      </c>
      <c r="N381" s="102">
        <v>0</v>
      </c>
      <c r="O381" s="102">
        <v>0</v>
      </c>
      <c r="P381" s="102">
        <v>0</v>
      </c>
      <c r="Q381" s="102">
        <v>0</v>
      </c>
      <c r="R381" s="102">
        <v>0</v>
      </c>
      <c r="S381" s="102">
        <v>0</v>
      </c>
      <c r="T381" s="102">
        <f>J381+N381+Q381</f>
        <v>70611.100000000006</v>
      </c>
      <c r="U381" s="6">
        <f t="shared" si="190"/>
        <v>0</v>
      </c>
      <c r="V381" s="255"/>
      <c r="W381" s="29">
        <f t="shared" si="191"/>
        <v>-70611.100000000006</v>
      </c>
      <c r="X381" s="241"/>
      <c r="Y381" s="218">
        <f t="shared" si="178"/>
        <v>-70611.100000000006</v>
      </c>
      <c r="Z381" s="102">
        <f>L381+O381+R381</f>
        <v>70611.100000000006</v>
      </c>
      <c r="AA381" s="102">
        <f>M381+P381+S381</f>
        <v>70611.100000000006</v>
      </c>
      <c r="AB381" s="58"/>
      <c r="AC381" s="28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</row>
    <row r="382" spans="2:71" s="34" customFormat="1" ht="47.45" hidden="1" customHeight="1">
      <c r="E382" s="20"/>
      <c r="F382" s="20" t="s">
        <v>166</v>
      </c>
      <c r="G382" s="34" t="s">
        <v>201</v>
      </c>
      <c r="H382" s="29">
        <f>H383</f>
        <v>0</v>
      </c>
      <c r="I382" s="29">
        <f>I383</f>
        <v>5000</v>
      </c>
      <c r="J382" s="29">
        <f t="shared" ref="J382:AA382" si="204">J383</f>
        <v>5000</v>
      </c>
      <c r="K382" s="134">
        <f t="shared" si="180"/>
        <v>0</v>
      </c>
      <c r="L382" s="29">
        <f t="shared" si="204"/>
        <v>15000</v>
      </c>
      <c r="M382" s="29">
        <f t="shared" si="204"/>
        <v>20000</v>
      </c>
      <c r="N382" s="29">
        <f t="shared" si="204"/>
        <v>0</v>
      </c>
      <c r="O382" s="29">
        <f t="shared" si="204"/>
        <v>0</v>
      </c>
      <c r="P382" s="29">
        <f t="shared" si="204"/>
        <v>0</v>
      </c>
      <c r="Q382" s="29">
        <f t="shared" si="204"/>
        <v>0</v>
      </c>
      <c r="R382" s="29">
        <f t="shared" si="204"/>
        <v>0</v>
      </c>
      <c r="S382" s="29">
        <f t="shared" si="204"/>
        <v>0</v>
      </c>
      <c r="T382" s="29">
        <f t="shared" si="204"/>
        <v>5000</v>
      </c>
      <c r="U382" s="6">
        <f t="shared" si="190"/>
        <v>0</v>
      </c>
      <c r="V382" s="267">
        <f>+T382</f>
        <v>5000</v>
      </c>
      <c r="W382" s="29">
        <f t="shared" si="191"/>
        <v>0</v>
      </c>
      <c r="X382" s="243">
        <v>0</v>
      </c>
      <c r="Y382" s="218">
        <f t="shared" si="178"/>
        <v>-5000</v>
      </c>
      <c r="Z382" s="29">
        <f t="shared" si="204"/>
        <v>15000</v>
      </c>
      <c r="AA382" s="29">
        <f t="shared" si="204"/>
        <v>20000</v>
      </c>
      <c r="AB382" s="35"/>
      <c r="AC382" s="301" t="s">
        <v>389</v>
      </c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30"/>
      <c r="BB382" s="30"/>
      <c r="BC382" s="30"/>
      <c r="BD382" s="30"/>
      <c r="BE382" s="30"/>
      <c r="BF382" s="30"/>
      <c r="BG382" s="30"/>
      <c r="BH382" s="30"/>
      <c r="BI382" s="30"/>
      <c r="BJ382" s="30"/>
      <c r="BK382" s="30"/>
      <c r="BL382" s="30"/>
      <c r="BM382" s="30"/>
      <c r="BN382" s="30"/>
      <c r="BO382" s="30"/>
      <c r="BP382" s="30"/>
      <c r="BQ382" s="30"/>
      <c r="BR382" s="30"/>
      <c r="BS382" s="30"/>
    </row>
    <row r="383" spans="2:71" s="102" customFormat="1" ht="27" hidden="1">
      <c r="E383" s="25"/>
      <c r="F383" s="26"/>
      <c r="G383" s="102" t="s">
        <v>97</v>
      </c>
      <c r="H383" s="102">
        <v>0</v>
      </c>
      <c r="I383" s="102">
        <v>5000</v>
      </c>
      <c r="J383" s="102">
        <v>5000</v>
      </c>
      <c r="K383" s="102">
        <f t="shared" si="180"/>
        <v>0</v>
      </c>
      <c r="L383" s="102">
        <v>15000</v>
      </c>
      <c r="M383" s="102">
        <v>20000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>
        <v>0</v>
      </c>
      <c r="T383" s="102">
        <f>J383+N383+Q383</f>
        <v>5000</v>
      </c>
      <c r="U383" s="6">
        <f t="shared" si="190"/>
        <v>0</v>
      </c>
      <c r="V383" s="255"/>
      <c r="W383" s="29">
        <f t="shared" si="191"/>
        <v>-5000</v>
      </c>
      <c r="X383" s="241"/>
      <c r="Y383" s="218">
        <f t="shared" si="178"/>
        <v>-5000</v>
      </c>
      <c r="Z383" s="102">
        <f>L383+O383+R383</f>
        <v>15000</v>
      </c>
      <c r="AA383" s="102">
        <f>M383+P383+S383</f>
        <v>20000</v>
      </c>
      <c r="AB383" s="58"/>
      <c r="AC383" s="28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</row>
    <row r="384" spans="2:71" s="34" customFormat="1" ht="39.6" hidden="1" customHeight="1">
      <c r="E384" s="20"/>
      <c r="F384" s="20" t="s">
        <v>81</v>
      </c>
      <c r="G384" s="34" t="s">
        <v>202</v>
      </c>
      <c r="H384" s="29">
        <f>H385</f>
        <v>62595.8</v>
      </c>
      <c r="I384" s="29">
        <f>I385</f>
        <v>62595.8</v>
      </c>
      <c r="J384" s="29">
        <f t="shared" ref="J384:AA384" si="205">J385</f>
        <v>62595.8</v>
      </c>
      <c r="K384" s="134">
        <f t="shared" si="180"/>
        <v>0</v>
      </c>
      <c r="L384" s="29">
        <f t="shared" si="205"/>
        <v>62595.8</v>
      </c>
      <c r="M384" s="29">
        <f t="shared" si="205"/>
        <v>62595.8</v>
      </c>
      <c r="N384" s="29">
        <f t="shared" si="205"/>
        <v>0</v>
      </c>
      <c r="O384" s="29">
        <f t="shared" si="205"/>
        <v>0</v>
      </c>
      <c r="P384" s="29">
        <f t="shared" si="205"/>
        <v>0</v>
      </c>
      <c r="Q384" s="29">
        <f t="shared" si="205"/>
        <v>0</v>
      </c>
      <c r="R384" s="29">
        <f>R385</f>
        <v>0</v>
      </c>
      <c r="S384" s="29">
        <f t="shared" si="205"/>
        <v>0</v>
      </c>
      <c r="T384" s="29">
        <f>T385</f>
        <v>62595.8</v>
      </c>
      <c r="U384" s="6">
        <f t="shared" si="190"/>
        <v>0</v>
      </c>
      <c r="V384" s="267">
        <f>+T384</f>
        <v>62595.8</v>
      </c>
      <c r="W384" s="29">
        <f t="shared" si="191"/>
        <v>0</v>
      </c>
      <c r="X384" s="243">
        <v>62595.8</v>
      </c>
      <c r="Y384" s="218">
        <f t="shared" si="178"/>
        <v>0</v>
      </c>
      <c r="Z384" s="29">
        <f t="shared" si="205"/>
        <v>62595.8</v>
      </c>
      <c r="AA384" s="29">
        <f t="shared" si="205"/>
        <v>62595.8</v>
      </c>
      <c r="AB384" s="35"/>
      <c r="AC384" s="301" t="s">
        <v>389</v>
      </c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30"/>
      <c r="BB384" s="30"/>
      <c r="BC384" s="30"/>
      <c r="BD384" s="30"/>
      <c r="BE384" s="30"/>
      <c r="BF384" s="30"/>
      <c r="BG384" s="30"/>
      <c r="BH384" s="30"/>
      <c r="BI384" s="30"/>
      <c r="BJ384" s="30"/>
      <c r="BK384" s="30"/>
      <c r="BL384" s="30"/>
      <c r="BM384" s="30"/>
      <c r="BN384" s="30"/>
      <c r="BO384" s="30"/>
      <c r="BP384" s="30"/>
      <c r="BQ384" s="30"/>
      <c r="BR384" s="30"/>
      <c r="BS384" s="30"/>
    </row>
    <row r="385" spans="2:71" ht="33" hidden="1">
      <c r="B385" s="272"/>
      <c r="C385" s="272"/>
      <c r="D385" s="272"/>
      <c r="E385" s="21"/>
      <c r="F385" s="33"/>
      <c r="G385" s="23" t="s">
        <v>96</v>
      </c>
      <c r="H385" s="101">
        <v>62595.8</v>
      </c>
      <c r="I385" s="101">
        <v>62595.8</v>
      </c>
      <c r="J385" s="101">
        <v>62595.8</v>
      </c>
      <c r="K385" s="101">
        <f t="shared" si="180"/>
        <v>0</v>
      </c>
      <c r="L385" s="101">
        <v>62595.8</v>
      </c>
      <c r="M385" s="101">
        <v>62595.8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>
        <f>J385+N385+Q385</f>
        <v>62595.8</v>
      </c>
      <c r="U385" s="6">
        <f t="shared" si="190"/>
        <v>0</v>
      </c>
      <c r="V385" s="255"/>
      <c r="W385" s="29">
        <f t="shared" si="191"/>
        <v>-62595.8</v>
      </c>
      <c r="X385" s="241"/>
      <c r="Y385" s="218">
        <f t="shared" si="178"/>
        <v>-62595.8</v>
      </c>
      <c r="Z385" s="101">
        <f>L385+O385+R385</f>
        <v>62595.8</v>
      </c>
      <c r="AA385" s="101">
        <f>M385+P385+S385</f>
        <v>62595.8</v>
      </c>
    </row>
    <row r="386" spans="2:71" s="34" customFormat="1" ht="63.6" hidden="1" customHeight="1">
      <c r="E386" s="20"/>
      <c r="F386" s="20" t="s">
        <v>323</v>
      </c>
      <c r="G386" s="34" t="s">
        <v>371</v>
      </c>
      <c r="H386" s="29">
        <f>H387</f>
        <v>0</v>
      </c>
      <c r="I386" s="29">
        <f>I387</f>
        <v>0</v>
      </c>
      <c r="J386" s="29">
        <f>J387</f>
        <v>34079.03</v>
      </c>
      <c r="K386" s="134">
        <f>J386-I386</f>
        <v>34079.03</v>
      </c>
      <c r="L386" s="29">
        <f t="shared" ref="L386:T386" si="206">L387</f>
        <v>0</v>
      </c>
      <c r="M386" s="29">
        <f t="shared" si="206"/>
        <v>0</v>
      </c>
      <c r="N386" s="29">
        <f t="shared" si="206"/>
        <v>0</v>
      </c>
      <c r="O386" s="29">
        <f t="shared" si="206"/>
        <v>0</v>
      </c>
      <c r="P386" s="29">
        <f t="shared" si="206"/>
        <v>0</v>
      </c>
      <c r="Q386" s="29">
        <f t="shared" si="206"/>
        <v>0</v>
      </c>
      <c r="R386" s="29">
        <f t="shared" si="206"/>
        <v>0</v>
      </c>
      <c r="S386" s="29">
        <f t="shared" si="206"/>
        <v>0</v>
      </c>
      <c r="T386" s="29">
        <f t="shared" si="206"/>
        <v>34079.03</v>
      </c>
      <c r="U386" s="6">
        <f t="shared" si="190"/>
        <v>34079.03</v>
      </c>
      <c r="V386" s="259">
        <f>+T386</f>
        <v>34079.03</v>
      </c>
      <c r="W386" s="29">
        <f t="shared" si="191"/>
        <v>0</v>
      </c>
      <c r="X386" s="243">
        <v>34079.03</v>
      </c>
      <c r="Y386" s="218">
        <f t="shared" si="178"/>
        <v>0</v>
      </c>
      <c r="Z386" s="29">
        <f>Z387</f>
        <v>0</v>
      </c>
      <c r="AA386" s="29">
        <f>AA387</f>
        <v>0</v>
      </c>
      <c r="AB386" s="35"/>
      <c r="AC386" s="301">
        <f>+W386/T386</f>
        <v>0</v>
      </c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0"/>
      <c r="BR386" s="30"/>
      <c r="BS386" s="30"/>
    </row>
    <row r="387" spans="2:71" s="102" customFormat="1" ht="27" hidden="1">
      <c r="E387" s="25"/>
      <c r="F387" s="26"/>
      <c r="G387" s="102" t="s">
        <v>97</v>
      </c>
      <c r="H387" s="102">
        <v>0</v>
      </c>
      <c r="I387" s="102">
        <v>0</v>
      </c>
      <c r="J387" s="102">
        <v>34079.03</v>
      </c>
      <c r="K387" s="102">
        <f>J387-I387</f>
        <v>34079.03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>
        <f>J387+N387+Q387</f>
        <v>34079.03</v>
      </c>
      <c r="U387" s="102">
        <f t="shared" si="190"/>
        <v>34079.03</v>
      </c>
      <c r="V387" s="263"/>
      <c r="W387" s="29">
        <f t="shared" si="191"/>
        <v>-34079.03</v>
      </c>
      <c r="X387" s="247"/>
      <c r="Y387" s="218">
        <f t="shared" si="178"/>
        <v>-34079.03</v>
      </c>
      <c r="Z387" s="102">
        <f>L387+O387+R387</f>
        <v>0</v>
      </c>
      <c r="AA387" s="102">
        <f>M387+P387+S387</f>
        <v>0</v>
      </c>
      <c r="AB387" s="58"/>
      <c r="AC387" s="28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</row>
    <row r="388" spans="2:71" s="34" customFormat="1" ht="38.450000000000003" hidden="1" customHeight="1">
      <c r="E388" s="20"/>
      <c r="F388" s="20" t="s">
        <v>365</v>
      </c>
      <c r="G388" s="34" t="s">
        <v>338</v>
      </c>
      <c r="H388" s="29">
        <f>H389</f>
        <v>0</v>
      </c>
      <c r="I388" s="29">
        <f>I389</f>
        <v>0</v>
      </c>
      <c r="J388" s="29">
        <f>J389</f>
        <v>0</v>
      </c>
      <c r="K388" s="134">
        <f t="shared" si="180"/>
        <v>0</v>
      </c>
      <c r="L388" s="29">
        <f t="shared" ref="L388:T388" si="207">L389</f>
        <v>0</v>
      </c>
      <c r="M388" s="29">
        <f t="shared" si="207"/>
        <v>0</v>
      </c>
      <c r="N388" s="29">
        <f t="shared" si="207"/>
        <v>0</v>
      </c>
      <c r="O388" s="29">
        <f t="shared" si="207"/>
        <v>0</v>
      </c>
      <c r="P388" s="29">
        <f t="shared" si="207"/>
        <v>0</v>
      </c>
      <c r="Q388" s="29">
        <f t="shared" si="207"/>
        <v>0</v>
      </c>
      <c r="R388" s="29">
        <f t="shared" si="207"/>
        <v>320840</v>
      </c>
      <c r="S388" s="29">
        <f t="shared" si="207"/>
        <v>320840</v>
      </c>
      <c r="T388" s="29">
        <f t="shared" si="207"/>
        <v>0</v>
      </c>
      <c r="U388" s="6">
        <f t="shared" si="190"/>
        <v>0</v>
      </c>
      <c r="V388" s="259">
        <f>+T388</f>
        <v>0</v>
      </c>
      <c r="W388" s="29">
        <f t="shared" si="191"/>
        <v>0</v>
      </c>
      <c r="X388" s="243">
        <v>0</v>
      </c>
      <c r="Y388" s="218">
        <f t="shared" si="178"/>
        <v>0</v>
      </c>
      <c r="Z388" s="29">
        <f>Z389</f>
        <v>320840</v>
      </c>
      <c r="AA388" s="29">
        <f>AA389</f>
        <v>320840</v>
      </c>
      <c r="AB388" s="35"/>
      <c r="AC388" s="301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</row>
    <row r="389" spans="2:71" s="102" customFormat="1" ht="27" hidden="1">
      <c r="E389" s="25"/>
      <c r="F389" s="26"/>
      <c r="G389" s="102" t="s">
        <v>97</v>
      </c>
      <c r="H389" s="102">
        <v>0</v>
      </c>
      <c r="I389" s="102">
        <v>0</v>
      </c>
      <c r="J389" s="102">
        <v>0</v>
      </c>
      <c r="K389" s="102">
        <f t="shared" si="180"/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f>264000+56840</f>
        <v>320840</v>
      </c>
      <c r="S389" s="102">
        <f>264000+56840</f>
        <v>320840</v>
      </c>
      <c r="T389" s="102">
        <f>J389+N389+Q389</f>
        <v>0</v>
      </c>
      <c r="U389" s="102">
        <f t="shared" si="190"/>
        <v>0</v>
      </c>
      <c r="V389" s="263"/>
      <c r="W389" s="29">
        <f t="shared" si="191"/>
        <v>0</v>
      </c>
      <c r="X389" s="247"/>
      <c r="Y389" s="218">
        <f t="shared" si="178"/>
        <v>0</v>
      </c>
      <c r="Z389" s="102">
        <f>L389+O389+R389</f>
        <v>320840</v>
      </c>
      <c r="AA389" s="102">
        <f>M389+P389+S389</f>
        <v>320840</v>
      </c>
      <c r="AB389" s="58"/>
      <c r="AC389" s="28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</row>
    <row r="390" spans="2:71" s="54" customFormat="1" ht="59.1" hidden="1" customHeight="1">
      <c r="B390" s="53"/>
      <c r="C390" s="53"/>
      <c r="D390" s="53"/>
      <c r="E390" s="233" t="s">
        <v>203</v>
      </c>
      <c r="F390" s="233"/>
      <c r="G390" s="217" t="s">
        <v>205</v>
      </c>
      <c r="H390" s="6">
        <f>+H391+H393+H395+H397+H399+H401+H403+H405+H407+H409+H411+H413+H415+H417+H419</f>
        <v>13621959.659999998</v>
      </c>
      <c r="I390" s="6">
        <f>+I391+I393+I395+I397+I399+I401+I403+I405+I407+I409+I411+I413+I415+I417+I419</f>
        <v>14255302.700000001</v>
      </c>
      <c r="J390" s="6">
        <f t="shared" ref="J390:AA390" si="208">+J391+J393+J395+J397+J399+J401+J403+J405+J407+J409+J411+J413+J415+J417+J419</f>
        <v>14020803.800000001</v>
      </c>
      <c r="K390" s="6">
        <f t="shared" si="208"/>
        <v>-234498.90000000049</v>
      </c>
      <c r="L390" s="6">
        <f t="shared" si="208"/>
        <v>14017140.4</v>
      </c>
      <c r="M390" s="6">
        <f t="shared" si="208"/>
        <v>14017140.4</v>
      </c>
      <c r="N390" s="6">
        <f t="shared" si="208"/>
        <v>0</v>
      </c>
      <c r="O390" s="6">
        <f t="shared" si="208"/>
        <v>0</v>
      </c>
      <c r="P390" s="6">
        <f t="shared" si="208"/>
        <v>0</v>
      </c>
      <c r="Q390" s="6">
        <f t="shared" si="208"/>
        <v>0</v>
      </c>
      <c r="R390" s="6">
        <f t="shared" si="208"/>
        <v>0</v>
      </c>
      <c r="S390" s="6">
        <f t="shared" si="208"/>
        <v>0</v>
      </c>
      <c r="T390" s="222">
        <f t="shared" si="208"/>
        <v>14020803.800000001</v>
      </c>
      <c r="U390" s="222">
        <f t="shared" si="208"/>
        <v>-234498.90000000049</v>
      </c>
      <c r="V390" s="299">
        <f>+T390-500000</f>
        <v>13520803.800000001</v>
      </c>
      <c r="W390" s="222">
        <f t="shared" si="208"/>
        <v>-14020803.800000001</v>
      </c>
      <c r="X390" s="241">
        <f t="shared" si="208"/>
        <v>13083220.900000002</v>
      </c>
      <c r="Y390" s="218">
        <f t="shared" si="178"/>
        <v>-937582.89999999851</v>
      </c>
      <c r="Z390" s="222">
        <f t="shared" si="208"/>
        <v>14017140.4</v>
      </c>
      <c r="AA390" s="222">
        <f t="shared" si="208"/>
        <v>14017140.4</v>
      </c>
      <c r="AB390" s="6">
        <f>+AB391+AB393+AB395+AB397+AB399+AB401+AB403+AB405+AB407+AB409+AB411+AB413+AB415+AB417+AB419</f>
        <v>0</v>
      </c>
      <c r="AC390" s="303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</row>
    <row r="391" spans="2:71" s="34" customFormat="1" ht="63.6" hidden="1" customHeight="1">
      <c r="E391" s="20"/>
      <c r="F391" s="20" t="s">
        <v>100</v>
      </c>
      <c r="G391" s="34" t="s">
        <v>204</v>
      </c>
      <c r="H391" s="29">
        <f>H392</f>
        <v>188961.11</v>
      </c>
      <c r="I391" s="29">
        <f>I392</f>
        <v>193147.9</v>
      </c>
      <c r="J391" s="29">
        <f>J392</f>
        <v>195639</v>
      </c>
      <c r="K391" s="134">
        <f t="shared" si="180"/>
        <v>2491.1000000000058</v>
      </c>
      <c r="L391" s="29">
        <f>L392</f>
        <v>198185.60000000001</v>
      </c>
      <c r="M391" s="29">
        <f>M392</f>
        <v>198185.60000000001</v>
      </c>
      <c r="N391" s="29">
        <f t="shared" ref="N391:AA391" si="209">N392</f>
        <v>0</v>
      </c>
      <c r="O391" s="29">
        <f t="shared" si="209"/>
        <v>0</v>
      </c>
      <c r="P391" s="29">
        <f t="shared" si="209"/>
        <v>0</v>
      </c>
      <c r="Q391" s="29">
        <f t="shared" si="209"/>
        <v>0</v>
      </c>
      <c r="R391" s="29">
        <f t="shared" si="209"/>
        <v>0</v>
      </c>
      <c r="S391" s="29">
        <f t="shared" si="209"/>
        <v>0</v>
      </c>
      <c r="T391" s="29">
        <f t="shared" si="209"/>
        <v>195639</v>
      </c>
      <c r="U391" s="6">
        <f t="shared" ref="U391:U420" si="210">+T391-I391</f>
        <v>2491.1000000000058</v>
      </c>
      <c r="V391" s="259"/>
      <c r="W391" s="152">
        <f>+V391-T391</f>
        <v>-195639</v>
      </c>
      <c r="X391" s="243">
        <v>187746.5</v>
      </c>
      <c r="Y391" s="218">
        <f t="shared" si="178"/>
        <v>-7892.5</v>
      </c>
      <c r="Z391" s="29">
        <f t="shared" si="209"/>
        <v>198185.60000000001</v>
      </c>
      <c r="AA391" s="29">
        <f t="shared" si="209"/>
        <v>198185.60000000001</v>
      </c>
      <c r="AB391" s="35"/>
      <c r="AC391" s="301">
        <f>+W391/T391</f>
        <v>-1</v>
      </c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</row>
    <row r="392" spans="2:71" s="102" customFormat="1" ht="27" hidden="1">
      <c r="E392" s="25"/>
      <c r="F392" s="26"/>
      <c r="G392" s="102" t="s">
        <v>107</v>
      </c>
      <c r="H392" s="102">
        <v>188961.11</v>
      </c>
      <c r="I392" s="102">
        <v>193147.9</v>
      </c>
      <c r="J392" s="102">
        <v>195639</v>
      </c>
      <c r="K392" s="134">
        <f t="shared" si="180"/>
        <v>2491.1000000000058</v>
      </c>
      <c r="L392" s="102">
        <v>198185.60000000001</v>
      </c>
      <c r="M392" s="102">
        <v>198185.60000000001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>
        <v>0</v>
      </c>
      <c r="T392" s="102">
        <f>J392+N392+Q392</f>
        <v>195639</v>
      </c>
      <c r="U392" s="6">
        <f t="shared" si="210"/>
        <v>2491.1000000000058</v>
      </c>
      <c r="V392" s="255"/>
      <c r="W392" s="152">
        <f t="shared" ref="W392:W420" si="211">+V392-T392</f>
        <v>-195639</v>
      </c>
      <c r="X392" s="241"/>
      <c r="Y392" s="218">
        <f t="shared" si="178"/>
        <v>-195639</v>
      </c>
      <c r="Z392" s="102">
        <f>L392+O392+R392</f>
        <v>198185.60000000001</v>
      </c>
      <c r="AA392" s="102">
        <f>M392+P392+S392</f>
        <v>198185.60000000001</v>
      </c>
      <c r="AB392" s="58"/>
      <c r="AC392" s="28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</row>
    <row r="393" spans="2:71" s="34" customFormat="1" ht="33" hidden="1">
      <c r="E393" s="20"/>
      <c r="F393" s="20" t="s">
        <v>69</v>
      </c>
      <c r="G393" s="34" t="s">
        <v>206</v>
      </c>
      <c r="H393" s="29">
        <f>H394</f>
        <v>8283979.4100000001</v>
      </c>
      <c r="I393" s="29">
        <f>I394</f>
        <v>7928805.9000000004</v>
      </c>
      <c r="J393" s="29">
        <f t="shared" ref="J393:AA393" si="212">J394</f>
        <v>7626360.2999999998</v>
      </c>
      <c r="K393" s="134">
        <f t="shared" si="180"/>
        <v>-302445.60000000056</v>
      </c>
      <c r="L393" s="29">
        <f t="shared" si="212"/>
        <v>7626360.2999999998</v>
      </c>
      <c r="M393" s="29">
        <f t="shared" si="212"/>
        <v>7626360.2999999998</v>
      </c>
      <c r="N393" s="29">
        <f t="shared" si="212"/>
        <v>0</v>
      </c>
      <c r="O393" s="29">
        <f t="shared" si="212"/>
        <v>0</v>
      </c>
      <c r="P393" s="29">
        <f t="shared" si="212"/>
        <v>0</v>
      </c>
      <c r="Q393" s="29">
        <f t="shared" si="212"/>
        <v>0</v>
      </c>
      <c r="R393" s="29">
        <f t="shared" si="212"/>
        <v>0</v>
      </c>
      <c r="S393" s="29">
        <f t="shared" si="212"/>
        <v>0</v>
      </c>
      <c r="T393" s="29">
        <f t="shared" si="212"/>
        <v>7626360.2999999998</v>
      </c>
      <c r="U393" s="6">
        <f t="shared" si="210"/>
        <v>-302445.60000000056</v>
      </c>
      <c r="V393" s="259"/>
      <c r="W393" s="152">
        <f t="shared" si="211"/>
        <v>-7626360.2999999998</v>
      </c>
      <c r="X393" s="243">
        <v>7626360.2999999998</v>
      </c>
      <c r="Y393" s="218">
        <f t="shared" si="178"/>
        <v>0</v>
      </c>
      <c r="Z393" s="29">
        <f t="shared" si="212"/>
        <v>7626360.2999999998</v>
      </c>
      <c r="AA393" s="29">
        <f t="shared" si="212"/>
        <v>7626360.2999999998</v>
      </c>
      <c r="AB393" s="35"/>
      <c r="AC393" s="301">
        <f>+W393/T393</f>
        <v>-1</v>
      </c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0"/>
      <c r="BH393" s="30"/>
      <c r="BI393" s="30"/>
      <c r="BJ393" s="30"/>
      <c r="BK393" s="30"/>
      <c r="BL393" s="30"/>
      <c r="BM393" s="30"/>
      <c r="BN393" s="30"/>
      <c r="BO393" s="30"/>
      <c r="BP393" s="30"/>
      <c r="BQ393" s="30"/>
      <c r="BR393" s="30"/>
      <c r="BS393" s="30"/>
    </row>
    <row r="394" spans="2:71" s="102" customFormat="1" ht="27" hidden="1">
      <c r="E394" s="25"/>
      <c r="F394" s="26"/>
      <c r="G394" s="102" t="s">
        <v>107</v>
      </c>
      <c r="H394" s="102">
        <v>8283979.4100000001</v>
      </c>
      <c r="I394" s="102">
        <v>7928805.9000000004</v>
      </c>
      <c r="J394" s="102">
        <v>7626360.2999999998</v>
      </c>
      <c r="K394" s="134">
        <f t="shared" si="180"/>
        <v>-302445.60000000056</v>
      </c>
      <c r="L394" s="102">
        <v>7626360.2999999998</v>
      </c>
      <c r="M394" s="102">
        <v>7626360.2999999998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>
        <f>J394+N394+Q394</f>
        <v>7626360.2999999998</v>
      </c>
      <c r="U394" s="6">
        <f t="shared" si="210"/>
        <v>-302445.60000000056</v>
      </c>
      <c r="V394" s="255"/>
      <c r="W394" s="152">
        <f t="shared" si="211"/>
        <v>-7626360.2999999998</v>
      </c>
      <c r="X394" s="241"/>
      <c r="Y394" s="218">
        <f t="shared" si="178"/>
        <v>-7626360.2999999998</v>
      </c>
      <c r="Z394" s="102">
        <f>L394+O394+R394</f>
        <v>7626360.2999999998</v>
      </c>
      <c r="AA394" s="102">
        <f>M394+P394+S394</f>
        <v>7626360.2999999998</v>
      </c>
      <c r="AB394" s="58"/>
      <c r="AC394" s="28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</row>
    <row r="395" spans="2:71" s="34" customFormat="1" ht="49.5" hidden="1">
      <c r="E395" s="20"/>
      <c r="F395" s="20" t="s">
        <v>74</v>
      </c>
      <c r="G395" s="34" t="s">
        <v>207</v>
      </c>
      <c r="H395" s="29">
        <f>H396</f>
        <v>1049188.27</v>
      </c>
      <c r="I395" s="29">
        <f>I396</f>
        <v>1085902.7</v>
      </c>
      <c r="J395" s="29">
        <f t="shared" ref="J395:AA395" si="213">J396</f>
        <v>1085902.7</v>
      </c>
      <c r="K395" s="134">
        <f t="shared" si="180"/>
        <v>0</v>
      </c>
      <c r="L395" s="29">
        <f t="shared" si="213"/>
        <v>1085902.7</v>
      </c>
      <c r="M395" s="29">
        <f t="shared" si="213"/>
        <v>1085902.7</v>
      </c>
      <c r="N395" s="29">
        <f t="shared" si="213"/>
        <v>0</v>
      </c>
      <c r="O395" s="29">
        <f t="shared" si="213"/>
        <v>0</v>
      </c>
      <c r="P395" s="29">
        <f t="shared" si="213"/>
        <v>0</v>
      </c>
      <c r="Q395" s="29">
        <f t="shared" si="213"/>
        <v>0</v>
      </c>
      <c r="R395" s="29">
        <f t="shared" si="213"/>
        <v>0</v>
      </c>
      <c r="S395" s="29">
        <f t="shared" si="213"/>
        <v>0</v>
      </c>
      <c r="T395" s="29">
        <f t="shared" si="213"/>
        <v>1085902.7</v>
      </c>
      <c r="U395" s="6">
        <f t="shared" si="210"/>
        <v>0</v>
      </c>
      <c r="V395" s="259"/>
      <c r="W395" s="152">
        <f t="shared" si="211"/>
        <v>-1085902.7</v>
      </c>
      <c r="X395" s="243">
        <v>1085902.7</v>
      </c>
      <c r="Y395" s="218">
        <f t="shared" ref="Y395:Y458" si="214">+X395-T395</f>
        <v>0</v>
      </c>
      <c r="Z395" s="29">
        <f t="shared" si="213"/>
        <v>1085902.7</v>
      </c>
      <c r="AA395" s="29">
        <f t="shared" si="213"/>
        <v>1085902.7</v>
      </c>
      <c r="AB395" s="35"/>
      <c r="AC395" s="301">
        <f>+W395/T395</f>
        <v>-1</v>
      </c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30"/>
      <c r="BB395" s="30"/>
      <c r="BC395" s="30"/>
      <c r="BD395" s="30"/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</row>
    <row r="396" spans="2:71" s="102" customFormat="1" ht="27" hidden="1">
      <c r="E396" s="25"/>
      <c r="F396" s="26"/>
      <c r="G396" s="102" t="s">
        <v>107</v>
      </c>
      <c r="H396" s="102">
        <v>1049188.27</v>
      </c>
      <c r="I396" s="102">
        <v>1085902.7</v>
      </c>
      <c r="J396" s="102">
        <v>1085902.7</v>
      </c>
      <c r="K396" s="134">
        <f t="shared" si="180"/>
        <v>0</v>
      </c>
      <c r="L396" s="102">
        <v>1085902.7</v>
      </c>
      <c r="M396" s="102">
        <v>1085902.7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>
        <f>J396+N396+Q396</f>
        <v>1085902.7</v>
      </c>
      <c r="U396" s="6">
        <f t="shared" si="210"/>
        <v>0</v>
      </c>
      <c r="V396" s="255"/>
      <c r="W396" s="152">
        <f t="shared" si="211"/>
        <v>-1085902.7</v>
      </c>
      <c r="X396" s="241"/>
      <c r="Y396" s="218">
        <f t="shared" si="214"/>
        <v>-1085902.7</v>
      </c>
      <c r="Z396" s="102">
        <f>L396+O396+R396</f>
        <v>1085902.7</v>
      </c>
      <c r="AA396" s="102">
        <f>M396+P396+S396</f>
        <v>1085902.7</v>
      </c>
      <c r="AB396" s="58"/>
      <c r="AC396" s="28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</row>
    <row r="397" spans="2:71" s="34" customFormat="1" ht="56.25" hidden="1" customHeight="1">
      <c r="E397" s="20"/>
      <c r="F397" s="20" t="s">
        <v>75</v>
      </c>
      <c r="G397" s="34" t="s">
        <v>208</v>
      </c>
      <c r="H397" s="29">
        <f>H398</f>
        <v>1403516.44</v>
      </c>
      <c r="I397" s="29">
        <f>I398</f>
        <v>2300329.5</v>
      </c>
      <c r="J397" s="29">
        <f t="shared" ref="J397:AA397" si="215">J398</f>
        <v>2454421.6</v>
      </c>
      <c r="K397" s="134">
        <f t="shared" si="180"/>
        <v>154092.10000000009</v>
      </c>
      <c r="L397" s="29">
        <f t="shared" si="215"/>
        <v>2454421.6</v>
      </c>
      <c r="M397" s="29">
        <f t="shared" si="215"/>
        <v>2454421.6</v>
      </c>
      <c r="N397" s="29">
        <f t="shared" si="215"/>
        <v>0</v>
      </c>
      <c r="O397" s="29">
        <f t="shared" si="215"/>
        <v>0</v>
      </c>
      <c r="P397" s="29">
        <f t="shared" si="215"/>
        <v>0</v>
      </c>
      <c r="Q397" s="29">
        <f t="shared" si="215"/>
        <v>0</v>
      </c>
      <c r="R397" s="29">
        <f t="shared" si="215"/>
        <v>0</v>
      </c>
      <c r="S397" s="29">
        <f t="shared" si="215"/>
        <v>0</v>
      </c>
      <c r="T397" s="29">
        <f t="shared" si="215"/>
        <v>2454421.6</v>
      </c>
      <c r="U397" s="6">
        <f t="shared" si="210"/>
        <v>154092.10000000009</v>
      </c>
      <c r="V397" s="259"/>
      <c r="W397" s="152">
        <f t="shared" si="211"/>
        <v>-2454421.6</v>
      </c>
      <c r="X397" s="243">
        <v>1677035.8</v>
      </c>
      <c r="Y397" s="218">
        <f t="shared" si="214"/>
        <v>-777385.8</v>
      </c>
      <c r="Z397" s="29">
        <f t="shared" si="215"/>
        <v>2454421.6</v>
      </c>
      <c r="AA397" s="29">
        <f t="shared" si="215"/>
        <v>2454421.6</v>
      </c>
      <c r="AB397" s="35"/>
      <c r="AC397" s="301">
        <f>+W397/T397</f>
        <v>-1</v>
      </c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  <c r="BO397" s="30"/>
      <c r="BP397" s="30"/>
      <c r="BQ397" s="30"/>
      <c r="BR397" s="30"/>
      <c r="BS397" s="30"/>
    </row>
    <row r="398" spans="2:71" ht="27" hidden="1">
      <c r="B398" s="272"/>
      <c r="C398" s="272"/>
      <c r="D398" s="272"/>
      <c r="E398" s="31"/>
      <c r="F398" s="32"/>
      <c r="G398" s="102" t="s">
        <v>107</v>
      </c>
      <c r="H398" s="101">
        <v>1403516.44</v>
      </c>
      <c r="I398" s="101">
        <v>2300329.5</v>
      </c>
      <c r="J398" s="101">
        <v>2454421.6</v>
      </c>
      <c r="K398" s="134">
        <f t="shared" si="180"/>
        <v>154092.10000000009</v>
      </c>
      <c r="L398" s="101">
        <v>2454421.6</v>
      </c>
      <c r="M398" s="101">
        <v>2454421.6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>
        <f>J398+N398+Q398</f>
        <v>2454421.6</v>
      </c>
      <c r="U398" s="6">
        <f t="shared" si="210"/>
        <v>154092.10000000009</v>
      </c>
      <c r="V398" s="255"/>
      <c r="W398" s="152">
        <f t="shared" si="211"/>
        <v>-2454421.6</v>
      </c>
      <c r="X398" s="241"/>
      <c r="Y398" s="218">
        <f t="shared" si="214"/>
        <v>-2454421.6</v>
      </c>
      <c r="Z398" s="101">
        <f>L398+O398+R398</f>
        <v>2454421.6</v>
      </c>
      <c r="AA398" s="101">
        <f>M398+P398+S398</f>
        <v>2454421.6</v>
      </c>
    </row>
    <row r="399" spans="2:71" s="34" customFormat="1" ht="34.5" hidden="1" customHeight="1">
      <c r="E399" s="20"/>
      <c r="F399" s="20" t="s">
        <v>77</v>
      </c>
      <c r="G399" s="34" t="s">
        <v>209</v>
      </c>
      <c r="H399" s="29">
        <f>H400</f>
        <v>125000</v>
      </c>
      <c r="I399" s="29">
        <f>I400</f>
        <v>135960</v>
      </c>
      <c r="J399" s="29">
        <f t="shared" ref="J399:AA399" si="216">J400</f>
        <v>135960</v>
      </c>
      <c r="K399" s="134">
        <f t="shared" si="180"/>
        <v>0</v>
      </c>
      <c r="L399" s="29">
        <f t="shared" si="216"/>
        <v>135960</v>
      </c>
      <c r="M399" s="29">
        <f t="shared" si="216"/>
        <v>135960</v>
      </c>
      <c r="N399" s="29">
        <f t="shared" si="216"/>
        <v>0</v>
      </c>
      <c r="O399" s="29">
        <f t="shared" si="216"/>
        <v>0</v>
      </c>
      <c r="P399" s="29">
        <f t="shared" si="216"/>
        <v>0</v>
      </c>
      <c r="Q399" s="29">
        <f t="shared" si="216"/>
        <v>0</v>
      </c>
      <c r="R399" s="29">
        <f t="shared" si="216"/>
        <v>0</v>
      </c>
      <c r="S399" s="29">
        <f t="shared" si="216"/>
        <v>0</v>
      </c>
      <c r="T399" s="29">
        <f t="shared" si="216"/>
        <v>135960</v>
      </c>
      <c r="U399" s="6">
        <f t="shared" si="210"/>
        <v>0</v>
      </c>
      <c r="V399" s="259"/>
      <c r="W399" s="152">
        <f t="shared" si="211"/>
        <v>-135960</v>
      </c>
      <c r="X399" s="243">
        <v>135960</v>
      </c>
      <c r="Y399" s="218">
        <f t="shared" si="214"/>
        <v>0</v>
      </c>
      <c r="Z399" s="29">
        <f t="shared" si="216"/>
        <v>135960</v>
      </c>
      <c r="AA399" s="29">
        <f t="shared" si="216"/>
        <v>135960</v>
      </c>
      <c r="AB399" s="35"/>
      <c r="AC399" s="301">
        <f>+W399/T399</f>
        <v>-1</v>
      </c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  <c r="BO399" s="30"/>
      <c r="BP399" s="30"/>
      <c r="BQ399" s="30"/>
      <c r="BR399" s="30"/>
      <c r="BS399" s="30"/>
    </row>
    <row r="400" spans="2:71" s="102" customFormat="1" ht="27" hidden="1">
      <c r="E400" s="25"/>
      <c r="F400" s="26"/>
      <c r="G400" s="102" t="s">
        <v>107</v>
      </c>
      <c r="H400" s="102">
        <v>125000</v>
      </c>
      <c r="I400" s="102">
        <v>135960</v>
      </c>
      <c r="J400" s="102">
        <v>135960</v>
      </c>
      <c r="K400" s="134">
        <f t="shared" si="180"/>
        <v>0</v>
      </c>
      <c r="L400" s="102">
        <v>135960</v>
      </c>
      <c r="M400" s="102">
        <v>135960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>
        <f>J400+N400+Q400</f>
        <v>135960</v>
      </c>
      <c r="U400" s="6">
        <f t="shared" si="210"/>
        <v>0</v>
      </c>
      <c r="V400" s="255"/>
      <c r="W400" s="152">
        <f t="shared" si="211"/>
        <v>-135960</v>
      </c>
      <c r="X400" s="241"/>
      <c r="Y400" s="218">
        <f t="shared" si="214"/>
        <v>-135960</v>
      </c>
      <c r="Z400" s="102">
        <f>L400+O400+R400</f>
        <v>135960</v>
      </c>
      <c r="AA400" s="102">
        <f>M400+P400+S400</f>
        <v>135960</v>
      </c>
      <c r="AB400" s="58"/>
      <c r="AC400" s="28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</row>
    <row r="401" spans="2:71" s="34" customFormat="1" ht="33" hidden="1">
      <c r="E401" s="20"/>
      <c r="F401" s="20" t="s">
        <v>78</v>
      </c>
      <c r="G401" s="34" t="s">
        <v>210</v>
      </c>
      <c r="H401" s="29">
        <f>H402</f>
        <v>74286.92</v>
      </c>
      <c r="I401" s="29">
        <f>I402</f>
        <v>95433.9</v>
      </c>
      <c r="J401" s="29">
        <f t="shared" ref="J401:AA401" si="217">J402</f>
        <v>95433.9</v>
      </c>
      <c r="K401" s="134">
        <f t="shared" si="180"/>
        <v>0</v>
      </c>
      <c r="L401" s="29">
        <f t="shared" si="217"/>
        <v>95433.9</v>
      </c>
      <c r="M401" s="29">
        <f t="shared" si="217"/>
        <v>95433.9</v>
      </c>
      <c r="N401" s="29">
        <f t="shared" si="217"/>
        <v>0</v>
      </c>
      <c r="O401" s="29">
        <f t="shared" si="217"/>
        <v>0</v>
      </c>
      <c r="P401" s="29">
        <f t="shared" si="217"/>
        <v>0</v>
      </c>
      <c r="Q401" s="29">
        <f t="shared" si="217"/>
        <v>0</v>
      </c>
      <c r="R401" s="29">
        <f t="shared" si="217"/>
        <v>0</v>
      </c>
      <c r="S401" s="29">
        <f t="shared" si="217"/>
        <v>0</v>
      </c>
      <c r="T401" s="29">
        <f t="shared" si="217"/>
        <v>95433.9</v>
      </c>
      <c r="U401" s="6">
        <f t="shared" si="210"/>
        <v>0</v>
      </c>
      <c r="V401" s="259"/>
      <c r="W401" s="152">
        <f t="shared" si="211"/>
        <v>-95433.9</v>
      </c>
      <c r="X401" s="243">
        <v>95433.9</v>
      </c>
      <c r="Y401" s="218">
        <f t="shared" si="214"/>
        <v>0</v>
      </c>
      <c r="Z401" s="29">
        <f t="shared" si="217"/>
        <v>95433.9</v>
      </c>
      <c r="AA401" s="29">
        <f t="shared" si="217"/>
        <v>95433.9</v>
      </c>
      <c r="AB401" s="35"/>
      <c r="AC401" s="301">
        <f>+W401/T401</f>
        <v>-1</v>
      </c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</row>
    <row r="402" spans="2:71" s="102" customFormat="1" ht="27" hidden="1">
      <c r="E402" s="25"/>
      <c r="F402" s="26"/>
      <c r="G402" s="102" t="s">
        <v>107</v>
      </c>
      <c r="H402" s="102">
        <v>74286.92</v>
      </c>
      <c r="I402" s="102">
        <v>95433.9</v>
      </c>
      <c r="J402" s="102">
        <v>95433.9</v>
      </c>
      <c r="K402" s="134">
        <f t="shared" ref="K402:K465" si="218">J402-I402</f>
        <v>0</v>
      </c>
      <c r="L402" s="102">
        <v>95433.9</v>
      </c>
      <c r="M402" s="102">
        <v>95433.9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>
        <f>J402+N402+Q402</f>
        <v>95433.9</v>
      </c>
      <c r="U402" s="6">
        <f t="shared" si="210"/>
        <v>0</v>
      </c>
      <c r="V402" s="255"/>
      <c r="W402" s="152">
        <f t="shared" si="211"/>
        <v>-95433.9</v>
      </c>
      <c r="X402" s="241"/>
      <c r="Y402" s="218">
        <f t="shared" si="214"/>
        <v>-95433.9</v>
      </c>
      <c r="Z402" s="102">
        <f>L402+O402+R402</f>
        <v>95433.9</v>
      </c>
      <c r="AA402" s="102">
        <f>M402+P402+S402</f>
        <v>95433.9</v>
      </c>
      <c r="AB402" s="58"/>
      <c r="AC402" s="28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</row>
    <row r="403" spans="2:71" s="34" customFormat="1" ht="34.5" hidden="1" customHeight="1">
      <c r="E403" s="20"/>
      <c r="F403" s="20" t="s">
        <v>150</v>
      </c>
      <c r="G403" s="34" t="s">
        <v>211</v>
      </c>
      <c r="H403" s="29">
        <f>H404</f>
        <v>846679.6</v>
      </c>
      <c r="I403" s="29">
        <f>I404</f>
        <v>710835.3</v>
      </c>
      <c r="J403" s="29">
        <f t="shared" ref="J403:AA403" si="219">J404</f>
        <v>710835.3</v>
      </c>
      <c r="K403" s="134">
        <f t="shared" si="218"/>
        <v>0</v>
      </c>
      <c r="L403" s="29">
        <f t="shared" si="219"/>
        <v>710835.3</v>
      </c>
      <c r="M403" s="29">
        <f t="shared" si="219"/>
        <v>710835.3</v>
      </c>
      <c r="N403" s="29">
        <f t="shared" si="219"/>
        <v>0</v>
      </c>
      <c r="O403" s="29">
        <f t="shared" si="219"/>
        <v>0</v>
      </c>
      <c r="P403" s="29">
        <f t="shared" si="219"/>
        <v>0</v>
      </c>
      <c r="Q403" s="29">
        <f t="shared" si="219"/>
        <v>0</v>
      </c>
      <c r="R403" s="29">
        <f t="shared" si="219"/>
        <v>0</v>
      </c>
      <c r="S403" s="29">
        <f t="shared" si="219"/>
        <v>0</v>
      </c>
      <c r="T403" s="29">
        <f t="shared" si="219"/>
        <v>710835.3</v>
      </c>
      <c r="U403" s="6">
        <f t="shared" si="210"/>
        <v>0</v>
      </c>
      <c r="V403" s="259"/>
      <c r="W403" s="152">
        <f t="shared" si="211"/>
        <v>-710835.3</v>
      </c>
      <c r="X403" s="243">
        <v>710835.3</v>
      </c>
      <c r="Y403" s="218">
        <f t="shared" si="214"/>
        <v>0</v>
      </c>
      <c r="Z403" s="29">
        <f t="shared" si="219"/>
        <v>710835.3</v>
      </c>
      <c r="AA403" s="29">
        <f t="shared" si="219"/>
        <v>710835.3</v>
      </c>
      <c r="AB403" s="35"/>
      <c r="AC403" s="301">
        <f>+W403/T403</f>
        <v>-1</v>
      </c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  <c r="BO403" s="30"/>
      <c r="BP403" s="30"/>
      <c r="BQ403" s="30"/>
      <c r="BR403" s="30"/>
      <c r="BS403" s="30"/>
    </row>
    <row r="404" spans="2:71" s="102" customFormat="1" ht="27" hidden="1">
      <c r="E404" s="25"/>
      <c r="F404" s="26"/>
      <c r="G404" s="102" t="s">
        <v>107</v>
      </c>
      <c r="H404" s="102">
        <v>846679.6</v>
      </c>
      <c r="I404" s="102">
        <v>710835.3</v>
      </c>
      <c r="J404" s="102">
        <v>710835.3</v>
      </c>
      <c r="K404" s="134">
        <f t="shared" si="218"/>
        <v>0</v>
      </c>
      <c r="L404" s="102">
        <v>710835.3</v>
      </c>
      <c r="M404" s="102">
        <v>710835.3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>
        <v>0</v>
      </c>
      <c r="T404" s="102">
        <f>J404+N404+Q404</f>
        <v>710835.3</v>
      </c>
      <c r="U404" s="6">
        <f t="shared" si="210"/>
        <v>0</v>
      </c>
      <c r="V404" s="255"/>
      <c r="W404" s="152">
        <f t="shared" si="211"/>
        <v>-710835.3</v>
      </c>
      <c r="X404" s="241"/>
      <c r="Y404" s="218">
        <f t="shared" si="214"/>
        <v>-710835.3</v>
      </c>
      <c r="Z404" s="102">
        <f>L404+O404+R404</f>
        <v>710835.3</v>
      </c>
      <c r="AA404" s="102">
        <f>M404+P404+S404</f>
        <v>710835.3</v>
      </c>
      <c r="AB404" s="58"/>
      <c r="AC404" s="28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</row>
    <row r="405" spans="2:71" s="34" customFormat="1" ht="33" hidden="1">
      <c r="E405" s="20"/>
      <c r="F405" s="20" t="s">
        <v>152</v>
      </c>
      <c r="G405" s="34" t="s">
        <v>212</v>
      </c>
      <c r="H405" s="29">
        <f>H406</f>
        <v>324473.5</v>
      </c>
      <c r="I405" s="29">
        <f>I406</f>
        <v>277505</v>
      </c>
      <c r="J405" s="29">
        <f t="shared" ref="J405:AA405" si="220">J406</f>
        <v>225858.5</v>
      </c>
      <c r="K405" s="134">
        <f t="shared" si="218"/>
        <v>-51646.5</v>
      </c>
      <c r="L405" s="29">
        <f t="shared" si="220"/>
        <v>225858.5</v>
      </c>
      <c r="M405" s="29">
        <f t="shared" si="220"/>
        <v>225858.5</v>
      </c>
      <c r="N405" s="29">
        <f t="shared" si="220"/>
        <v>0</v>
      </c>
      <c r="O405" s="29">
        <f t="shared" si="220"/>
        <v>0</v>
      </c>
      <c r="P405" s="29">
        <f t="shared" si="220"/>
        <v>0</v>
      </c>
      <c r="Q405" s="29">
        <f t="shared" si="220"/>
        <v>0</v>
      </c>
      <c r="R405" s="29">
        <f t="shared" si="220"/>
        <v>0</v>
      </c>
      <c r="S405" s="29">
        <f t="shared" si="220"/>
        <v>0</v>
      </c>
      <c r="T405" s="29">
        <f t="shared" si="220"/>
        <v>225858.5</v>
      </c>
      <c r="U405" s="6">
        <f t="shared" si="210"/>
        <v>-51646.5</v>
      </c>
      <c r="V405" s="259"/>
      <c r="W405" s="152">
        <f t="shared" si="211"/>
        <v>-225858.5</v>
      </c>
      <c r="X405" s="243">
        <v>225858.5</v>
      </c>
      <c r="Y405" s="218">
        <f t="shared" si="214"/>
        <v>0</v>
      </c>
      <c r="Z405" s="29">
        <f t="shared" si="220"/>
        <v>225858.5</v>
      </c>
      <c r="AA405" s="29">
        <f t="shared" si="220"/>
        <v>225858.5</v>
      </c>
      <c r="AB405" s="35"/>
      <c r="AC405" s="301">
        <f>+W405/T405</f>
        <v>-1</v>
      </c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</row>
    <row r="406" spans="2:71" s="102" customFormat="1" ht="27" hidden="1">
      <c r="E406" s="25"/>
      <c r="F406" s="26"/>
      <c r="G406" s="102" t="s">
        <v>107</v>
      </c>
      <c r="H406" s="102">
        <v>324473.5</v>
      </c>
      <c r="I406" s="102">
        <v>277505</v>
      </c>
      <c r="J406" s="102">
        <v>225858.5</v>
      </c>
      <c r="K406" s="134">
        <f t="shared" si="218"/>
        <v>-51646.5</v>
      </c>
      <c r="L406" s="102">
        <v>225858.5</v>
      </c>
      <c r="M406" s="102">
        <v>225858.5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>
        <f>J406+N406+Q406</f>
        <v>225858.5</v>
      </c>
      <c r="U406" s="6">
        <f t="shared" si="210"/>
        <v>-51646.5</v>
      </c>
      <c r="V406" s="255"/>
      <c r="W406" s="152">
        <f t="shared" si="211"/>
        <v>-225858.5</v>
      </c>
      <c r="X406" s="241"/>
      <c r="Y406" s="218">
        <f t="shared" si="214"/>
        <v>-225858.5</v>
      </c>
      <c r="Z406" s="102">
        <f>L406+O406+R406</f>
        <v>225858.5</v>
      </c>
      <c r="AA406" s="102">
        <f>M406+P406+S406</f>
        <v>225858.5</v>
      </c>
      <c r="AB406" s="58"/>
      <c r="AC406" s="28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</row>
    <row r="407" spans="2:71" s="34" customFormat="1" ht="33" hidden="1">
      <c r="E407" s="20"/>
      <c r="F407" s="20" t="s">
        <v>79</v>
      </c>
      <c r="G407" s="34" t="s">
        <v>213</v>
      </c>
      <c r="H407" s="29">
        <f>H408</f>
        <v>54000</v>
      </c>
      <c r="I407" s="29">
        <f>I408</f>
        <v>45000</v>
      </c>
      <c r="J407" s="29">
        <f t="shared" ref="J407:AA407" si="221">J408</f>
        <v>45000</v>
      </c>
      <c r="K407" s="134">
        <f t="shared" si="218"/>
        <v>0</v>
      </c>
      <c r="L407" s="29">
        <f t="shared" si="221"/>
        <v>45000</v>
      </c>
      <c r="M407" s="29">
        <f t="shared" si="221"/>
        <v>45000</v>
      </c>
      <c r="N407" s="29">
        <f t="shared" si="221"/>
        <v>0</v>
      </c>
      <c r="O407" s="29">
        <f t="shared" si="221"/>
        <v>0</v>
      </c>
      <c r="P407" s="29">
        <f t="shared" si="221"/>
        <v>0</v>
      </c>
      <c r="Q407" s="29">
        <f t="shared" si="221"/>
        <v>0</v>
      </c>
      <c r="R407" s="29">
        <f t="shared" si="221"/>
        <v>0</v>
      </c>
      <c r="S407" s="29">
        <f t="shared" si="221"/>
        <v>0</v>
      </c>
      <c r="T407" s="29">
        <f t="shared" si="221"/>
        <v>45000</v>
      </c>
      <c r="U407" s="6">
        <f t="shared" si="210"/>
        <v>0</v>
      </c>
      <c r="V407" s="259"/>
      <c r="W407" s="152">
        <f t="shared" si="211"/>
        <v>-45000</v>
      </c>
      <c r="X407" s="243">
        <v>45000</v>
      </c>
      <c r="Y407" s="218">
        <f t="shared" si="214"/>
        <v>0</v>
      </c>
      <c r="Z407" s="29">
        <f t="shared" si="221"/>
        <v>45000</v>
      </c>
      <c r="AA407" s="29">
        <f t="shared" si="221"/>
        <v>45000</v>
      </c>
      <c r="AB407" s="35"/>
      <c r="AC407" s="301">
        <f>+W407/T407</f>
        <v>-1</v>
      </c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  <c r="BO407" s="30"/>
      <c r="BP407" s="30"/>
      <c r="BQ407" s="30"/>
      <c r="BR407" s="30"/>
      <c r="BS407" s="30"/>
    </row>
    <row r="408" spans="2:71" s="102" customFormat="1" ht="17.25" hidden="1">
      <c r="E408" s="25"/>
      <c r="F408" s="26"/>
      <c r="G408" s="102" t="s">
        <v>214</v>
      </c>
      <c r="H408" s="102">
        <v>54000</v>
      </c>
      <c r="I408" s="102">
        <v>45000</v>
      </c>
      <c r="J408" s="102">
        <v>45000</v>
      </c>
      <c r="K408" s="134">
        <f t="shared" si="218"/>
        <v>0</v>
      </c>
      <c r="L408" s="102">
        <v>45000</v>
      </c>
      <c r="M408" s="102">
        <v>45000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>
        <f>J408+N408+Q408</f>
        <v>45000</v>
      </c>
      <c r="U408" s="6">
        <f t="shared" si="210"/>
        <v>0</v>
      </c>
      <c r="V408" s="255"/>
      <c r="W408" s="152">
        <f t="shared" si="211"/>
        <v>-45000</v>
      </c>
      <c r="X408" s="241"/>
      <c r="Y408" s="218">
        <f t="shared" si="214"/>
        <v>-45000</v>
      </c>
      <c r="Z408" s="102">
        <f>L408+O408+R408</f>
        <v>45000</v>
      </c>
      <c r="AA408" s="102">
        <f>M408+P408+S408</f>
        <v>45000</v>
      </c>
      <c r="AB408" s="58"/>
      <c r="AC408" s="28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</row>
    <row r="409" spans="2:71" s="34" customFormat="1" ht="33" hidden="1">
      <c r="E409" s="20"/>
      <c r="F409" s="20" t="s">
        <v>157</v>
      </c>
      <c r="G409" s="34" t="s">
        <v>215</v>
      </c>
      <c r="H409" s="29">
        <f>H410</f>
        <v>122589.6</v>
      </c>
      <c r="I409" s="29">
        <f>I410</f>
        <v>149826.29999999999</v>
      </c>
      <c r="J409" s="29">
        <f t="shared" ref="J409:AA409" si="222">J410</f>
        <v>149826.29999999999</v>
      </c>
      <c r="K409" s="134">
        <f t="shared" si="218"/>
        <v>0</v>
      </c>
      <c r="L409" s="29">
        <f t="shared" si="222"/>
        <v>149826.29999999999</v>
      </c>
      <c r="M409" s="29">
        <f t="shared" si="222"/>
        <v>149826.29999999999</v>
      </c>
      <c r="N409" s="29">
        <f t="shared" si="222"/>
        <v>0</v>
      </c>
      <c r="O409" s="29">
        <f t="shared" si="222"/>
        <v>0</v>
      </c>
      <c r="P409" s="29">
        <f t="shared" si="222"/>
        <v>0</v>
      </c>
      <c r="Q409" s="29">
        <f t="shared" si="222"/>
        <v>0</v>
      </c>
      <c r="R409" s="29">
        <f t="shared" si="222"/>
        <v>0</v>
      </c>
      <c r="S409" s="29">
        <f t="shared" si="222"/>
        <v>0</v>
      </c>
      <c r="T409" s="29">
        <f t="shared" si="222"/>
        <v>149826.29999999999</v>
      </c>
      <c r="U409" s="6">
        <f t="shared" si="210"/>
        <v>0</v>
      </c>
      <c r="V409" s="259"/>
      <c r="W409" s="152">
        <f t="shared" si="211"/>
        <v>-149826.29999999999</v>
      </c>
      <c r="X409" s="243">
        <v>149129.29999999999</v>
      </c>
      <c r="Y409" s="218">
        <f t="shared" si="214"/>
        <v>-697</v>
      </c>
      <c r="Z409" s="29">
        <f t="shared" si="222"/>
        <v>149826.29999999999</v>
      </c>
      <c r="AA409" s="29">
        <f t="shared" si="222"/>
        <v>149826.29999999999</v>
      </c>
      <c r="AB409" s="35"/>
      <c r="AC409" s="301">
        <f>+W409/T409</f>
        <v>-1</v>
      </c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  <c r="BO409" s="30"/>
      <c r="BP409" s="30"/>
      <c r="BQ409" s="30"/>
      <c r="BR409" s="30"/>
      <c r="BS409" s="30"/>
    </row>
    <row r="410" spans="2:71" s="102" customFormat="1" ht="27" hidden="1">
      <c r="E410" s="25"/>
      <c r="F410" s="26"/>
      <c r="G410" s="102" t="s">
        <v>107</v>
      </c>
      <c r="H410" s="102">
        <v>122589.6</v>
      </c>
      <c r="I410" s="102">
        <v>149826.29999999999</v>
      </c>
      <c r="J410" s="102">
        <v>149826.29999999999</v>
      </c>
      <c r="K410" s="134">
        <f t="shared" si="218"/>
        <v>0</v>
      </c>
      <c r="L410" s="102">
        <v>149826.29999999999</v>
      </c>
      <c r="M410" s="102">
        <v>149826.29999999999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>
        <v>0</v>
      </c>
      <c r="T410" s="102">
        <f>J410+N410+Q410</f>
        <v>149826.29999999999</v>
      </c>
      <c r="U410" s="6">
        <f t="shared" si="210"/>
        <v>0</v>
      </c>
      <c r="V410" s="255"/>
      <c r="W410" s="152">
        <f t="shared" si="211"/>
        <v>-149826.29999999999</v>
      </c>
      <c r="X410" s="241"/>
      <c r="Y410" s="218">
        <f t="shared" si="214"/>
        <v>-149826.29999999999</v>
      </c>
      <c r="Z410" s="102">
        <f>L410+O410+R410</f>
        <v>149826.29999999999</v>
      </c>
      <c r="AA410" s="102">
        <f>M410+P410+S410</f>
        <v>149826.29999999999</v>
      </c>
      <c r="AB410" s="58"/>
      <c r="AC410" s="28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</row>
    <row r="411" spans="2:71" s="34" customFormat="1" ht="33" hidden="1">
      <c r="E411" s="20"/>
      <c r="F411" s="20" t="s">
        <v>160</v>
      </c>
      <c r="G411" s="34" t="s">
        <v>216</v>
      </c>
      <c r="H411" s="29">
        <f>H412</f>
        <v>151955.79999999999</v>
      </c>
      <c r="I411" s="29">
        <f>I412</f>
        <v>165156.20000000001</v>
      </c>
      <c r="J411" s="29">
        <f t="shared" ref="J411:AA411" si="223">J412</f>
        <v>165156.20000000001</v>
      </c>
      <c r="K411" s="134">
        <f t="shared" si="218"/>
        <v>0</v>
      </c>
      <c r="L411" s="29">
        <f t="shared" si="223"/>
        <v>165156.20000000001</v>
      </c>
      <c r="M411" s="29">
        <f t="shared" si="223"/>
        <v>165156.20000000001</v>
      </c>
      <c r="N411" s="29">
        <f t="shared" si="223"/>
        <v>0</v>
      </c>
      <c r="O411" s="29">
        <f t="shared" si="223"/>
        <v>0</v>
      </c>
      <c r="P411" s="29">
        <f t="shared" si="223"/>
        <v>0</v>
      </c>
      <c r="Q411" s="29">
        <f t="shared" si="223"/>
        <v>0</v>
      </c>
      <c r="R411" s="29">
        <f t="shared" si="223"/>
        <v>0</v>
      </c>
      <c r="S411" s="29">
        <f t="shared" si="223"/>
        <v>0</v>
      </c>
      <c r="T411" s="29">
        <f t="shared" si="223"/>
        <v>165156.20000000001</v>
      </c>
      <c r="U411" s="6">
        <f t="shared" si="210"/>
        <v>0</v>
      </c>
      <c r="V411" s="259"/>
      <c r="W411" s="152">
        <f t="shared" si="211"/>
        <v>-165156.20000000001</v>
      </c>
      <c r="X411" s="243">
        <v>162758.6</v>
      </c>
      <c r="Y411" s="218">
        <f t="shared" si="214"/>
        <v>-2397.6000000000058</v>
      </c>
      <c r="Z411" s="29">
        <f t="shared" si="223"/>
        <v>165156.20000000001</v>
      </c>
      <c r="AA411" s="29">
        <f t="shared" si="223"/>
        <v>165156.20000000001</v>
      </c>
      <c r="AB411" s="35"/>
      <c r="AC411" s="301">
        <f>+W411/T411</f>
        <v>-1</v>
      </c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  <c r="BO411" s="30"/>
      <c r="BP411" s="30"/>
      <c r="BQ411" s="30"/>
      <c r="BR411" s="30"/>
      <c r="BS411" s="30"/>
    </row>
    <row r="412" spans="2:71" ht="17.25" hidden="1">
      <c r="B412" s="272"/>
      <c r="C412" s="272"/>
      <c r="D412" s="272"/>
      <c r="E412" s="21"/>
      <c r="F412" s="33"/>
      <c r="G412" s="23" t="s">
        <v>214</v>
      </c>
      <c r="H412" s="101">
        <v>151955.79999999999</v>
      </c>
      <c r="I412" s="101">
        <v>165156.20000000001</v>
      </c>
      <c r="J412" s="101">
        <v>165156.20000000001</v>
      </c>
      <c r="K412" s="134">
        <f t="shared" si="218"/>
        <v>0</v>
      </c>
      <c r="L412" s="101">
        <v>165156.20000000001</v>
      </c>
      <c r="M412" s="101">
        <v>165156.20000000001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>
        <v>0</v>
      </c>
      <c r="T412" s="101">
        <f>J412+N412+Q412</f>
        <v>165156.20000000001</v>
      </c>
      <c r="U412" s="6">
        <f t="shared" si="210"/>
        <v>0</v>
      </c>
      <c r="V412" s="255"/>
      <c r="W412" s="152">
        <f t="shared" si="211"/>
        <v>-165156.20000000001</v>
      </c>
      <c r="X412" s="241"/>
      <c r="Y412" s="218">
        <f t="shared" si="214"/>
        <v>-165156.20000000001</v>
      </c>
      <c r="Z412" s="101">
        <f>L412+O412+R412</f>
        <v>165156.20000000001</v>
      </c>
      <c r="AA412" s="101">
        <f>M412+P412+S412</f>
        <v>165156.20000000001</v>
      </c>
    </row>
    <row r="413" spans="2:71" s="34" customFormat="1" ht="34.5" hidden="1" customHeight="1">
      <c r="E413" s="20"/>
      <c r="F413" s="20" t="s">
        <v>81</v>
      </c>
      <c r="G413" s="34" t="s">
        <v>217</v>
      </c>
      <c r="H413" s="29">
        <f>H414</f>
        <v>791479.01</v>
      </c>
      <c r="I413" s="29">
        <f>I414</f>
        <v>842000</v>
      </c>
      <c r="J413" s="29">
        <f t="shared" ref="J413:AA413" si="224">J414</f>
        <v>842000</v>
      </c>
      <c r="K413" s="134">
        <f t="shared" si="218"/>
        <v>0</v>
      </c>
      <c r="L413" s="29">
        <f t="shared" si="224"/>
        <v>842000</v>
      </c>
      <c r="M413" s="29">
        <f t="shared" si="224"/>
        <v>842000</v>
      </c>
      <c r="N413" s="29">
        <f t="shared" si="224"/>
        <v>0</v>
      </c>
      <c r="O413" s="29">
        <f t="shared" si="224"/>
        <v>0</v>
      </c>
      <c r="P413" s="29">
        <f t="shared" si="224"/>
        <v>0</v>
      </c>
      <c r="Q413" s="29">
        <f t="shared" si="224"/>
        <v>0</v>
      </c>
      <c r="R413" s="29">
        <f t="shared" si="224"/>
        <v>0</v>
      </c>
      <c r="S413" s="29">
        <f t="shared" si="224"/>
        <v>0</v>
      </c>
      <c r="T413" s="29">
        <f t="shared" si="224"/>
        <v>842000</v>
      </c>
      <c r="U413" s="6">
        <f t="shared" si="210"/>
        <v>0</v>
      </c>
      <c r="V413" s="259"/>
      <c r="W413" s="152">
        <f t="shared" si="211"/>
        <v>-842000</v>
      </c>
      <c r="X413" s="243">
        <v>842000</v>
      </c>
      <c r="Y413" s="218">
        <f t="shared" si="214"/>
        <v>0</v>
      </c>
      <c r="Z413" s="29">
        <f t="shared" si="224"/>
        <v>842000</v>
      </c>
      <c r="AA413" s="29">
        <f t="shared" si="224"/>
        <v>842000</v>
      </c>
      <c r="AB413" s="35"/>
      <c r="AC413" s="301">
        <f>+W413/T413</f>
        <v>-1</v>
      </c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  <c r="BO413" s="30"/>
      <c r="BP413" s="30"/>
      <c r="BQ413" s="30"/>
      <c r="BR413" s="30"/>
      <c r="BS413" s="30"/>
    </row>
    <row r="414" spans="2:71" ht="40.5" hidden="1" customHeight="1">
      <c r="B414" s="272"/>
      <c r="C414" s="272"/>
      <c r="D414" s="272"/>
      <c r="E414" s="21"/>
      <c r="F414" s="33"/>
      <c r="G414" s="23" t="s">
        <v>107</v>
      </c>
      <c r="H414" s="101">
        <v>791479.01</v>
      </c>
      <c r="I414" s="101">
        <v>842000</v>
      </c>
      <c r="J414" s="101">
        <v>842000</v>
      </c>
      <c r="K414" s="134">
        <f t="shared" si="218"/>
        <v>0</v>
      </c>
      <c r="L414" s="101">
        <v>842000</v>
      </c>
      <c r="M414" s="101">
        <v>842000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>
        <f>J414+N414+Q414</f>
        <v>842000</v>
      </c>
      <c r="U414" s="6">
        <f t="shared" si="210"/>
        <v>0</v>
      </c>
      <c r="V414" s="255"/>
      <c r="W414" s="152">
        <f t="shared" si="211"/>
        <v>-842000</v>
      </c>
      <c r="X414" s="241"/>
      <c r="Y414" s="218">
        <f t="shared" si="214"/>
        <v>-842000</v>
      </c>
      <c r="Z414" s="101">
        <f>L414+O414+R414</f>
        <v>842000</v>
      </c>
      <c r="AA414" s="101">
        <f>M414+P414+S414</f>
        <v>842000</v>
      </c>
    </row>
    <row r="415" spans="2:71" s="34" customFormat="1" ht="42.75" hidden="1" customHeight="1">
      <c r="E415" s="20"/>
      <c r="F415" s="20" t="s">
        <v>82</v>
      </c>
      <c r="G415" s="34" t="s">
        <v>218</v>
      </c>
      <c r="H415" s="29">
        <f>H416</f>
        <v>152000</v>
      </c>
      <c r="I415" s="29">
        <f>I416</f>
        <v>182400</v>
      </c>
      <c r="J415" s="29">
        <f t="shared" ref="J415:AA415" si="225">J416</f>
        <v>139200</v>
      </c>
      <c r="K415" s="134">
        <f t="shared" si="218"/>
        <v>-43200</v>
      </c>
      <c r="L415" s="29">
        <f t="shared" si="225"/>
        <v>139200</v>
      </c>
      <c r="M415" s="29">
        <f t="shared" si="225"/>
        <v>139200</v>
      </c>
      <c r="N415" s="29">
        <f t="shared" si="225"/>
        <v>0</v>
      </c>
      <c r="O415" s="29">
        <f t="shared" si="225"/>
        <v>0</v>
      </c>
      <c r="P415" s="29">
        <f t="shared" si="225"/>
        <v>0</v>
      </c>
      <c r="Q415" s="29">
        <f t="shared" si="225"/>
        <v>0</v>
      </c>
      <c r="R415" s="29">
        <f t="shared" si="225"/>
        <v>0</v>
      </c>
      <c r="S415" s="29">
        <f t="shared" si="225"/>
        <v>0</v>
      </c>
      <c r="T415" s="29">
        <f t="shared" si="225"/>
        <v>139200</v>
      </c>
      <c r="U415" s="6">
        <f t="shared" si="210"/>
        <v>-43200</v>
      </c>
      <c r="V415" s="259"/>
      <c r="W415" s="152">
        <f t="shared" si="211"/>
        <v>-139200</v>
      </c>
      <c r="X415" s="243">
        <v>139200</v>
      </c>
      <c r="Y415" s="218">
        <f t="shared" si="214"/>
        <v>0</v>
      </c>
      <c r="Z415" s="29">
        <f t="shared" si="225"/>
        <v>139200</v>
      </c>
      <c r="AA415" s="29">
        <f t="shared" si="225"/>
        <v>139200</v>
      </c>
      <c r="AB415" s="35"/>
      <c r="AC415" s="301">
        <f>+W415/T415</f>
        <v>-1</v>
      </c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</row>
    <row r="416" spans="2:71" ht="39" hidden="1" customHeight="1">
      <c r="B416" s="272"/>
      <c r="C416" s="272"/>
      <c r="D416" s="272"/>
      <c r="E416" s="21"/>
      <c r="F416" s="33"/>
      <c r="G416" s="23" t="s">
        <v>107</v>
      </c>
      <c r="H416" s="101">
        <v>152000</v>
      </c>
      <c r="I416" s="101">
        <v>182400</v>
      </c>
      <c r="J416" s="101">
        <v>139200</v>
      </c>
      <c r="K416" s="134">
        <f t="shared" si="218"/>
        <v>-43200</v>
      </c>
      <c r="L416" s="101">
        <v>139200</v>
      </c>
      <c r="M416" s="101">
        <v>139200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>
        <f>J416+N416+Q416</f>
        <v>139200</v>
      </c>
      <c r="U416" s="6">
        <f t="shared" si="210"/>
        <v>-43200</v>
      </c>
      <c r="V416" s="255"/>
      <c r="W416" s="152">
        <f t="shared" si="211"/>
        <v>-139200</v>
      </c>
      <c r="X416" s="241"/>
      <c r="Y416" s="218">
        <f t="shared" si="214"/>
        <v>-139200</v>
      </c>
      <c r="Z416" s="101">
        <f>L416+O416+R416</f>
        <v>139200</v>
      </c>
      <c r="AA416" s="101">
        <f>M416+P416+S416</f>
        <v>139200</v>
      </c>
    </row>
    <row r="417" spans="2:71" s="34" customFormat="1" ht="21.95" hidden="1" customHeight="1">
      <c r="E417" s="20"/>
      <c r="F417" s="20" t="s">
        <v>127</v>
      </c>
      <c r="G417" s="34" t="s">
        <v>303</v>
      </c>
      <c r="H417" s="29">
        <f>H418</f>
        <v>3850</v>
      </c>
      <c r="I417" s="29">
        <f t="shared" ref="I417:AA417" si="226">I418</f>
        <v>0</v>
      </c>
      <c r="J417" s="29">
        <f t="shared" si="226"/>
        <v>6210</v>
      </c>
      <c r="K417" s="134">
        <f t="shared" si="218"/>
        <v>6210</v>
      </c>
      <c r="L417" s="29">
        <f t="shared" si="226"/>
        <v>0</v>
      </c>
      <c r="M417" s="29">
        <f t="shared" si="226"/>
        <v>0</v>
      </c>
      <c r="N417" s="29">
        <f t="shared" si="226"/>
        <v>0</v>
      </c>
      <c r="O417" s="29">
        <f t="shared" si="226"/>
        <v>0</v>
      </c>
      <c r="P417" s="29">
        <f t="shared" si="226"/>
        <v>0</v>
      </c>
      <c r="Q417" s="29">
        <f t="shared" si="226"/>
        <v>0</v>
      </c>
      <c r="R417" s="29">
        <f t="shared" si="226"/>
        <v>0</v>
      </c>
      <c r="S417" s="29">
        <f t="shared" si="226"/>
        <v>0</v>
      </c>
      <c r="T417" s="29">
        <f t="shared" si="226"/>
        <v>6210</v>
      </c>
      <c r="U417" s="6">
        <f t="shared" si="210"/>
        <v>6210</v>
      </c>
      <c r="V417" s="259"/>
      <c r="W417" s="152">
        <f t="shared" si="211"/>
        <v>-6210</v>
      </c>
      <c r="X417" s="243">
        <v>0</v>
      </c>
      <c r="Y417" s="218">
        <f t="shared" si="214"/>
        <v>-6210</v>
      </c>
      <c r="Z417" s="29">
        <f t="shared" si="226"/>
        <v>0</v>
      </c>
      <c r="AA417" s="29">
        <f t="shared" si="226"/>
        <v>0</v>
      </c>
      <c r="AB417" s="35"/>
      <c r="AC417" s="301">
        <f>+W417/T417</f>
        <v>-1</v>
      </c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30"/>
      <c r="BB417" s="30"/>
      <c r="BC417" s="30"/>
      <c r="BD417" s="30"/>
      <c r="BE417" s="30"/>
      <c r="BF417" s="30"/>
      <c r="BG417" s="30"/>
      <c r="BH417" s="30"/>
      <c r="BI417" s="30"/>
      <c r="BJ417" s="30"/>
      <c r="BK417" s="30"/>
      <c r="BL417" s="30"/>
      <c r="BM417" s="30"/>
      <c r="BN417" s="30"/>
      <c r="BO417" s="30"/>
      <c r="BP417" s="30"/>
      <c r="BQ417" s="30"/>
      <c r="BR417" s="30"/>
      <c r="BS417" s="30"/>
    </row>
    <row r="418" spans="2:71" s="160" customFormat="1" ht="39" hidden="1" customHeight="1">
      <c r="B418" s="158"/>
      <c r="C418" s="158"/>
      <c r="D418" s="158"/>
      <c r="E418" s="21"/>
      <c r="F418" s="33"/>
      <c r="G418" s="23" t="s">
        <v>107</v>
      </c>
      <c r="H418" s="101">
        <v>3850</v>
      </c>
      <c r="I418" s="159">
        <v>0</v>
      </c>
      <c r="J418" s="159">
        <v>6210</v>
      </c>
      <c r="K418" s="134">
        <f t="shared" si="218"/>
        <v>6210</v>
      </c>
      <c r="L418" s="159">
        <v>0</v>
      </c>
      <c r="M418" s="159">
        <v>0</v>
      </c>
      <c r="N418" s="159">
        <v>0</v>
      </c>
      <c r="O418" s="159">
        <v>0</v>
      </c>
      <c r="P418" s="159">
        <v>0</v>
      </c>
      <c r="Q418" s="159">
        <v>0</v>
      </c>
      <c r="R418" s="159">
        <v>0</v>
      </c>
      <c r="S418" s="159">
        <v>0</v>
      </c>
      <c r="T418" s="101">
        <f>J418+N418+Q418</f>
        <v>6210</v>
      </c>
      <c r="U418" s="6">
        <f t="shared" si="210"/>
        <v>6210</v>
      </c>
      <c r="V418" s="255"/>
      <c r="W418" s="152">
        <f t="shared" si="211"/>
        <v>-6210</v>
      </c>
      <c r="X418" s="241"/>
      <c r="Y418" s="218">
        <f t="shared" si="214"/>
        <v>-6210</v>
      </c>
      <c r="Z418" s="101">
        <f>L418+O418+R418</f>
        <v>0</v>
      </c>
      <c r="AA418" s="101">
        <f>M418+P418+S418</f>
        <v>0</v>
      </c>
      <c r="AC418" s="275"/>
      <c r="AD418" s="161"/>
      <c r="AE418" s="161"/>
      <c r="AF418" s="161"/>
      <c r="AG418" s="161"/>
      <c r="AH418" s="161"/>
      <c r="AI418" s="161"/>
      <c r="AJ418" s="161"/>
      <c r="AK418" s="161"/>
      <c r="AL418" s="161"/>
      <c r="AM418" s="161"/>
      <c r="AN418" s="161"/>
      <c r="AO418" s="161"/>
      <c r="AP418" s="161"/>
      <c r="AQ418" s="161"/>
      <c r="AR418" s="161"/>
      <c r="AS418" s="161"/>
      <c r="AT418" s="161"/>
      <c r="AU418" s="161"/>
      <c r="AV418" s="161"/>
      <c r="AW418" s="161"/>
      <c r="AX418" s="161"/>
      <c r="AY418" s="161"/>
      <c r="AZ418" s="161"/>
      <c r="BA418" s="161"/>
      <c r="BB418" s="161"/>
      <c r="BC418" s="161"/>
      <c r="BD418" s="161"/>
      <c r="BE418" s="161"/>
      <c r="BF418" s="161"/>
      <c r="BG418" s="161"/>
      <c r="BH418" s="161"/>
      <c r="BI418" s="161"/>
      <c r="BJ418" s="161"/>
      <c r="BK418" s="161"/>
      <c r="BL418" s="161"/>
      <c r="BM418" s="161"/>
      <c r="BN418" s="161"/>
      <c r="BO418" s="161"/>
      <c r="BP418" s="161"/>
      <c r="BQ418" s="161"/>
      <c r="BR418" s="161"/>
      <c r="BS418" s="161"/>
    </row>
    <row r="419" spans="2:71" s="34" customFormat="1" ht="32.450000000000003" hidden="1" customHeight="1">
      <c r="E419" s="20"/>
      <c r="F419" s="20" t="s">
        <v>93</v>
      </c>
      <c r="G419" s="34" t="s">
        <v>219</v>
      </c>
      <c r="H419" s="29">
        <f>H420</f>
        <v>50000</v>
      </c>
      <c r="I419" s="29">
        <f>I420</f>
        <v>143000</v>
      </c>
      <c r="J419" s="29">
        <f t="shared" ref="J419:Z419" si="227">J420</f>
        <v>143000</v>
      </c>
      <c r="K419" s="134">
        <f t="shared" si="218"/>
        <v>0</v>
      </c>
      <c r="L419" s="29">
        <f t="shared" si="227"/>
        <v>143000</v>
      </c>
      <c r="M419" s="29">
        <f t="shared" si="227"/>
        <v>143000</v>
      </c>
      <c r="N419" s="29">
        <f t="shared" si="227"/>
        <v>0</v>
      </c>
      <c r="O419" s="29">
        <f t="shared" si="227"/>
        <v>0</v>
      </c>
      <c r="P419" s="29">
        <f t="shared" si="227"/>
        <v>0</v>
      </c>
      <c r="Q419" s="29">
        <f t="shared" si="227"/>
        <v>0</v>
      </c>
      <c r="R419" s="29">
        <f t="shared" si="227"/>
        <v>0</v>
      </c>
      <c r="S419" s="29">
        <f t="shared" si="227"/>
        <v>0</v>
      </c>
      <c r="T419" s="29">
        <f t="shared" si="227"/>
        <v>143000</v>
      </c>
      <c r="U419" s="6">
        <f t="shared" si="210"/>
        <v>0</v>
      </c>
      <c r="V419" s="259"/>
      <c r="W419" s="152">
        <f t="shared" si="211"/>
        <v>-143000</v>
      </c>
      <c r="X419" s="243">
        <v>0</v>
      </c>
      <c r="Y419" s="218">
        <f t="shared" si="214"/>
        <v>-143000</v>
      </c>
      <c r="Z419" s="29">
        <f t="shared" si="227"/>
        <v>143000</v>
      </c>
      <c r="AA419" s="29">
        <f>AA420</f>
        <v>143000</v>
      </c>
      <c r="AB419" s="35"/>
      <c r="AC419" s="301">
        <f>+W419/T419</f>
        <v>-1</v>
      </c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30"/>
      <c r="BB419" s="30"/>
      <c r="BC419" s="30"/>
      <c r="BD419" s="30"/>
      <c r="BE419" s="30"/>
      <c r="BF419" s="30"/>
      <c r="BG419" s="30"/>
      <c r="BH419" s="30"/>
      <c r="BI419" s="30"/>
      <c r="BJ419" s="30"/>
      <c r="BK419" s="30"/>
      <c r="BL419" s="30"/>
      <c r="BM419" s="30"/>
      <c r="BN419" s="30"/>
      <c r="BO419" s="30"/>
      <c r="BP419" s="30"/>
      <c r="BQ419" s="30"/>
      <c r="BR419" s="30"/>
      <c r="BS419" s="30"/>
    </row>
    <row r="420" spans="2:71" ht="39" hidden="1" customHeight="1">
      <c r="B420" s="272"/>
      <c r="C420" s="272"/>
      <c r="D420" s="272"/>
      <c r="E420" s="21"/>
      <c r="F420" s="33"/>
      <c r="G420" s="23" t="s">
        <v>107</v>
      </c>
      <c r="H420" s="101">
        <v>50000</v>
      </c>
      <c r="I420" s="101">
        <v>143000</v>
      </c>
      <c r="J420" s="101">
        <v>143000</v>
      </c>
      <c r="K420" s="134">
        <f t="shared" si="218"/>
        <v>0</v>
      </c>
      <c r="L420" s="101">
        <v>143000</v>
      </c>
      <c r="M420" s="101">
        <v>143000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>
        <f>J420+N420+Q420</f>
        <v>143000</v>
      </c>
      <c r="U420" s="6">
        <f t="shared" si="210"/>
        <v>0</v>
      </c>
      <c r="V420" s="255"/>
      <c r="W420" s="152">
        <f t="shared" si="211"/>
        <v>-143000</v>
      </c>
      <c r="X420" s="241"/>
      <c r="Y420" s="218">
        <f t="shared" si="214"/>
        <v>-143000</v>
      </c>
      <c r="Z420" s="101">
        <f>L420+O420+R420</f>
        <v>143000</v>
      </c>
      <c r="AA420" s="101">
        <f>M420+P420+S420</f>
        <v>143000</v>
      </c>
    </row>
    <row r="421" spans="2:71" s="132" customFormat="1" ht="17.25" hidden="1">
      <c r="E421" s="223">
        <v>1163</v>
      </c>
      <c r="F421" s="216"/>
      <c r="G421" s="217" t="s">
        <v>282</v>
      </c>
      <c r="H421" s="6">
        <f>+H422+H424+H426+H428+H430+H432+H434+H436+H438+H440+H442+H444+H446+H448+H450+H452+H454</f>
        <v>646453.74</v>
      </c>
      <c r="I421" s="6">
        <f>+I422+I424+I426+I428+I430+I432+I434+I436+I438+I440+I442+I444+I446+I448+I450+I452+I454</f>
        <v>2227522.2999999998</v>
      </c>
      <c r="J421" s="6">
        <f t="shared" ref="J421:AB421" si="228">+J422+J424+J426+J428+J430+J432+J434+J436+J438+J440+J442+J444+J446+J448+J450+J452+J454</f>
        <v>2600005.2000000002</v>
      </c>
      <c r="K421" s="6">
        <f t="shared" si="228"/>
        <v>372482.90000000014</v>
      </c>
      <c r="L421" s="6">
        <f t="shared" si="228"/>
        <v>3919993.2</v>
      </c>
      <c r="M421" s="6">
        <f t="shared" si="228"/>
        <v>756952.6</v>
      </c>
      <c r="N421" s="6">
        <f t="shared" si="228"/>
        <v>0</v>
      </c>
      <c r="O421" s="6">
        <f t="shared" si="228"/>
        <v>0</v>
      </c>
      <c r="P421" s="6">
        <f t="shared" si="228"/>
        <v>0</v>
      </c>
      <c r="Q421" s="6">
        <f t="shared" si="228"/>
        <v>0</v>
      </c>
      <c r="R421" s="6">
        <f t="shared" si="228"/>
        <v>0</v>
      </c>
      <c r="S421" s="6">
        <f t="shared" si="228"/>
        <v>0</v>
      </c>
      <c r="T421" s="222">
        <f t="shared" si="228"/>
        <v>2600005.2000000002</v>
      </c>
      <c r="U421" s="222">
        <f t="shared" si="228"/>
        <v>372482.90000000014</v>
      </c>
      <c r="V421" s="255">
        <f t="shared" si="228"/>
        <v>2600005.2000000002</v>
      </c>
      <c r="W421" s="222">
        <f t="shared" si="228"/>
        <v>0</v>
      </c>
      <c r="X421" s="241">
        <f t="shared" si="228"/>
        <v>239952.56000000003</v>
      </c>
      <c r="Y421" s="218">
        <f t="shared" si="214"/>
        <v>-2360052.64</v>
      </c>
      <c r="Z421" s="222">
        <f t="shared" si="228"/>
        <v>3919993.2</v>
      </c>
      <c r="AA421" s="222">
        <f t="shared" si="228"/>
        <v>756952.6</v>
      </c>
      <c r="AB421" s="6">
        <f t="shared" si="228"/>
        <v>0</v>
      </c>
      <c r="AC421" s="275"/>
      <c r="AD421" s="133"/>
      <c r="AE421" s="133"/>
      <c r="AF421" s="133"/>
      <c r="AG421" s="133"/>
      <c r="AH421" s="133"/>
      <c r="AI421" s="133"/>
      <c r="AJ421" s="133"/>
      <c r="AK421" s="133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  <c r="BA421" s="133"/>
      <c r="BB421" s="133"/>
      <c r="BC421" s="133"/>
      <c r="BD421" s="133"/>
      <c r="BE421" s="133"/>
      <c r="BF421" s="133"/>
      <c r="BG421" s="133"/>
      <c r="BH421" s="133"/>
      <c r="BI421" s="133"/>
      <c r="BJ421" s="133"/>
      <c r="BK421" s="133"/>
      <c r="BL421" s="133"/>
      <c r="BM421" s="133"/>
      <c r="BN421" s="133"/>
      <c r="BO421" s="133"/>
      <c r="BP421" s="133"/>
      <c r="BQ421" s="133"/>
      <c r="BR421" s="133"/>
      <c r="BS421" s="133"/>
    </row>
    <row r="422" spans="2:71" s="34" customFormat="1" ht="39" hidden="1" customHeight="1">
      <c r="E422" s="20"/>
      <c r="F422" s="20">
        <v>11001</v>
      </c>
      <c r="G422" s="34" t="s">
        <v>283</v>
      </c>
      <c r="H422" s="29">
        <f>H423</f>
        <v>6289</v>
      </c>
      <c r="I422" s="29">
        <f t="shared" ref="I422:AA422" si="229">I423</f>
        <v>6960</v>
      </c>
      <c r="J422" s="29">
        <f t="shared" si="229"/>
        <v>10231.450000000001</v>
      </c>
      <c r="K422" s="134">
        <f t="shared" si="218"/>
        <v>3271.4500000000007</v>
      </c>
      <c r="L422" s="29">
        <f t="shared" si="229"/>
        <v>10231.450000000001</v>
      </c>
      <c r="M422" s="29">
        <f t="shared" si="229"/>
        <v>10231.450000000001</v>
      </c>
      <c r="N422" s="29">
        <f t="shared" si="229"/>
        <v>0</v>
      </c>
      <c r="O422" s="29">
        <f t="shared" si="229"/>
        <v>0</v>
      </c>
      <c r="P422" s="29">
        <f t="shared" si="229"/>
        <v>0</v>
      </c>
      <c r="Q422" s="29">
        <f t="shared" si="229"/>
        <v>0</v>
      </c>
      <c r="R422" s="29">
        <f t="shared" si="229"/>
        <v>0</v>
      </c>
      <c r="S422" s="29">
        <f t="shared" si="229"/>
        <v>0</v>
      </c>
      <c r="T422" s="29">
        <f t="shared" si="229"/>
        <v>10231.450000000001</v>
      </c>
      <c r="U422" s="6">
        <f t="shared" ref="U422:U455" si="230">+T422-I422</f>
        <v>3271.4500000000007</v>
      </c>
      <c r="V422" s="259">
        <f>+T422</f>
        <v>10231.450000000001</v>
      </c>
      <c r="W422" s="152">
        <f>+V422-T422</f>
        <v>0</v>
      </c>
      <c r="X422" s="243">
        <v>10231.450000000001</v>
      </c>
      <c r="Y422" s="218">
        <f t="shared" si="214"/>
        <v>0</v>
      </c>
      <c r="Z422" s="29">
        <f t="shared" si="229"/>
        <v>10231.450000000001</v>
      </c>
      <c r="AA422" s="29">
        <f t="shared" si="229"/>
        <v>10231.450000000001</v>
      </c>
      <c r="AB422" s="35"/>
      <c r="AC422" s="301">
        <f>+W422/T422</f>
        <v>0</v>
      </c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30"/>
      <c r="BB422" s="30"/>
      <c r="BC422" s="30"/>
      <c r="BD422" s="30"/>
      <c r="BE422" s="30"/>
      <c r="BF422" s="30"/>
      <c r="BG422" s="30"/>
      <c r="BH422" s="30"/>
      <c r="BI422" s="30"/>
      <c r="BJ422" s="30"/>
      <c r="BK422" s="30"/>
      <c r="BL422" s="30"/>
      <c r="BM422" s="30"/>
      <c r="BN422" s="30"/>
      <c r="BO422" s="30"/>
      <c r="BP422" s="30"/>
      <c r="BQ422" s="30"/>
      <c r="BR422" s="30"/>
      <c r="BS422" s="30"/>
    </row>
    <row r="423" spans="2:71" ht="27" hidden="1">
      <c r="E423" s="51"/>
      <c r="F423" s="15"/>
      <c r="G423" s="40" t="s">
        <v>260</v>
      </c>
      <c r="H423" s="101">
        <v>6289</v>
      </c>
      <c r="I423" s="101">
        <v>6960</v>
      </c>
      <c r="J423" s="103">
        <v>10231.450000000001</v>
      </c>
      <c r="K423" s="103">
        <f t="shared" si="218"/>
        <v>3271.4500000000007</v>
      </c>
      <c r="L423" s="103">
        <v>10231.450000000001</v>
      </c>
      <c r="M423" s="103">
        <v>10231.450000000001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101">
        <f>J423+N423+Q423</f>
        <v>10231.450000000001</v>
      </c>
      <c r="U423" s="6">
        <f t="shared" si="230"/>
        <v>3271.4500000000007</v>
      </c>
      <c r="V423" s="255"/>
      <c r="W423" s="152">
        <f t="shared" ref="W423:W455" si="231">+V423-T423</f>
        <v>-10231.450000000001</v>
      </c>
      <c r="X423" s="241"/>
      <c r="Y423" s="218">
        <f t="shared" si="214"/>
        <v>-10231.450000000001</v>
      </c>
      <c r="Z423" s="101">
        <f>L423+O423+R423</f>
        <v>10231.450000000001</v>
      </c>
      <c r="AA423" s="101">
        <f>M423+P423+S423</f>
        <v>10231.450000000001</v>
      </c>
    </row>
    <row r="424" spans="2:71" s="34" customFormat="1" ht="38.25" hidden="1" customHeight="1">
      <c r="E424" s="20"/>
      <c r="F424" s="20">
        <v>11002</v>
      </c>
      <c r="G424" s="34" t="s">
        <v>284</v>
      </c>
      <c r="H424" s="29">
        <f>H425</f>
        <v>45484.5</v>
      </c>
      <c r="I424" s="29">
        <f t="shared" ref="I424:AA424" si="232">I425</f>
        <v>46784.2</v>
      </c>
      <c r="J424" s="29">
        <f t="shared" si="232"/>
        <v>39690.800000000003</v>
      </c>
      <c r="K424" s="134">
        <f t="shared" si="218"/>
        <v>-7093.3999999999942</v>
      </c>
      <c r="L424" s="29">
        <f t="shared" si="232"/>
        <v>39690.800000000003</v>
      </c>
      <c r="M424" s="29">
        <f t="shared" si="232"/>
        <v>39690.800000000003</v>
      </c>
      <c r="N424" s="29">
        <f t="shared" si="232"/>
        <v>0</v>
      </c>
      <c r="O424" s="29">
        <f t="shared" si="232"/>
        <v>0</v>
      </c>
      <c r="P424" s="29">
        <f t="shared" si="232"/>
        <v>0</v>
      </c>
      <c r="Q424" s="29">
        <f t="shared" si="232"/>
        <v>0</v>
      </c>
      <c r="R424" s="29">
        <f t="shared" si="232"/>
        <v>0</v>
      </c>
      <c r="S424" s="29">
        <f t="shared" si="232"/>
        <v>0</v>
      </c>
      <c r="T424" s="29">
        <f t="shared" si="232"/>
        <v>39690.800000000003</v>
      </c>
      <c r="U424" s="6">
        <f t="shared" si="230"/>
        <v>-7093.3999999999942</v>
      </c>
      <c r="V424" s="259">
        <f>+T424</f>
        <v>39690.800000000003</v>
      </c>
      <c r="W424" s="152">
        <f t="shared" si="231"/>
        <v>0</v>
      </c>
      <c r="X424" s="243">
        <v>39690.800000000003</v>
      </c>
      <c r="Y424" s="218">
        <f t="shared" si="214"/>
        <v>0</v>
      </c>
      <c r="Z424" s="29">
        <f t="shared" si="232"/>
        <v>39690.800000000003</v>
      </c>
      <c r="AA424" s="29">
        <f t="shared" si="232"/>
        <v>39690.800000000003</v>
      </c>
      <c r="AB424" s="35"/>
      <c r="AC424" s="301">
        <f>+W424/T424</f>
        <v>0</v>
      </c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30"/>
      <c r="BB424" s="30"/>
      <c r="BC424" s="30"/>
      <c r="BD424" s="30"/>
      <c r="BE424" s="30"/>
      <c r="BF424" s="30"/>
      <c r="BG424" s="30"/>
      <c r="BH424" s="30"/>
      <c r="BI424" s="30"/>
      <c r="BJ424" s="30"/>
      <c r="BK424" s="30"/>
      <c r="BL424" s="30"/>
      <c r="BM424" s="30"/>
      <c r="BN424" s="30"/>
      <c r="BO424" s="30"/>
      <c r="BP424" s="30"/>
      <c r="BQ424" s="30"/>
      <c r="BR424" s="30"/>
      <c r="BS424" s="30"/>
    </row>
    <row r="425" spans="2:71" ht="27" hidden="1">
      <c r="E425" s="51"/>
      <c r="F425" s="15"/>
      <c r="G425" s="40" t="s">
        <v>260</v>
      </c>
      <c r="H425" s="101">
        <v>45484.5</v>
      </c>
      <c r="I425" s="101">
        <v>46784.2</v>
      </c>
      <c r="J425" s="103">
        <v>39690.800000000003</v>
      </c>
      <c r="K425" s="103">
        <f t="shared" si="218"/>
        <v>-7093.3999999999942</v>
      </c>
      <c r="L425" s="103">
        <v>39690.800000000003</v>
      </c>
      <c r="M425" s="103">
        <v>39690.800000000003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101">
        <f>J425+N425+Q425</f>
        <v>39690.800000000003</v>
      </c>
      <c r="U425" s="6">
        <f t="shared" si="230"/>
        <v>-7093.3999999999942</v>
      </c>
      <c r="V425" s="255"/>
      <c r="W425" s="152">
        <f t="shared" si="231"/>
        <v>-39690.800000000003</v>
      </c>
      <c r="X425" s="241"/>
      <c r="Y425" s="218">
        <f t="shared" si="214"/>
        <v>-39690.800000000003</v>
      </c>
      <c r="Z425" s="101">
        <f>L425+O425+R425</f>
        <v>39690.800000000003</v>
      </c>
      <c r="AA425" s="101">
        <f>M425+P425+S425</f>
        <v>39690.800000000003</v>
      </c>
    </row>
    <row r="426" spans="2:71" s="34" customFormat="1" ht="72.75" hidden="1" customHeight="1">
      <c r="E426" s="20"/>
      <c r="F426" s="20">
        <v>11003</v>
      </c>
      <c r="G426" s="34" t="s">
        <v>285</v>
      </c>
      <c r="H426" s="29">
        <f>H427</f>
        <v>6971.8</v>
      </c>
      <c r="I426" s="29">
        <f t="shared" ref="I426:AA426" si="233">I427</f>
        <v>7000</v>
      </c>
      <c r="J426" s="29">
        <f t="shared" si="233"/>
        <v>7663.5</v>
      </c>
      <c r="K426" s="134">
        <f t="shared" si="218"/>
        <v>663.5</v>
      </c>
      <c r="L426" s="29">
        <f t="shared" si="233"/>
        <v>7663.5</v>
      </c>
      <c r="M426" s="29">
        <f t="shared" si="233"/>
        <v>7663.5</v>
      </c>
      <c r="N426" s="29">
        <f t="shared" si="233"/>
        <v>0</v>
      </c>
      <c r="O426" s="29">
        <f t="shared" si="233"/>
        <v>0</v>
      </c>
      <c r="P426" s="29">
        <f t="shared" si="233"/>
        <v>0</v>
      </c>
      <c r="Q426" s="29">
        <f t="shared" si="233"/>
        <v>0</v>
      </c>
      <c r="R426" s="29">
        <f t="shared" si="233"/>
        <v>0</v>
      </c>
      <c r="S426" s="29">
        <f t="shared" si="233"/>
        <v>0</v>
      </c>
      <c r="T426" s="29">
        <f t="shared" si="233"/>
        <v>7663.5</v>
      </c>
      <c r="U426" s="6">
        <f t="shared" si="230"/>
        <v>663.5</v>
      </c>
      <c r="V426" s="259">
        <f>+T426</f>
        <v>7663.5</v>
      </c>
      <c r="W426" s="152">
        <f t="shared" si="231"/>
        <v>0</v>
      </c>
      <c r="X426" s="243">
        <v>7663.5</v>
      </c>
      <c r="Y426" s="218">
        <f t="shared" si="214"/>
        <v>0</v>
      </c>
      <c r="Z426" s="29">
        <f t="shared" si="233"/>
        <v>7663.5</v>
      </c>
      <c r="AA426" s="29">
        <f t="shared" si="233"/>
        <v>7663.5</v>
      </c>
      <c r="AB426" s="35"/>
      <c r="AC426" s="301">
        <f>+W426/T426</f>
        <v>0</v>
      </c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  <c r="BK426" s="30"/>
      <c r="BL426" s="30"/>
      <c r="BM426" s="30"/>
      <c r="BN426" s="30"/>
      <c r="BO426" s="30"/>
      <c r="BP426" s="30"/>
      <c r="BQ426" s="30"/>
      <c r="BR426" s="30"/>
      <c r="BS426" s="30"/>
    </row>
    <row r="427" spans="2:71" ht="27" hidden="1">
      <c r="E427" s="51"/>
      <c r="F427" s="15"/>
      <c r="G427" s="40" t="s">
        <v>260</v>
      </c>
      <c r="H427" s="101">
        <v>6971.8</v>
      </c>
      <c r="I427" s="101">
        <v>7000</v>
      </c>
      <c r="J427" s="103">
        <v>7663.5</v>
      </c>
      <c r="K427" s="103">
        <f t="shared" si="218"/>
        <v>663.5</v>
      </c>
      <c r="L427" s="103">
        <v>7663.5</v>
      </c>
      <c r="M427" s="103">
        <v>7663.5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101">
        <f>J427+N427+Q427</f>
        <v>7663.5</v>
      </c>
      <c r="U427" s="6">
        <f t="shared" si="230"/>
        <v>663.5</v>
      </c>
      <c r="V427" s="259">
        <f t="shared" ref="V427:V452" si="234">+T427</f>
        <v>7663.5</v>
      </c>
      <c r="W427" s="152">
        <f t="shared" si="231"/>
        <v>0</v>
      </c>
      <c r="X427" s="241"/>
      <c r="Y427" s="218">
        <f t="shared" si="214"/>
        <v>-7663.5</v>
      </c>
      <c r="Z427" s="101">
        <f>L427+O427+R427</f>
        <v>7663.5</v>
      </c>
      <c r="AA427" s="101">
        <f>M427+P427+S427</f>
        <v>7663.5</v>
      </c>
    </row>
    <row r="428" spans="2:71" s="34" customFormat="1" ht="46.5" hidden="1" customHeight="1">
      <c r="E428" s="20"/>
      <c r="F428" s="20">
        <v>11004</v>
      </c>
      <c r="G428" s="34" t="s">
        <v>286</v>
      </c>
      <c r="H428" s="29">
        <f>H429</f>
        <v>16610.2</v>
      </c>
      <c r="I428" s="29">
        <f t="shared" ref="I428:AA428" si="235">I429</f>
        <v>16945.3</v>
      </c>
      <c r="J428" s="29">
        <f t="shared" si="235"/>
        <v>13201.1</v>
      </c>
      <c r="K428" s="134">
        <f t="shared" si="218"/>
        <v>-3744.1999999999989</v>
      </c>
      <c r="L428" s="29">
        <f t="shared" si="235"/>
        <v>13201.1</v>
      </c>
      <c r="M428" s="29">
        <f t="shared" si="235"/>
        <v>13201.1</v>
      </c>
      <c r="N428" s="29">
        <f t="shared" si="235"/>
        <v>0</v>
      </c>
      <c r="O428" s="29">
        <f t="shared" si="235"/>
        <v>0</v>
      </c>
      <c r="P428" s="29">
        <f t="shared" si="235"/>
        <v>0</v>
      </c>
      <c r="Q428" s="29">
        <f t="shared" si="235"/>
        <v>0</v>
      </c>
      <c r="R428" s="29">
        <f t="shared" si="235"/>
        <v>0</v>
      </c>
      <c r="S428" s="29">
        <f t="shared" si="235"/>
        <v>0</v>
      </c>
      <c r="T428" s="29">
        <f t="shared" si="235"/>
        <v>13201.1</v>
      </c>
      <c r="U428" s="6">
        <f t="shared" si="230"/>
        <v>-3744.1999999999989</v>
      </c>
      <c r="V428" s="259">
        <f t="shared" si="234"/>
        <v>13201.1</v>
      </c>
      <c r="W428" s="152">
        <f t="shared" si="231"/>
        <v>0</v>
      </c>
      <c r="X428" s="243">
        <v>13201.1</v>
      </c>
      <c r="Y428" s="218">
        <f t="shared" si="214"/>
        <v>0</v>
      </c>
      <c r="Z428" s="29">
        <f t="shared" si="235"/>
        <v>13201.1</v>
      </c>
      <c r="AA428" s="29">
        <f t="shared" si="235"/>
        <v>13201.1</v>
      </c>
      <c r="AB428" s="35"/>
      <c r="AC428" s="301">
        <f>+W428/T428</f>
        <v>0</v>
      </c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30"/>
      <c r="BB428" s="30"/>
      <c r="BC428" s="30"/>
      <c r="BD428" s="30"/>
      <c r="BE428" s="30"/>
      <c r="BF428" s="30"/>
      <c r="BG428" s="30"/>
      <c r="BH428" s="30"/>
      <c r="BI428" s="30"/>
      <c r="BJ428" s="30"/>
      <c r="BK428" s="30"/>
      <c r="BL428" s="30"/>
      <c r="BM428" s="30"/>
      <c r="BN428" s="30"/>
      <c r="BO428" s="30"/>
      <c r="BP428" s="30"/>
      <c r="BQ428" s="30"/>
      <c r="BR428" s="30"/>
      <c r="BS428" s="30"/>
    </row>
    <row r="429" spans="2:71" ht="27" hidden="1">
      <c r="E429" s="51"/>
      <c r="F429" s="15"/>
      <c r="G429" s="40" t="s">
        <v>260</v>
      </c>
      <c r="H429" s="101">
        <v>16610.2</v>
      </c>
      <c r="I429" s="101">
        <v>16945.3</v>
      </c>
      <c r="J429" s="103">
        <v>13201.1</v>
      </c>
      <c r="K429" s="103">
        <f t="shared" si="218"/>
        <v>-3744.1999999999989</v>
      </c>
      <c r="L429" s="103">
        <v>13201.1</v>
      </c>
      <c r="M429" s="103">
        <v>13201.1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101">
        <f>J429+N429+Q429</f>
        <v>13201.1</v>
      </c>
      <c r="U429" s="6">
        <f t="shared" si="230"/>
        <v>-3744.1999999999989</v>
      </c>
      <c r="V429" s="259">
        <f t="shared" si="234"/>
        <v>13201.1</v>
      </c>
      <c r="W429" s="152">
        <f t="shared" si="231"/>
        <v>0</v>
      </c>
      <c r="X429" s="241"/>
      <c r="Y429" s="218">
        <f t="shared" si="214"/>
        <v>-13201.1</v>
      </c>
      <c r="Z429" s="101">
        <f>L429+O429+R429</f>
        <v>13201.1</v>
      </c>
      <c r="AA429" s="101">
        <f>M429+P429+S429</f>
        <v>13201.1</v>
      </c>
    </row>
    <row r="430" spans="2:71" s="34" customFormat="1" ht="54" hidden="1" customHeight="1">
      <c r="E430" s="20"/>
      <c r="F430" s="20">
        <v>11005</v>
      </c>
      <c r="G430" s="34" t="s">
        <v>287</v>
      </c>
      <c r="H430" s="29">
        <f>H431</f>
        <v>18149.2</v>
      </c>
      <c r="I430" s="29">
        <f t="shared" ref="I430:AA430" si="236">I431</f>
        <v>19574.7</v>
      </c>
      <c r="J430" s="29">
        <f t="shared" si="236"/>
        <v>21022.75</v>
      </c>
      <c r="K430" s="134">
        <f t="shared" si="218"/>
        <v>1448.0499999999993</v>
      </c>
      <c r="L430" s="29">
        <f t="shared" si="236"/>
        <v>21022.75</v>
      </c>
      <c r="M430" s="29">
        <f t="shared" si="236"/>
        <v>21022.75</v>
      </c>
      <c r="N430" s="29">
        <f t="shared" si="236"/>
        <v>0</v>
      </c>
      <c r="O430" s="29">
        <f t="shared" si="236"/>
        <v>0</v>
      </c>
      <c r="P430" s="29">
        <f t="shared" si="236"/>
        <v>0</v>
      </c>
      <c r="Q430" s="29">
        <f t="shared" si="236"/>
        <v>0</v>
      </c>
      <c r="R430" s="29">
        <f t="shared" si="236"/>
        <v>0</v>
      </c>
      <c r="S430" s="29">
        <f t="shared" si="236"/>
        <v>0</v>
      </c>
      <c r="T430" s="29">
        <f t="shared" si="236"/>
        <v>21022.75</v>
      </c>
      <c r="U430" s="6">
        <f t="shared" si="230"/>
        <v>1448.0499999999993</v>
      </c>
      <c r="V430" s="259">
        <f t="shared" si="234"/>
        <v>21022.75</v>
      </c>
      <c r="W430" s="152">
        <f t="shared" si="231"/>
        <v>0</v>
      </c>
      <c r="X430" s="243">
        <v>21022.75</v>
      </c>
      <c r="Y430" s="218">
        <f t="shared" si="214"/>
        <v>0</v>
      </c>
      <c r="Z430" s="29">
        <f t="shared" si="236"/>
        <v>21022.75</v>
      </c>
      <c r="AA430" s="29">
        <f t="shared" si="236"/>
        <v>21022.75</v>
      </c>
      <c r="AB430" s="35"/>
      <c r="AC430" s="301">
        <f>+W430/T430</f>
        <v>0</v>
      </c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30"/>
      <c r="BB430" s="30"/>
      <c r="BC430" s="30"/>
      <c r="BD430" s="30"/>
      <c r="BE430" s="30"/>
      <c r="BF430" s="30"/>
      <c r="BG430" s="30"/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</row>
    <row r="431" spans="2:71" ht="27" hidden="1">
      <c r="E431" s="51"/>
      <c r="F431" s="15"/>
      <c r="G431" s="61" t="s">
        <v>260</v>
      </c>
      <c r="H431" s="101">
        <v>18149.2</v>
      </c>
      <c r="I431" s="101">
        <v>19574.7</v>
      </c>
      <c r="J431" s="103">
        <v>21022.75</v>
      </c>
      <c r="K431" s="103">
        <f t="shared" si="218"/>
        <v>1448.0499999999993</v>
      </c>
      <c r="L431" s="103">
        <v>21022.75</v>
      </c>
      <c r="M431" s="103">
        <v>21022.75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101">
        <f>J431+N431+Q431</f>
        <v>21022.75</v>
      </c>
      <c r="U431" s="6">
        <f t="shared" si="230"/>
        <v>1448.0499999999993</v>
      </c>
      <c r="V431" s="259">
        <f t="shared" si="234"/>
        <v>21022.75</v>
      </c>
      <c r="W431" s="152">
        <f t="shared" si="231"/>
        <v>0</v>
      </c>
      <c r="X431" s="241"/>
      <c r="Y431" s="218">
        <f t="shared" si="214"/>
        <v>-21022.75</v>
      </c>
      <c r="Z431" s="101">
        <f>L431+O431+R431</f>
        <v>21022.75</v>
      </c>
      <c r="AA431" s="101">
        <f>M431+P431+S431</f>
        <v>21022.75</v>
      </c>
    </row>
    <row r="432" spans="2:71" s="34" customFormat="1" ht="37.5" hidden="1" customHeight="1">
      <c r="E432" s="20"/>
      <c r="F432" s="20">
        <v>11006</v>
      </c>
      <c r="G432" s="34" t="s">
        <v>288</v>
      </c>
      <c r="H432" s="29">
        <f>H433</f>
        <v>4455.6000000000004</v>
      </c>
      <c r="I432" s="29">
        <f t="shared" ref="I432:AA432" si="237">I433</f>
        <v>4975</v>
      </c>
      <c r="J432" s="29">
        <f t="shared" si="237"/>
        <v>5770</v>
      </c>
      <c r="K432" s="134">
        <f t="shared" si="218"/>
        <v>795</v>
      </c>
      <c r="L432" s="29">
        <f t="shared" si="237"/>
        <v>5770</v>
      </c>
      <c r="M432" s="29">
        <f t="shared" si="237"/>
        <v>5770</v>
      </c>
      <c r="N432" s="29">
        <f t="shared" si="237"/>
        <v>0</v>
      </c>
      <c r="O432" s="29">
        <f t="shared" si="237"/>
        <v>0</v>
      </c>
      <c r="P432" s="29">
        <f t="shared" si="237"/>
        <v>0</v>
      </c>
      <c r="Q432" s="29">
        <f t="shared" si="237"/>
        <v>0</v>
      </c>
      <c r="R432" s="29">
        <f t="shared" si="237"/>
        <v>0</v>
      </c>
      <c r="S432" s="29">
        <f t="shared" si="237"/>
        <v>0</v>
      </c>
      <c r="T432" s="29">
        <f t="shared" si="237"/>
        <v>5770</v>
      </c>
      <c r="U432" s="6">
        <f t="shared" si="230"/>
        <v>795</v>
      </c>
      <c r="V432" s="259">
        <f t="shared" si="234"/>
        <v>5770</v>
      </c>
      <c r="W432" s="152">
        <f t="shared" si="231"/>
        <v>0</v>
      </c>
      <c r="X432" s="243">
        <v>5770</v>
      </c>
      <c r="Y432" s="218">
        <f t="shared" si="214"/>
        <v>0</v>
      </c>
      <c r="Z432" s="29">
        <f t="shared" si="237"/>
        <v>5770</v>
      </c>
      <c r="AA432" s="29">
        <f t="shared" si="237"/>
        <v>5770</v>
      </c>
      <c r="AB432" s="35"/>
      <c r="AC432" s="301">
        <f>+W432/T432</f>
        <v>0</v>
      </c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30"/>
      <c r="BB432" s="30"/>
      <c r="BC432" s="30"/>
      <c r="BD432" s="30"/>
      <c r="BE432" s="30"/>
      <c r="BF432" s="30"/>
      <c r="BG432" s="30"/>
      <c r="BH432" s="30"/>
      <c r="BI432" s="30"/>
      <c r="BJ432" s="30"/>
      <c r="BK432" s="30"/>
      <c r="BL432" s="30"/>
      <c r="BM432" s="30"/>
      <c r="BN432" s="30"/>
      <c r="BO432" s="30"/>
      <c r="BP432" s="30"/>
      <c r="BQ432" s="30"/>
      <c r="BR432" s="30"/>
      <c r="BS432" s="30"/>
    </row>
    <row r="433" spans="5:71" ht="27" hidden="1">
      <c r="E433" s="62"/>
      <c r="F433" s="15"/>
      <c r="G433" s="61" t="s">
        <v>260</v>
      </c>
      <c r="H433" s="101">
        <v>4455.6000000000004</v>
      </c>
      <c r="I433" s="101">
        <v>4975</v>
      </c>
      <c r="J433" s="103">
        <v>5770</v>
      </c>
      <c r="K433" s="103">
        <f t="shared" si="218"/>
        <v>795</v>
      </c>
      <c r="L433" s="103">
        <v>5770</v>
      </c>
      <c r="M433" s="103">
        <v>5770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101">
        <f>J433+N433+Q433</f>
        <v>5770</v>
      </c>
      <c r="U433" s="6">
        <f t="shared" si="230"/>
        <v>795</v>
      </c>
      <c r="V433" s="259">
        <f t="shared" si="234"/>
        <v>5770</v>
      </c>
      <c r="W433" s="152">
        <f t="shared" si="231"/>
        <v>0</v>
      </c>
      <c r="X433" s="241"/>
      <c r="Y433" s="218">
        <f t="shared" si="214"/>
        <v>-5770</v>
      </c>
      <c r="Z433" s="101">
        <f>L433+O433+R433</f>
        <v>5770</v>
      </c>
      <c r="AA433" s="101">
        <f>M433+P433+S433</f>
        <v>5770</v>
      </c>
    </row>
    <row r="434" spans="5:71" s="34" customFormat="1" ht="37.5" hidden="1" customHeight="1">
      <c r="E434" s="20"/>
      <c r="F434" s="20">
        <v>11007</v>
      </c>
      <c r="G434" s="34" t="s">
        <v>289</v>
      </c>
      <c r="H434" s="29">
        <f>H435</f>
        <v>11858.8</v>
      </c>
      <c r="I434" s="29">
        <f t="shared" ref="I434:AA434" si="238">I435</f>
        <v>20349.900000000001</v>
      </c>
      <c r="J434" s="29">
        <f t="shared" si="238"/>
        <v>24445.9</v>
      </c>
      <c r="K434" s="134">
        <f t="shared" si="218"/>
        <v>4096</v>
      </c>
      <c r="L434" s="29">
        <f t="shared" si="238"/>
        <v>24445.9</v>
      </c>
      <c r="M434" s="29">
        <f t="shared" si="238"/>
        <v>24445.9</v>
      </c>
      <c r="N434" s="29">
        <f t="shared" si="238"/>
        <v>0</v>
      </c>
      <c r="O434" s="29">
        <f t="shared" si="238"/>
        <v>0</v>
      </c>
      <c r="P434" s="29">
        <f t="shared" si="238"/>
        <v>0</v>
      </c>
      <c r="Q434" s="29">
        <f t="shared" si="238"/>
        <v>0</v>
      </c>
      <c r="R434" s="29">
        <f t="shared" si="238"/>
        <v>0</v>
      </c>
      <c r="S434" s="29">
        <f t="shared" si="238"/>
        <v>0</v>
      </c>
      <c r="T434" s="29">
        <f t="shared" si="238"/>
        <v>24445.9</v>
      </c>
      <c r="U434" s="6">
        <f t="shared" si="230"/>
        <v>4096</v>
      </c>
      <c r="V434" s="259">
        <f t="shared" si="234"/>
        <v>24445.9</v>
      </c>
      <c r="W434" s="152">
        <f t="shared" si="231"/>
        <v>0</v>
      </c>
      <c r="X434" s="243">
        <v>24445.9</v>
      </c>
      <c r="Y434" s="218">
        <f t="shared" si="214"/>
        <v>0</v>
      </c>
      <c r="Z434" s="29">
        <f t="shared" si="238"/>
        <v>24445.9</v>
      </c>
      <c r="AA434" s="29">
        <f t="shared" si="238"/>
        <v>24445.9</v>
      </c>
      <c r="AB434" s="35"/>
      <c r="AC434" s="301">
        <f>+W434/T434</f>
        <v>0</v>
      </c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30"/>
      <c r="BB434" s="30"/>
      <c r="BC434" s="30"/>
      <c r="BD434" s="30"/>
      <c r="BE434" s="30"/>
      <c r="BF434" s="30"/>
      <c r="BG434" s="30"/>
      <c r="BH434" s="30"/>
      <c r="BI434" s="30"/>
      <c r="BJ434" s="30"/>
      <c r="BK434" s="30"/>
      <c r="BL434" s="30"/>
      <c r="BM434" s="30"/>
      <c r="BN434" s="30"/>
      <c r="BO434" s="30"/>
      <c r="BP434" s="30"/>
      <c r="BQ434" s="30"/>
      <c r="BR434" s="30"/>
      <c r="BS434" s="30"/>
    </row>
    <row r="435" spans="5:71" ht="27" hidden="1">
      <c r="E435" s="62"/>
      <c r="F435" s="15"/>
      <c r="G435" s="40" t="s">
        <v>260</v>
      </c>
      <c r="H435" s="101">
        <v>11858.8</v>
      </c>
      <c r="I435" s="101">
        <v>20349.900000000001</v>
      </c>
      <c r="J435" s="103">
        <v>24445.9</v>
      </c>
      <c r="K435" s="103">
        <f t="shared" si="218"/>
        <v>4096</v>
      </c>
      <c r="L435" s="103">
        <v>24445.9</v>
      </c>
      <c r="M435" s="103">
        <v>24445.9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101">
        <f>J435+N435+Q435</f>
        <v>24445.9</v>
      </c>
      <c r="U435" s="6">
        <f t="shared" si="230"/>
        <v>4096</v>
      </c>
      <c r="V435" s="259">
        <f t="shared" si="234"/>
        <v>24445.9</v>
      </c>
      <c r="W435" s="152">
        <f t="shared" si="231"/>
        <v>0</v>
      </c>
      <c r="X435" s="241"/>
      <c r="Y435" s="218">
        <f t="shared" si="214"/>
        <v>-24445.9</v>
      </c>
      <c r="Z435" s="101">
        <f>L435+O435+R435</f>
        <v>24445.9</v>
      </c>
      <c r="AA435" s="101">
        <f>M435+P435+S435</f>
        <v>24445.9</v>
      </c>
    </row>
    <row r="436" spans="5:71" s="34" customFormat="1" ht="72.75" hidden="1" customHeight="1">
      <c r="E436" s="20"/>
      <c r="F436" s="20">
        <v>11008</v>
      </c>
      <c r="G436" s="34" t="s">
        <v>290</v>
      </c>
      <c r="H436" s="29">
        <f>H437</f>
        <v>23441.4</v>
      </c>
      <c r="I436" s="29">
        <f t="shared" ref="I436:AA436" si="239">I437</f>
        <v>31000.7</v>
      </c>
      <c r="J436" s="29">
        <f t="shared" si="239"/>
        <v>52862.05</v>
      </c>
      <c r="K436" s="134">
        <f t="shared" si="218"/>
        <v>21861.350000000002</v>
      </c>
      <c r="L436" s="29">
        <f t="shared" si="239"/>
        <v>52862.05</v>
      </c>
      <c r="M436" s="29">
        <f t="shared" si="239"/>
        <v>52862.05</v>
      </c>
      <c r="N436" s="29">
        <f t="shared" si="239"/>
        <v>0</v>
      </c>
      <c r="O436" s="29">
        <f t="shared" si="239"/>
        <v>0</v>
      </c>
      <c r="P436" s="29">
        <f t="shared" si="239"/>
        <v>0</v>
      </c>
      <c r="Q436" s="29">
        <f t="shared" si="239"/>
        <v>0</v>
      </c>
      <c r="R436" s="29">
        <f t="shared" si="239"/>
        <v>0</v>
      </c>
      <c r="S436" s="29">
        <f t="shared" si="239"/>
        <v>0</v>
      </c>
      <c r="T436" s="29">
        <f t="shared" si="239"/>
        <v>52862.05</v>
      </c>
      <c r="U436" s="6">
        <f t="shared" si="230"/>
        <v>21861.350000000002</v>
      </c>
      <c r="V436" s="259">
        <f t="shared" si="234"/>
        <v>52862.05</v>
      </c>
      <c r="W436" s="152">
        <f t="shared" si="231"/>
        <v>0</v>
      </c>
      <c r="X436" s="243">
        <v>52862.01</v>
      </c>
      <c r="Y436" s="218">
        <f t="shared" si="214"/>
        <v>-4.0000000000873115E-2</v>
      </c>
      <c r="Z436" s="29">
        <f t="shared" si="239"/>
        <v>52862.05</v>
      </c>
      <c r="AA436" s="29">
        <f t="shared" si="239"/>
        <v>52862.05</v>
      </c>
      <c r="AB436" s="35"/>
      <c r="AC436" s="301">
        <f>+W436/T436</f>
        <v>0</v>
      </c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  <c r="BO436" s="30"/>
      <c r="BP436" s="30"/>
      <c r="BQ436" s="30"/>
      <c r="BR436" s="30"/>
      <c r="BS436" s="30"/>
    </row>
    <row r="437" spans="5:71" ht="27" hidden="1">
      <c r="E437" s="62"/>
      <c r="F437" s="15"/>
      <c r="G437" s="40" t="s">
        <v>260</v>
      </c>
      <c r="H437" s="101">
        <v>23441.4</v>
      </c>
      <c r="I437" s="101">
        <v>31000.7</v>
      </c>
      <c r="J437" s="103">
        <v>52862.05</v>
      </c>
      <c r="K437" s="103">
        <f t="shared" si="218"/>
        <v>21861.350000000002</v>
      </c>
      <c r="L437" s="103">
        <v>52862.05</v>
      </c>
      <c r="M437" s="103">
        <v>52862.05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101">
        <f>J437+N437+Q437</f>
        <v>52862.05</v>
      </c>
      <c r="U437" s="6">
        <f t="shared" si="230"/>
        <v>21861.350000000002</v>
      </c>
      <c r="V437" s="259">
        <f t="shared" si="234"/>
        <v>52862.05</v>
      </c>
      <c r="W437" s="152">
        <f t="shared" si="231"/>
        <v>0</v>
      </c>
      <c r="X437" s="241"/>
      <c r="Y437" s="218">
        <f t="shared" si="214"/>
        <v>-52862.05</v>
      </c>
      <c r="Z437" s="101">
        <f>L437+O437+R437</f>
        <v>52862.05</v>
      </c>
      <c r="AA437" s="101">
        <f>M437+P437+S437</f>
        <v>52862.05</v>
      </c>
    </row>
    <row r="438" spans="5:71" s="34" customFormat="1" ht="88.5" hidden="1" customHeight="1">
      <c r="E438" s="20"/>
      <c r="F438" s="20">
        <v>11009</v>
      </c>
      <c r="G438" s="34" t="s">
        <v>291</v>
      </c>
      <c r="H438" s="29">
        <f>H439</f>
        <v>26619.439999999999</v>
      </c>
      <c r="I438" s="29">
        <f t="shared" ref="I438:AA438" si="240">I439</f>
        <v>28773.4</v>
      </c>
      <c r="J438" s="29">
        <f t="shared" si="240"/>
        <v>29173.200000000001</v>
      </c>
      <c r="K438" s="134">
        <f t="shared" si="218"/>
        <v>399.79999999999927</v>
      </c>
      <c r="L438" s="29">
        <f t="shared" si="240"/>
        <v>29173.200000000001</v>
      </c>
      <c r="M438" s="29">
        <f t="shared" si="240"/>
        <v>29173.200000000001</v>
      </c>
      <c r="N438" s="29">
        <f t="shared" si="240"/>
        <v>0</v>
      </c>
      <c r="O438" s="29">
        <f t="shared" si="240"/>
        <v>0</v>
      </c>
      <c r="P438" s="29">
        <f t="shared" si="240"/>
        <v>0</v>
      </c>
      <c r="Q438" s="29">
        <f t="shared" si="240"/>
        <v>0</v>
      </c>
      <c r="R438" s="29">
        <f t="shared" si="240"/>
        <v>0</v>
      </c>
      <c r="S438" s="29">
        <f t="shared" si="240"/>
        <v>0</v>
      </c>
      <c r="T438" s="29">
        <f t="shared" si="240"/>
        <v>29173.200000000001</v>
      </c>
      <c r="U438" s="6">
        <f t="shared" si="230"/>
        <v>399.79999999999927</v>
      </c>
      <c r="V438" s="259">
        <f t="shared" si="234"/>
        <v>29173.200000000001</v>
      </c>
      <c r="W438" s="152">
        <f t="shared" si="231"/>
        <v>0</v>
      </c>
      <c r="X438" s="243">
        <v>29173.200000000001</v>
      </c>
      <c r="Y438" s="218">
        <f t="shared" si="214"/>
        <v>0</v>
      </c>
      <c r="Z438" s="29">
        <f t="shared" si="240"/>
        <v>29173.200000000001</v>
      </c>
      <c r="AA438" s="29">
        <f t="shared" si="240"/>
        <v>29173.200000000001</v>
      </c>
      <c r="AB438" s="35"/>
      <c r="AC438" s="301">
        <f>+W438/T438</f>
        <v>0</v>
      </c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  <c r="BO438" s="30"/>
      <c r="BP438" s="30"/>
      <c r="BQ438" s="30"/>
      <c r="BR438" s="30"/>
      <c r="BS438" s="30"/>
    </row>
    <row r="439" spans="5:71" ht="27" hidden="1">
      <c r="E439" s="62"/>
      <c r="F439" s="15"/>
      <c r="G439" s="61" t="s">
        <v>260</v>
      </c>
      <c r="H439" s="101">
        <v>26619.439999999999</v>
      </c>
      <c r="I439" s="101">
        <v>28773.4</v>
      </c>
      <c r="J439" s="101">
        <v>29173.200000000001</v>
      </c>
      <c r="K439" s="101">
        <f t="shared" si="218"/>
        <v>399.79999999999927</v>
      </c>
      <c r="L439" s="101">
        <v>29173.200000000001</v>
      </c>
      <c r="M439" s="101">
        <v>29173.200000000001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101">
        <f>J439+N439+Q439</f>
        <v>29173.200000000001</v>
      </c>
      <c r="U439" s="6">
        <f t="shared" si="230"/>
        <v>399.79999999999927</v>
      </c>
      <c r="V439" s="259">
        <f t="shared" si="234"/>
        <v>29173.200000000001</v>
      </c>
      <c r="W439" s="152">
        <f t="shared" si="231"/>
        <v>0</v>
      </c>
      <c r="X439" s="241"/>
      <c r="Y439" s="218">
        <f t="shared" si="214"/>
        <v>-29173.200000000001</v>
      </c>
      <c r="Z439" s="101">
        <f>L439+O439+R439</f>
        <v>29173.200000000001</v>
      </c>
      <c r="AA439" s="101">
        <f>M439+P439+S439</f>
        <v>29173.200000000001</v>
      </c>
    </row>
    <row r="440" spans="5:71" s="34" customFormat="1" ht="37.5" hidden="1" customHeight="1">
      <c r="E440" s="20"/>
      <c r="F440" s="20">
        <v>11010</v>
      </c>
      <c r="G440" s="34" t="s">
        <v>292</v>
      </c>
      <c r="H440" s="29">
        <f>H441</f>
        <v>5648.6</v>
      </c>
      <c r="I440" s="29">
        <f t="shared" ref="I440:AA440" si="241">I441</f>
        <v>6028.1</v>
      </c>
      <c r="J440" s="29">
        <f t="shared" si="241"/>
        <v>4887.8500000000004</v>
      </c>
      <c r="K440" s="134">
        <f t="shared" si="218"/>
        <v>-1140.25</v>
      </c>
      <c r="L440" s="29">
        <f t="shared" si="241"/>
        <v>4887.8500000000004</v>
      </c>
      <c r="M440" s="29">
        <f t="shared" si="241"/>
        <v>4887.8500000000004</v>
      </c>
      <c r="N440" s="29">
        <f t="shared" si="241"/>
        <v>0</v>
      </c>
      <c r="O440" s="29">
        <f t="shared" si="241"/>
        <v>0</v>
      </c>
      <c r="P440" s="29">
        <f t="shared" si="241"/>
        <v>0</v>
      </c>
      <c r="Q440" s="29">
        <f t="shared" si="241"/>
        <v>0</v>
      </c>
      <c r="R440" s="29">
        <f t="shared" si="241"/>
        <v>0</v>
      </c>
      <c r="S440" s="29">
        <f t="shared" si="241"/>
        <v>0</v>
      </c>
      <c r="T440" s="29">
        <f t="shared" si="241"/>
        <v>4887.8500000000004</v>
      </c>
      <c r="U440" s="6">
        <f t="shared" si="230"/>
        <v>-1140.25</v>
      </c>
      <c r="V440" s="259">
        <f t="shared" si="234"/>
        <v>4887.8500000000004</v>
      </c>
      <c r="W440" s="152">
        <f t="shared" si="231"/>
        <v>0</v>
      </c>
      <c r="X440" s="243">
        <v>4887.8500000000004</v>
      </c>
      <c r="Y440" s="218">
        <f t="shared" si="214"/>
        <v>0</v>
      </c>
      <c r="Z440" s="29">
        <f t="shared" si="241"/>
        <v>4887.8500000000004</v>
      </c>
      <c r="AA440" s="29">
        <f t="shared" si="241"/>
        <v>4887.8500000000004</v>
      </c>
      <c r="AB440" s="35"/>
      <c r="AC440" s="301">
        <f>+W440/T440</f>
        <v>0</v>
      </c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</row>
    <row r="441" spans="5:71" ht="27" hidden="1">
      <c r="E441" s="62"/>
      <c r="F441" s="15"/>
      <c r="G441" s="61" t="s">
        <v>260</v>
      </c>
      <c r="H441" s="101">
        <v>5648.6</v>
      </c>
      <c r="I441" s="101">
        <v>6028.1</v>
      </c>
      <c r="J441" s="103">
        <v>4887.8500000000004</v>
      </c>
      <c r="K441" s="103">
        <f t="shared" si="218"/>
        <v>-1140.25</v>
      </c>
      <c r="L441" s="103">
        <v>4887.8500000000004</v>
      </c>
      <c r="M441" s="103">
        <v>4887.8500000000004</v>
      </c>
      <c r="N441" s="50"/>
      <c r="O441" s="50"/>
      <c r="P441" s="50"/>
      <c r="Q441" s="50"/>
      <c r="R441" s="50"/>
      <c r="S441" s="50"/>
      <c r="T441" s="101">
        <f>J441+N441+Q441</f>
        <v>4887.8500000000004</v>
      </c>
      <c r="U441" s="6">
        <f t="shared" si="230"/>
        <v>-1140.25</v>
      </c>
      <c r="V441" s="259">
        <f t="shared" si="234"/>
        <v>4887.8500000000004</v>
      </c>
      <c r="W441" s="152">
        <f t="shared" si="231"/>
        <v>0</v>
      </c>
      <c r="X441" s="241"/>
      <c r="Y441" s="218">
        <f t="shared" si="214"/>
        <v>-4887.8500000000004</v>
      </c>
      <c r="Z441" s="101">
        <f>L441+O441+R441</f>
        <v>4887.8500000000004</v>
      </c>
      <c r="AA441" s="101">
        <f>M441+P441+S441</f>
        <v>4887.8500000000004</v>
      </c>
    </row>
    <row r="442" spans="5:71" s="34" customFormat="1" ht="57.75" hidden="1" customHeight="1">
      <c r="E442" s="20"/>
      <c r="F442" s="20">
        <v>11011</v>
      </c>
      <c r="G442" s="34" t="s">
        <v>293</v>
      </c>
      <c r="H442" s="29">
        <f>H443</f>
        <v>691.2</v>
      </c>
      <c r="I442" s="29">
        <f t="shared" ref="I442:AA442" si="242">I443</f>
        <v>700</v>
      </c>
      <c r="J442" s="29">
        <f t="shared" si="242"/>
        <v>1544</v>
      </c>
      <c r="K442" s="134">
        <f t="shared" si="218"/>
        <v>844</v>
      </c>
      <c r="L442" s="29">
        <f t="shared" si="242"/>
        <v>1544</v>
      </c>
      <c r="M442" s="29">
        <f t="shared" si="242"/>
        <v>1544</v>
      </c>
      <c r="N442" s="29">
        <f t="shared" si="242"/>
        <v>0</v>
      </c>
      <c r="O442" s="29">
        <f t="shared" si="242"/>
        <v>0</v>
      </c>
      <c r="P442" s="29">
        <f t="shared" si="242"/>
        <v>0</v>
      </c>
      <c r="Q442" s="29">
        <f t="shared" si="242"/>
        <v>0</v>
      </c>
      <c r="R442" s="29">
        <f t="shared" si="242"/>
        <v>0</v>
      </c>
      <c r="S442" s="29">
        <f t="shared" si="242"/>
        <v>0</v>
      </c>
      <c r="T442" s="29">
        <f t="shared" si="242"/>
        <v>1544</v>
      </c>
      <c r="U442" s="6">
        <f t="shared" si="230"/>
        <v>844</v>
      </c>
      <c r="V442" s="259">
        <f t="shared" si="234"/>
        <v>1544</v>
      </c>
      <c r="W442" s="152">
        <f t="shared" si="231"/>
        <v>0</v>
      </c>
      <c r="X442" s="243">
        <v>1544</v>
      </c>
      <c r="Y442" s="218">
        <f t="shared" si="214"/>
        <v>0</v>
      </c>
      <c r="Z442" s="29">
        <f t="shared" si="242"/>
        <v>1544</v>
      </c>
      <c r="AA442" s="29">
        <f t="shared" si="242"/>
        <v>1544</v>
      </c>
      <c r="AB442" s="35"/>
      <c r="AC442" s="301">
        <f>+W442/T442</f>
        <v>0</v>
      </c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  <c r="BO442" s="30"/>
      <c r="BP442" s="30"/>
      <c r="BQ442" s="30"/>
      <c r="BR442" s="30"/>
      <c r="BS442" s="30"/>
    </row>
    <row r="443" spans="5:71" ht="27" hidden="1">
      <c r="E443" s="62"/>
      <c r="F443" s="15"/>
      <c r="G443" s="61" t="s">
        <v>260</v>
      </c>
      <c r="H443" s="103">
        <v>691.2</v>
      </c>
      <c r="I443" s="103">
        <v>700</v>
      </c>
      <c r="J443" s="103">
        <v>1544</v>
      </c>
      <c r="K443" s="103">
        <f t="shared" si="218"/>
        <v>844</v>
      </c>
      <c r="L443" s="103">
        <v>1544</v>
      </c>
      <c r="M443" s="103">
        <v>1544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101">
        <f>J443+N443+Q443</f>
        <v>1544</v>
      </c>
      <c r="U443" s="6">
        <f t="shared" si="230"/>
        <v>844</v>
      </c>
      <c r="V443" s="259">
        <f t="shared" si="234"/>
        <v>1544</v>
      </c>
      <c r="W443" s="152">
        <f t="shared" si="231"/>
        <v>0</v>
      </c>
      <c r="X443" s="241"/>
      <c r="Y443" s="218">
        <f t="shared" si="214"/>
        <v>-1544</v>
      </c>
      <c r="Z443" s="101">
        <f>L443+O443+R443</f>
        <v>1544</v>
      </c>
      <c r="AA443" s="101">
        <f>M443+P443+S443</f>
        <v>1544</v>
      </c>
    </row>
    <row r="444" spans="5:71" s="34" customFormat="1" ht="37.5" hidden="1" customHeight="1">
      <c r="E444" s="20"/>
      <c r="F444" s="20">
        <v>11012</v>
      </c>
      <c r="G444" s="34" t="s">
        <v>294</v>
      </c>
      <c r="H444" s="29">
        <f>H445</f>
        <v>9055</v>
      </c>
      <c r="I444" s="29">
        <f t="shared" ref="I444:AA444" si="243">I445</f>
        <v>9335</v>
      </c>
      <c r="J444" s="29">
        <f t="shared" si="243"/>
        <v>7960</v>
      </c>
      <c r="K444" s="134">
        <f t="shared" si="218"/>
        <v>-1375</v>
      </c>
      <c r="L444" s="29">
        <f t="shared" si="243"/>
        <v>7960</v>
      </c>
      <c r="M444" s="29">
        <f t="shared" si="243"/>
        <v>7960</v>
      </c>
      <c r="N444" s="29">
        <f t="shared" si="243"/>
        <v>0</v>
      </c>
      <c r="O444" s="29">
        <f t="shared" si="243"/>
        <v>0</v>
      </c>
      <c r="P444" s="29">
        <f t="shared" si="243"/>
        <v>0</v>
      </c>
      <c r="Q444" s="29">
        <f t="shared" si="243"/>
        <v>0</v>
      </c>
      <c r="R444" s="29">
        <f t="shared" si="243"/>
        <v>0</v>
      </c>
      <c r="S444" s="29">
        <f t="shared" si="243"/>
        <v>0</v>
      </c>
      <c r="T444" s="29">
        <f t="shared" si="243"/>
        <v>7960</v>
      </c>
      <c r="U444" s="6">
        <f t="shared" si="230"/>
        <v>-1375</v>
      </c>
      <c r="V444" s="259">
        <f t="shared" si="234"/>
        <v>7960</v>
      </c>
      <c r="W444" s="152">
        <f t="shared" si="231"/>
        <v>0</v>
      </c>
      <c r="X444" s="243">
        <v>7960</v>
      </c>
      <c r="Y444" s="218">
        <f t="shared" si="214"/>
        <v>0</v>
      </c>
      <c r="Z444" s="29">
        <f t="shared" si="243"/>
        <v>7960</v>
      </c>
      <c r="AA444" s="29">
        <f t="shared" si="243"/>
        <v>7960</v>
      </c>
      <c r="AB444" s="35"/>
      <c r="AC444" s="301">
        <f>+W444/T444</f>
        <v>0</v>
      </c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  <c r="BO444" s="30"/>
      <c r="BP444" s="30"/>
      <c r="BQ444" s="30"/>
      <c r="BR444" s="30"/>
      <c r="BS444" s="30"/>
    </row>
    <row r="445" spans="5:71" ht="27" hidden="1">
      <c r="E445" s="62"/>
      <c r="F445" s="15"/>
      <c r="G445" s="61" t="s">
        <v>260</v>
      </c>
      <c r="H445" s="103">
        <v>9055</v>
      </c>
      <c r="I445" s="103">
        <v>9335</v>
      </c>
      <c r="J445" s="103">
        <v>7960</v>
      </c>
      <c r="K445" s="103">
        <f t="shared" si="218"/>
        <v>-1375</v>
      </c>
      <c r="L445" s="103">
        <v>7960</v>
      </c>
      <c r="M445" s="103">
        <v>7960</v>
      </c>
      <c r="N445" s="50">
        <v>0</v>
      </c>
      <c r="O445" s="50">
        <v>0</v>
      </c>
      <c r="P445" s="50">
        <v>0</v>
      </c>
      <c r="Q445" s="63">
        <v>0</v>
      </c>
      <c r="R445" s="63">
        <v>0</v>
      </c>
      <c r="S445" s="63">
        <v>0</v>
      </c>
      <c r="T445" s="101">
        <f>J445+N445+Q445</f>
        <v>7960</v>
      </c>
      <c r="U445" s="6">
        <f t="shared" si="230"/>
        <v>-1375</v>
      </c>
      <c r="V445" s="259">
        <f t="shared" si="234"/>
        <v>7960</v>
      </c>
      <c r="W445" s="152">
        <f t="shared" si="231"/>
        <v>0</v>
      </c>
      <c r="X445" s="241"/>
      <c r="Y445" s="218">
        <f t="shared" si="214"/>
        <v>-7960</v>
      </c>
      <c r="Z445" s="101">
        <f>L445+O445+R445</f>
        <v>7960</v>
      </c>
      <c r="AA445" s="101">
        <f>M445+P445+S445</f>
        <v>7960</v>
      </c>
    </row>
    <row r="446" spans="5:71" s="34" customFormat="1" ht="34.5" hidden="1" customHeight="1">
      <c r="E446" s="20"/>
      <c r="F446" s="20">
        <v>11013</v>
      </c>
      <c r="G446" s="34" t="s">
        <v>295</v>
      </c>
      <c r="H446" s="29">
        <f>H447</f>
        <v>20096</v>
      </c>
      <c r="I446" s="29">
        <f t="shared" ref="I446:AA446" si="244">I447</f>
        <v>14096</v>
      </c>
      <c r="J446" s="29">
        <f t="shared" si="244"/>
        <v>0</v>
      </c>
      <c r="K446" s="134">
        <f t="shared" si="218"/>
        <v>-14096</v>
      </c>
      <c r="L446" s="29">
        <f t="shared" si="244"/>
        <v>0</v>
      </c>
      <c r="M446" s="29">
        <f t="shared" si="244"/>
        <v>0</v>
      </c>
      <c r="N446" s="29">
        <f t="shared" si="244"/>
        <v>0</v>
      </c>
      <c r="O446" s="29">
        <f t="shared" si="244"/>
        <v>0</v>
      </c>
      <c r="P446" s="29">
        <f t="shared" si="244"/>
        <v>0</v>
      </c>
      <c r="Q446" s="29">
        <f t="shared" si="244"/>
        <v>0</v>
      </c>
      <c r="R446" s="29">
        <f t="shared" si="244"/>
        <v>0</v>
      </c>
      <c r="S446" s="29">
        <f t="shared" si="244"/>
        <v>0</v>
      </c>
      <c r="T446" s="29">
        <f t="shared" si="244"/>
        <v>0</v>
      </c>
      <c r="U446" s="6">
        <f t="shared" si="230"/>
        <v>-14096</v>
      </c>
      <c r="V446" s="259">
        <f t="shared" si="234"/>
        <v>0</v>
      </c>
      <c r="W446" s="152">
        <f t="shared" si="231"/>
        <v>0</v>
      </c>
      <c r="X446" s="243">
        <v>0</v>
      </c>
      <c r="Y446" s="218">
        <f t="shared" si="214"/>
        <v>0</v>
      </c>
      <c r="Z446" s="29">
        <f t="shared" si="244"/>
        <v>0</v>
      </c>
      <c r="AA446" s="29">
        <f t="shared" si="244"/>
        <v>0</v>
      </c>
      <c r="AB446" s="35"/>
      <c r="AC446" s="301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  <c r="BO446" s="30"/>
      <c r="BP446" s="30"/>
      <c r="BQ446" s="30"/>
      <c r="BR446" s="30"/>
      <c r="BS446" s="30"/>
    </row>
    <row r="447" spans="5:71" ht="27" hidden="1">
      <c r="E447" s="62"/>
      <c r="F447" s="15"/>
      <c r="G447" s="61" t="s">
        <v>260</v>
      </c>
      <c r="H447" s="103">
        <v>20096</v>
      </c>
      <c r="I447" s="103">
        <v>14096</v>
      </c>
      <c r="J447" s="103">
        <v>0</v>
      </c>
      <c r="K447" s="103">
        <f t="shared" si="218"/>
        <v>-14096</v>
      </c>
      <c r="L447" s="103">
        <v>0</v>
      </c>
      <c r="M447" s="103">
        <v>0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101">
        <f>J447+N447+Q447</f>
        <v>0</v>
      </c>
      <c r="U447" s="6">
        <f t="shared" si="230"/>
        <v>-14096</v>
      </c>
      <c r="V447" s="259">
        <f t="shared" si="234"/>
        <v>0</v>
      </c>
      <c r="W447" s="152">
        <f t="shared" si="231"/>
        <v>0</v>
      </c>
      <c r="X447" s="241"/>
      <c r="Y447" s="218">
        <f t="shared" si="214"/>
        <v>0</v>
      </c>
      <c r="Z447" s="101">
        <f>L447+O447+R447</f>
        <v>0</v>
      </c>
      <c r="AA447" s="101">
        <f>M447+P447+S447</f>
        <v>0</v>
      </c>
    </row>
    <row r="448" spans="5:71" s="34" customFormat="1" ht="54.75" hidden="1" customHeight="1">
      <c r="E448" s="20"/>
      <c r="F448" s="20">
        <v>11017</v>
      </c>
      <c r="G448" s="34" t="s">
        <v>337</v>
      </c>
      <c r="H448" s="29">
        <f>H449</f>
        <v>0</v>
      </c>
      <c r="I448" s="29">
        <f>I449</f>
        <v>15000</v>
      </c>
      <c r="J448" s="29">
        <f t="shared" ref="J448:AA448" si="245">J449</f>
        <v>21500</v>
      </c>
      <c r="K448" s="134">
        <f t="shared" si="218"/>
        <v>6500</v>
      </c>
      <c r="L448" s="29">
        <f t="shared" si="245"/>
        <v>20000</v>
      </c>
      <c r="M448" s="29">
        <f t="shared" si="245"/>
        <v>30000</v>
      </c>
      <c r="N448" s="29">
        <f t="shared" si="245"/>
        <v>0</v>
      </c>
      <c r="O448" s="29">
        <f t="shared" si="245"/>
        <v>0</v>
      </c>
      <c r="P448" s="29">
        <f t="shared" si="245"/>
        <v>0</v>
      </c>
      <c r="Q448" s="29">
        <f t="shared" si="245"/>
        <v>0</v>
      </c>
      <c r="R448" s="29">
        <f t="shared" si="245"/>
        <v>0</v>
      </c>
      <c r="S448" s="29">
        <f t="shared" si="245"/>
        <v>0</v>
      </c>
      <c r="T448" s="29">
        <f t="shared" si="245"/>
        <v>21500</v>
      </c>
      <c r="U448" s="6">
        <f t="shared" si="230"/>
        <v>6500</v>
      </c>
      <c r="V448" s="259">
        <f t="shared" si="234"/>
        <v>21500</v>
      </c>
      <c r="W448" s="152">
        <f t="shared" si="231"/>
        <v>0</v>
      </c>
      <c r="X448" s="243">
        <v>21500</v>
      </c>
      <c r="Y448" s="218">
        <f t="shared" si="214"/>
        <v>0</v>
      </c>
      <c r="Z448" s="29">
        <f t="shared" si="245"/>
        <v>20000</v>
      </c>
      <c r="AA448" s="29">
        <f t="shared" si="245"/>
        <v>30000</v>
      </c>
      <c r="AB448" s="35"/>
      <c r="AC448" s="301">
        <f>+W448/T448</f>
        <v>0</v>
      </c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  <c r="BO448" s="30"/>
      <c r="BP448" s="30"/>
      <c r="BQ448" s="30"/>
      <c r="BR448" s="30"/>
      <c r="BS448" s="30"/>
    </row>
    <row r="449" spans="2:71" ht="27" hidden="1">
      <c r="E449" s="62"/>
      <c r="F449" s="15"/>
      <c r="G449" s="61" t="s">
        <v>260</v>
      </c>
      <c r="H449" s="103">
        <v>0</v>
      </c>
      <c r="I449" s="103">
        <v>15000</v>
      </c>
      <c r="J449" s="103">
        <v>21500</v>
      </c>
      <c r="K449" s="103">
        <f t="shared" si="218"/>
        <v>6500</v>
      </c>
      <c r="L449" s="103">
        <v>20000</v>
      </c>
      <c r="M449" s="103">
        <v>30000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101">
        <f>J449+N449+Q449</f>
        <v>21500</v>
      </c>
      <c r="U449" s="6">
        <f t="shared" si="230"/>
        <v>6500</v>
      </c>
      <c r="V449" s="259">
        <f t="shared" si="234"/>
        <v>21500</v>
      </c>
      <c r="W449" s="152">
        <f t="shared" si="231"/>
        <v>0</v>
      </c>
      <c r="X449" s="241"/>
      <c r="Y449" s="218">
        <f t="shared" si="214"/>
        <v>-21500</v>
      </c>
      <c r="Z449" s="101">
        <f>L449+O449+R449</f>
        <v>20000</v>
      </c>
      <c r="AA449" s="101">
        <f>M449+P449+S449</f>
        <v>30000</v>
      </c>
    </row>
    <row r="450" spans="2:71" s="34" customFormat="1" ht="75.75" hidden="1" customHeight="1">
      <c r="E450" s="20"/>
      <c r="F450" s="20">
        <v>12001</v>
      </c>
      <c r="G450" s="34" t="s">
        <v>296</v>
      </c>
      <c r="H450" s="29">
        <f>H451</f>
        <v>23900.6</v>
      </c>
      <c r="I450" s="29">
        <f>I451</f>
        <v>2000000</v>
      </c>
      <c r="J450" s="29">
        <f>J451</f>
        <v>0</v>
      </c>
      <c r="K450" s="134">
        <f t="shared" si="218"/>
        <v>-2000000</v>
      </c>
      <c r="L450" s="29">
        <f t="shared" ref="L450:T450" si="246">L451</f>
        <v>0</v>
      </c>
      <c r="M450" s="29">
        <f t="shared" si="246"/>
        <v>0</v>
      </c>
      <c r="N450" s="29">
        <f t="shared" si="246"/>
        <v>0</v>
      </c>
      <c r="O450" s="29">
        <f t="shared" si="246"/>
        <v>0</v>
      </c>
      <c r="P450" s="29">
        <f t="shared" si="246"/>
        <v>0</v>
      </c>
      <c r="Q450" s="29">
        <f t="shared" si="246"/>
        <v>0</v>
      </c>
      <c r="R450" s="29">
        <f t="shared" si="246"/>
        <v>0</v>
      </c>
      <c r="S450" s="29">
        <f t="shared" si="246"/>
        <v>0</v>
      </c>
      <c r="T450" s="29">
        <f t="shared" si="246"/>
        <v>0</v>
      </c>
      <c r="U450" s="6">
        <f t="shared" si="230"/>
        <v>-2000000</v>
      </c>
      <c r="V450" s="259">
        <f t="shared" si="234"/>
        <v>0</v>
      </c>
      <c r="W450" s="152">
        <f t="shared" si="231"/>
        <v>0</v>
      </c>
      <c r="X450" s="243">
        <v>0</v>
      </c>
      <c r="Y450" s="218">
        <f t="shared" si="214"/>
        <v>0</v>
      </c>
      <c r="Z450" s="29">
        <f>Z451</f>
        <v>0</v>
      </c>
      <c r="AA450" s="29">
        <f>AA451</f>
        <v>0</v>
      </c>
      <c r="AB450" s="35"/>
      <c r="AC450" s="301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</row>
    <row r="451" spans="2:71" ht="27" hidden="1" customHeight="1">
      <c r="E451" s="64"/>
      <c r="F451" s="15"/>
      <c r="G451" s="61" t="s">
        <v>220</v>
      </c>
      <c r="H451" s="103">
        <v>23900.6</v>
      </c>
      <c r="I451" s="103">
        <v>2000000</v>
      </c>
      <c r="J451" s="103">
        <v>0</v>
      </c>
      <c r="K451" s="103">
        <f t="shared" si="218"/>
        <v>-2000000</v>
      </c>
      <c r="L451" s="103">
        <v>0</v>
      </c>
      <c r="M451" s="103">
        <v>0</v>
      </c>
      <c r="N451" s="103">
        <v>0</v>
      </c>
      <c r="O451" s="103">
        <v>0</v>
      </c>
      <c r="P451" s="103">
        <v>0</v>
      </c>
      <c r="Q451" s="103">
        <v>0</v>
      </c>
      <c r="R451" s="103">
        <v>0</v>
      </c>
      <c r="S451" s="103">
        <v>0</v>
      </c>
      <c r="T451" s="101">
        <f>J451+N451+Q451</f>
        <v>0</v>
      </c>
      <c r="U451" s="6">
        <f t="shared" si="230"/>
        <v>-2000000</v>
      </c>
      <c r="V451" s="259">
        <f t="shared" si="234"/>
        <v>0</v>
      </c>
      <c r="W451" s="152">
        <f t="shared" si="231"/>
        <v>0</v>
      </c>
      <c r="X451" s="241"/>
      <c r="Y451" s="218">
        <f t="shared" si="214"/>
        <v>0</v>
      </c>
      <c r="Z451" s="101">
        <f>L451+O451+R451</f>
        <v>0</v>
      </c>
      <c r="AA451" s="101">
        <f>M451+P451+S451</f>
        <v>0</v>
      </c>
    </row>
    <row r="452" spans="2:71" s="174" customFormat="1" ht="33" hidden="1">
      <c r="E452" s="170"/>
      <c r="F452" s="170" t="s">
        <v>300</v>
      </c>
      <c r="G452" s="174" t="s">
        <v>330</v>
      </c>
      <c r="H452" s="175">
        <f>H453</f>
        <v>427182.4</v>
      </c>
      <c r="I452" s="175">
        <f>I453</f>
        <v>0</v>
      </c>
      <c r="J452" s="175">
        <f>J453</f>
        <v>2360052.6</v>
      </c>
      <c r="K452" s="112">
        <f t="shared" si="218"/>
        <v>2360052.6</v>
      </c>
      <c r="L452" s="175">
        <f t="shared" ref="L452:T452" si="247">L453</f>
        <v>3681540.6</v>
      </c>
      <c r="M452" s="175">
        <f t="shared" si="247"/>
        <v>508500</v>
      </c>
      <c r="N452" s="175">
        <f t="shared" si="247"/>
        <v>0</v>
      </c>
      <c r="O452" s="175">
        <f t="shared" si="247"/>
        <v>0</v>
      </c>
      <c r="P452" s="175">
        <f t="shared" si="247"/>
        <v>0</v>
      </c>
      <c r="Q452" s="175">
        <f t="shared" si="247"/>
        <v>0</v>
      </c>
      <c r="R452" s="175">
        <f t="shared" si="247"/>
        <v>0</v>
      </c>
      <c r="S452" s="175">
        <f t="shared" si="247"/>
        <v>0</v>
      </c>
      <c r="T452" s="175">
        <f t="shared" si="247"/>
        <v>2360052.6</v>
      </c>
      <c r="U452" s="113">
        <f t="shared" si="230"/>
        <v>2360052.6</v>
      </c>
      <c r="V452" s="259">
        <f t="shared" si="234"/>
        <v>2360052.6</v>
      </c>
      <c r="W452" s="152">
        <f t="shared" si="231"/>
        <v>0</v>
      </c>
      <c r="X452" s="243">
        <v>0</v>
      </c>
      <c r="Y452" s="218">
        <f t="shared" si="214"/>
        <v>-2360052.6</v>
      </c>
      <c r="Z452" s="175">
        <f>Z453</f>
        <v>3681540.6</v>
      </c>
      <c r="AA452" s="175">
        <f>AA453</f>
        <v>508500</v>
      </c>
      <c r="AB452" s="176"/>
      <c r="AC452" s="301">
        <f>+W452/T452</f>
        <v>0</v>
      </c>
      <c r="AD452" s="177"/>
      <c r="AE452" s="177"/>
      <c r="AF452" s="177"/>
      <c r="AG452" s="177"/>
      <c r="AH452" s="177"/>
      <c r="AI452" s="177"/>
      <c r="AJ452" s="177"/>
      <c r="AK452" s="177"/>
      <c r="AL452" s="177"/>
      <c r="AM452" s="177"/>
      <c r="AN452" s="177"/>
      <c r="AO452" s="177"/>
      <c r="AP452" s="177"/>
      <c r="AQ452" s="177"/>
      <c r="AR452" s="177"/>
      <c r="AS452" s="177"/>
      <c r="AT452" s="177"/>
      <c r="AU452" s="177"/>
      <c r="AV452" s="177"/>
      <c r="AW452" s="177"/>
      <c r="AX452" s="177"/>
      <c r="AY452" s="177"/>
      <c r="AZ452" s="177"/>
      <c r="BA452" s="177"/>
      <c r="BB452" s="177"/>
      <c r="BC452" s="177"/>
      <c r="BD452" s="177"/>
      <c r="BE452" s="177"/>
      <c r="BF452" s="177"/>
      <c r="BG452" s="177"/>
      <c r="BH452" s="177"/>
      <c r="BI452" s="177"/>
      <c r="BJ452" s="177"/>
      <c r="BK452" s="177"/>
      <c r="BL452" s="177"/>
      <c r="BM452" s="177"/>
      <c r="BN452" s="177"/>
      <c r="BO452" s="177"/>
      <c r="BP452" s="177"/>
      <c r="BQ452" s="177"/>
      <c r="BR452" s="177"/>
      <c r="BS452" s="177"/>
    </row>
    <row r="453" spans="2:71" ht="27" hidden="1" customHeight="1">
      <c r="E453" s="62"/>
      <c r="F453" s="15"/>
      <c r="G453" s="61" t="s">
        <v>34</v>
      </c>
      <c r="H453" s="103">
        <v>427182.4</v>
      </c>
      <c r="I453" s="103"/>
      <c r="J453" s="103">
        <v>2360052.6</v>
      </c>
      <c r="K453" s="103">
        <f t="shared" si="218"/>
        <v>2360052.6</v>
      </c>
      <c r="L453" s="103">
        <v>3681540.6</v>
      </c>
      <c r="M453" s="103">
        <v>508500</v>
      </c>
      <c r="N453" s="103">
        <v>0</v>
      </c>
      <c r="O453" s="103">
        <v>0</v>
      </c>
      <c r="P453" s="103">
        <v>0</v>
      </c>
      <c r="Q453" s="103">
        <v>0</v>
      </c>
      <c r="R453" s="103">
        <v>0</v>
      </c>
      <c r="S453" s="103">
        <v>0</v>
      </c>
      <c r="T453" s="101">
        <f>J453+N453+Q453</f>
        <v>2360052.6</v>
      </c>
      <c r="U453" s="6">
        <f t="shared" si="230"/>
        <v>2360052.6</v>
      </c>
      <c r="V453" s="255"/>
      <c r="W453" s="152">
        <f t="shared" si="231"/>
        <v>-2360052.6</v>
      </c>
      <c r="X453" s="241"/>
      <c r="Y453" s="218">
        <f t="shared" si="214"/>
        <v>-2360052.6</v>
      </c>
      <c r="Z453" s="101">
        <f>L453+O453+R453</f>
        <v>3681540.6</v>
      </c>
      <c r="AA453" s="101">
        <f>M453+P453+S453</f>
        <v>508500</v>
      </c>
    </row>
    <row r="454" spans="2:71" s="34" customFormat="1" ht="37.5" hidden="1" customHeight="1">
      <c r="E454" s="20"/>
      <c r="F454" s="20" t="s">
        <v>309</v>
      </c>
      <c r="G454" s="34" t="s">
        <v>302</v>
      </c>
      <c r="H454" s="29">
        <f>H455</f>
        <v>0</v>
      </c>
      <c r="I454" s="29">
        <f>I455</f>
        <v>0</v>
      </c>
      <c r="J454" s="29">
        <f>J455</f>
        <v>0</v>
      </c>
      <c r="K454" s="134">
        <f t="shared" si="218"/>
        <v>0</v>
      </c>
      <c r="L454" s="29">
        <f t="shared" ref="L454:T454" si="248">L455</f>
        <v>0</v>
      </c>
      <c r="M454" s="29">
        <f t="shared" si="248"/>
        <v>0</v>
      </c>
      <c r="N454" s="29">
        <f t="shared" si="248"/>
        <v>0</v>
      </c>
      <c r="O454" s="29">
        <f t="shared" si="248"/>
        <v>0</v>
      </c>
      <c r="P454" s="29">
        <f t="shared" si="248"/>
        <v>0</v>
      </c>
      <c r="Q454" s="29">
        <f t="shared" si="248"/>
        <v>0</v>
      </c>
      <c r="R454" s="29">
        <f t="shared" si="248"/>
        <v>0</v>
      </c>
      <c r="S454" s="29">
        <f t="shared" si="248"/>
        <v>0</v>
      </c>
      <c r="T454" s="29">
        <f t="shared" si="248"/>
        <v>0</v>
      </c>
      <c r="U454" s="6">
        <f t="shared" si="230"/>
        <v>0</v>
      </c>
      <c r="V454" s="259"/>
      <c r="W454" s="152">
        <f t="shared" si="231"/>
        <v>0</v>
      </c>
      <c r="X454" s="243">
        <v>0</v>
      </c>
      <c r="Y454" s="218">
        <f t="shared" si="214"/>
        <v>0</v>
      </c>
      <c r="Z454" s="29">
        <f>Z455</f>
        <v>0</v>
      </c>
      <c r="AA454" s="29">
        <f>AA455</f>
        <v>0</v>
      </c>
      <c r="AB454" s="35"/>
      <c r="AC454" s="276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  <c r="BO454" s="30"/>
      <c r="BP454" s="30"/>
      <c r="BQ454" s="30"/>
      <c r="BR454" s="30"/>
      <c r="BS454" s="30"/>
    </row>
    <row r="455" spans="2:71" ht="27" hidden="1">
      <c r="E455" s="65"/>
      <c r="F455" s="15"/>
      <c r="G455" s="61" t="s">
        <v>260</v>
      </c>
      <c r="H455" s="103">
        <v>0</v>
      </c>
      <c r="I455" s="103">
        <v>0</v>
      </c>
      <c r="J455" s="103">
        <v>0</v>
      </c>
      <c r="K455" s="103">
        <f t="shared" si="218"/>
        <v>0</v>
      </c>
      <c r="L455" s="103">
        <v>0</v>
      </c>
      <c r="M455" s="103">
        <v>0</v>
      </c>
      <c r="N455" s="50">
        <v>0</v>
      </c>
      <c r="O455" s="50">
        <v>0</v>
      </c>
      <c r="P455" s="50">
        <v>0</v>
      </c>
      <c r="Q455" s="103">
        <v>0</v>
      </c>
      <c r="R455" s="103">
        <v>0</v>
      </c>
      <c r="S455" s="103">
        <v>0</v>
      </c>
      <c r="T455" s="101">
        <f>J455+N455+Q455</f>
        <v>0</v>
      </c>
      <c r="U455" s="6">
        <f t="shared" si="230"/>
        <v>0</v>
      </c>
      <c r="V455" s="255"/>
      <c r="W455" s="152">
        <f t="shared" si="231"/>
        <v>0</v>
      </c>
      <c r="X455" s="241"/>
      <c r="Y455" s="218">
        <f t="shared" si="214"/>
        <v>0</v>
      </c>
      <c r="Z455" s="101">
        <f>L455+O455+R455</f>
        <v>0</v>
      </c>
      <c r="AA455" s="101">
        <f>M455+P455+S455</f>
        <v>0</v>
      </c>
    </row>
    <row r="456" spans="2:71" ht="19.5" hidden="1" customHeight="1">
      <c r="B456" s="272"/>
      <c r="C456" s="272"/>
      <c r="D456" s="272"/>
      <c r="E456" s="223">
        <v>1168</v>
      </c>
      <c r="F456" s="216"/>
      <c r="G456" s="217" t="s">
        <v>46</v>
      </c>
      <c r="H456" s="6">
        <f>+H457+H459+H461+H466+H469+H471+H473+H475+H477+H479+H481+H483+H485+H488</f>
        <v>7924945.2500000009</v>
      </c>
      <c r="I456" s="6">
        <f>+I457+I459+I461+I466+I469+I471+I473+I475+I477++I479+I481+I483+I485+I488</f>
        <v>9114930.6999999993</v>
      </c>
      <c r="J456" s="6">
        <f t="shared" ref="J456:AA456" si="249">+J457+J459+J461+J466+J469+J471+J473+J475+J477++J479+J481+J483+J485+J488</f>
        <v>9084018.5</v>
      </c>
      <c r="K456" s="6">
        <f t="shared" si="249"/>
        <v>-30912.200000000274</v>
      </c>
      <c r="L456" s="6">
        <f t="shared" si="249"/>
        <v>11853664.15</v>
      </c>
      <c r="M456" s="6">
        <f t="shared" si="249"/>
        <v>9597067.6000000015</v>
      </c>
      <c r="N456" s="6">
        <f t="shared" si="249"/>
        <v>0</v>
      </c>
      <c r="O456" s="6">
        <f t="shared" si="249"/>
        <v>0</v>
      </c>
      <c r="P456" s="6">
        <f t="shared" si="249"/>
        <v>0</v>
      </c>
      <c r="Q456" s="6">
        <f t="shared" si="249"/>
        <v>0</v>
      </c>
      <c r="R456" s="6">
        <f t="shared" si="249"/>
        <v>1588404.6699999997</v>
      </c>
      <c r="S456" s="6">
        <f t="shared" si="249"/>
        <v>164008.4</v>
      </c>
      <c r="T456" s="222">
        <f t="shared" si="249"/>
        <v>9084018.5</v>
      </c>
      <c r="U456" s="222">
        <f t="shared" si="249"/>
        <v>-30912.200000000274</v>
      </c>
      <c r="V456" s="255">
        <f t="shared" si="249"/>
        <v>8768927.4839999992</v>
      </c>
      <c r="W456" s="222">
        <f>+V456-T456</f>
        <v>-315091.01600000076</v>
      </c>
      <c r="X456" s="241">
        <f t="shared" si="249"/>
        <v>8666689.5</v>
      </c>
      <c r="Y456" s="218">
        <f t="shared" si="214"/>
        <v>-417329</v>
      </c>
      <c r="Z456" s="222">
        <f t="shared" si="249"/>
        <v>12097472.550000001</v>
      </c>
      <c r="AA456" s="222">
        <f t="shared" si="249"/>
        <v>9761076.0000000019</v>
      </c>
    </row>
    <row r="457" spans="2:71" s="34" customFormat="1" ht="37.5" customHeight="1">
      <c r="E457" s="20"/>
      <c r="F457" s="20">
        <v>11001</v>
      </c>
      <c r="G457" s="34" t="s">
        <v>47</v>
      </c>
      <c r="H457" s="29">
        <f>H458</f>
        <v>1438330.1</v>
      </c>
      <c r="I457" s="29">
        <f>I458</f>
        <v>1460827.7</v>
      </c>
      <c r="J457" s="29">
        <f t="shared" ref="J457:AA457" si="250">J458</f>
        <v>1451727.5999999999</v>
      </c>
      <c r="K457" s="134">
        <f t="shared" si="218"/>
        <v>-9100.1000000000931</v>
      </c>
      <c r="L457" s="29">
        <f t="shared" si="250"/>
        <v>1460827.7</v>
      </c>
      <c r="M457" s="29">
        <f t="shared" si="250"/>
        <v>1460827.7</v>
      </c>
      <c r="N457" s="29">
        <f t="shared" si="250"/>
        <v>0</v>
      </c>
      <c r="O457" s="29">
        <f t="shared" si="250"/>
        <v>0</v>
      </c>
      <c r="P457" s="29">
        <f t="shared" si="250"/>
        <v>0</v>
      </c>
      <c r="Q457" s="29">
        <f t="shared" si="250"/>
        <v>0</v>
      </c>
      <c r="R457" s="29">
        <f t="shared" si="250"/>
        <v>0</v>
      </c>
      <c r="S457" s="29">
        <f t="shared" si="250"/>
        <v>0</v>
      </c>
      <c r="T457" s="29">
        <f t="shared" si="250"/>
        <v>1451727.5999999999</v>
      </c>
      <c r="U457" s="6">
        <f t="shared" ref="U457:U482" si="251">+T457-I457</f>
        <v>-9100.1000000000931</v>
      </c>
      <c r="V457" s="259">
        <f>+T457-T457*0.01</f>
        <v>1437210.3239999998</v>
      </c>
      <c r="W457" s="152">
        <f>+V457-T457</f>
        <v>-14517.276000000071</v>
      </c>
      <c r="X457" s="243">
        <v>1451727.6</v>
      </c>
      <c r="Y457" s="218">
        <f t="shared" si="214"/>
        <v>0</v>
      </c>
      <c r="Z457" s="29">
        <f t="shared" si="250"/>
        <v>1460827.7</v>
      </c>
      <c r="AA457" s="29">
        <f t="shared" si="250"/>
        <v>1460827.7</v>
      </c>
      <c r="AB457" s="35"/>
      <c r="AC457" s="301">
        <f>+W457/T457</f>
        <v>-1.0000000000000051E-2</v>
      </c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30"/>
      <c r="BB457" s="30"/>
      <c r="BC457" s="30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0"/>
      <c r="BR457" s="30"/>
      <c r="BS457" s="30"/>
    </row>
    <row r="458" spans="2:71" ht="27" hidden="1">
      <c r="B458" s="272"/>
      <c r="C458" s="272"/>
      <c r="D458" s="272"/>
      <c r="E458" s="51"/>
      <c r="F458" s="16"/>
      <c r="G458" s="40" t="s">
        <v>260</v>
      </c>
      <c r="H458" s="101">
        <v>1438330.1</v>
      </c>
      <c r="I458" s="101">
        <v>1460827.7</v>
      </c>
      <c r="J458" s="101">
        <v>1451727.5999999999</v>
      </c>
      <c r="K458" s="134">
        <f t="shared" si="218"/>
        <v>-9100.1000000000931</v>
      </c>
      <c r="L458" s="101">
        <v>1460827.7</v>
      </c>
      <c r="M458" s="101">
        <v>1460827.7</v>
      </c>
      <c r="N458" s="60">
        <v>0</v>
      </c>
      <c r="O458" s="60">
        <v>0</v>
      </c>
      <c r="P458" s="60">
        <v>0</v>
      </c>
      <c r="Q458" s="60">
        <v>0</v>
      </c>
      <c r="R458" s="60">
        <v>0</v>
      </c>
      <c r="S458" s="60">
        <v>0</v>
      </c>
      <c r="T458" s="101">
        <f>J458+N458+Q458</f>
        <v>1451727.5999999999</v>
      </c>
      <c r="U458" s="6">
        <f t="shared" si="251"/>
        <v>-9100.1000000000931</v>
      </c>
      <c r="V458" s="255"/>
      <c r="W458" s="152">
        <f t="shared" ref="W458:W489" si="252">+V458-T458</f>
        <v>-1451727.5999999999</v>
      </c>
      <c r="X458" s="241"/>
      <c r="Y458" s="218">
        <f t="shared" si="214"/>
        <v>-1451727.5999999999</v>
      </c>
      <c r="Z458" s="101">
        <f>L458+O458+R458</f>
        <v>1460827.7</v>
      </c>
      <c r="AA458" s="101">
        <f>M458+P458+S458</f>
        <v>1460827.7</v>
      </c>
    </row>
    <row r="459" spans="2:71" s="34" customFormat="1" ht="42" customHeight="1">
      <c r="E459" s="20"/>
      <c r="F459" s="20">
        <v>11002</v>
      </c>
      <c r="G459" s="34" t="s">
        <v>48</v>
      </c>
      <c r="H459" s="29">
        <f>H460</f>
        <v>350473.1</v>
      </c>
      <c r="I459" s="29">
        <f>I460</f>
        <v>360117.1</v>
      </c>
      <c r="J459" s="29">
        <f t="shared" ref="J459:AA459" si="253">J460</f>
        <v>352251.3</v>
      </c>
      <c r="K459" s="134">
        <f t="shared" si="218"/>
        <v>-7865.7999999999884</v>
      </c>
      <c r="L459" s="29">
        <f t="shared" si="253"/>
        <v>360117.1</v>
      </c>
      <c r="M459" s="29">
        <f t="shared" si="253"/>
        <v>360117.1</v>
      </c>
      <c r="N459" s="29">
        <f t="shared" si="253"/>
        <v>0</v>
      </c>
      <c r="O459" s="29">
        <f t="shared" si="253"/>
        <v>0</v>
      </c>
      <c r="P459" s="29">
        <f t="shared" si="253"/>
        <v>0</v>
      </c>
      <c r="Q459" s="29">
        <f t="shared" si="253"/>
        <v>0</v>
      </c>
      <c r="R459" s="29">
        <f t="shared" si="253"/>
        <v>0</v>
      </c>
      <c r="S459" s="29">
        <f t="shared" si="253"/>
        <v>0</v>
      </c>
      <c r="T459" s="29">
        <f t="shared" si="253"/>
        <v>352251.3</v>
      </c>
      <c r="U459" s="6">
        <f t="shared" si="251"/>
        <v>-7865.7999999999884</v>
      </c>
      <c r="V459" s="259">
        <f>+T459-T459*0.01</f>
        <v>348728.78700000001</v>
      </c>
      <c r="W459" s="152">
        <f t="shared" si="252"/>
        <v>-3522.5129999999772</v>
      </c>
      <c r="X459" s="243">
        <v>352251.3</v>
      </c>
      <c r="Y459" s="218">
        <f t="shared" ref="Y459:Y522" si="254">+X459-T459</f>
        <v>0</v>
      </c>
      <c r="Z459" s="29">
        <f t="shared" si="253"/>
        <v>360117.1</v>
      </c>
      <c r="AA459" s="29">
        <f t="shared" si="253"/>
        <v>360117.1</v>
      </c>
      <c r="AB459" s="35"/>
      <c r="AC459" s="301">
        <f>+W459/T459</f>
        <v>-9.999999999999936E-3</v>
      </c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30"/>
      <c r="BB459" s="30"/>
      <c r="BC459" s="30"/>
      <c r="BD459" s="30"/>
      <c r="BE459" s="30"/>
      <c r="BF459" s="30"/>
      <c r="BG459" s="30"/>
      <c r="BH459" s="30"/>
      <c r="BI459" s="30"/>
      <c r="BJ459" s="30"/>
      <c r="BK459" s="30"/>
      <c r="BL459" s="30"/>
      <c r="BM459" s="30"/>
      <c r="BN459" s="30"/>
      <c r="BO459" s="30"/>
      <c r="BP459" s="30"/>
      <c r="BQ459" s="30"/>
      <c r="BR459" s="30"/>
      <c r="BS459" s="30"/>
    </row>
    <row r="460" spans="2:71" ht="27" hidden="1">
      <c r="B460" s="272"/>
      <c r="C460" s="272"/>
      <c r="D460" s="272"/>
      <c r="E460" s="51"/>
      <c r="F460" s="16"/>
      <c r="G460" s="40" t="s">
        <v>260</v>
      </c>
      <c r="H460" s="101">
        <v>350473.1</v>
      </c>
      <c r="I460" s="101">
        <v>360117.1</v>
      </c>
      <c r="J460" s="101">
        <v>352251.3</v>
      </c>
      <c r="K460" s="134">
        <f t="shared" si="218"/>
        <v>-7865.7999999999884</v>
      </c>
      <c r="L460" s="101">
        <v>360117.1</v>
      </c>
      <c r="M460" s="101">
        <v>360117.1</v>
      </c>
      <c r="N460" s="60">
        <v>0</v>
      </c>
      <c r="O460" s="60">
        <v>0</v>
      </c>
      <c r="P460" s="60">
        <v>0</v>
      </c>
      <c r="Q460" s="60">
        <v>0</v>
      </c>
      <c r="R460" s="60">
        <v>0</v>
      </c>
      <c r="S460" s="60">
        <v>0</v>
      </c>
      <c r="T460" s="101">
        <f>J460+N460+Q460</f>
        <v>352251.3</v>
      </c>
      <c r="U460" s="6">
        <f t="shared" si="251"/>
        <v>-7865.7999999999884</v>
      </c>
      <c r="V460" s="255"/>
      <c r="W460" s="152">
        <f t="shared" si="252"/>
        <v>-352251.3</v>
      </c>
      <c r="X460" s="241"/>
      <c r="Y460" s="218">
        <f t="shared" si="254"/>
        <v>-352251.3</v>
      </c>
      <c r="Z460" s="101">
        <f>L460+O460+R460</f>
        <v>360117.1</v>
      </c>
      <c r="AA460" s="101">
        <f>M460+P460+S460</f>
        <v>360117.1</v>
      </c>
    </row>
    <row r="461" spans="2:71" s="34" customFormat="1" ht="16.5" customHeight="1">
      <c r="E461" s="20"/>
      <c r="F461" s="20">
        <v>11003</v>
      </c>
      <c r="G461" s="34" t="s">
        <v>9</v>
      </c>
      <c r="H461" s="29">
        <f>H462+H463+H464+H465</f>
        <v>2194357.85</v>
      </c>
      <c r="I461" s="29">
        <f>I462+I463+I464+I465</f>
        <v>2411053.7000000002</v>
      </c>
      <c r="J461" s="29">
        <f>SUM(J462:J465)</f>
        <v>2400416.2000000002</v>
      </c>
      <c r="K461" s="134">
        <f t="shared" si="218"/>
        <v>-10637.5</v>
      </c>
      <c r="L461" s="29">
        <f t="shared" ref="L461:AA461" si="255">L462+L463+L464+L465</f>
        <v>2434701.5</v>
      </c>
      <c r="M461" s="29">
        <f t="shared" si="255"/>
        <v>2434701.5</v>
      </c>
      <c r="N461" s="29">
        <f t="shared" si="255"/>
        <v>0</v>
      </c>
      <c r="O461" s="29">
        <f t="shared" si="255"/>
        <v>0</v>
      </c>
      <c r="P461" s="29">
        <f t="shared" si="255"/>
        <v>0</v>
      </c>
      <c r="Q461" s="29">
        <f t="shared" si="255"/>
        <v>0</v>
      </c>
      <c r="R461" s="29">
        <f t="shared" si="255"/>
        <v>0</v>
      </c>
      <c r="S461" s="29">
        <f t="shared" si="255"/>
        <v>0</v>
      </c>
      <c r="T461" s="29">
        <f t="shared" si="255"/>
        <v>2400416.2000000002</v>
      </c>
      <c r="U461" s="6">
        <f t="shared" si="251"/>
        <v>-10637.5</v>
      </c>
      <c r="V461" s="259">
        <f t="shared" ref="V461:V468" si="256">+T461-T461*0.01</f>
        <v>2376412.0380000002</v>
      </c>
      <c r="W461" s="152">
        <f t="shared" si="252"/>
        <v>-24004.162000000011</v>
      </c>
      <c r="X461" s="243">
        <v>2400416.2000000002</v>
      </c>
      <c r="Y461" s="218">
        <f t="shared" si="254"/>
        <v>0</v>
      </c>
      <c r="Z461" s="29">
        <f t="shared" si="255"/>
        <v>2434701.5</v>
      </c>
      <c r="AA461" s="29">
        <f t="shared" si="255"/>
        <v>2434701.5</v>
      </c>
      <c r="AB461" s="35"/>
      <c r="AC461" s="301">
        <f>+W461/T461</f>
        <v>-1.0000000000000004E-2</v>
      </c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30"/>
      <c r="BB461" s="30"/>
      <c r="BC461" s="30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0"/>
      <c r="BR461" s="30"/>
      <c r="BS461" s="30"/>
    </row>
    <row r="462" spans="2:71" ht="16.5" hidden="1" customHeight="1">
      <c r="B462" s="272"/>
      <c r="C462" s="272"/>
      <c r="D462" s="272"/>
      <c r="E462" s="51"/>
      <c r="F462" s="15"/>
      <c r="G462" s="40" t="s">
        <v>32</v>
      </c>
      <c r="H462" s="101">
        <v>435900.1</v>
      </c>
      <c r="I462" s="101">
        <v>460203.8</v>
      </c>
      <c r="J462" s="101">
        <v>459127.9</v>
      </c>
      <c r="K462" s="134">
        <f t="shared" si="218"/>
        <v>-1075.8999999999651</v>
      </c>
      <c r="L462" s="101">
        <v>460203.8</v>
      </c>
      <c r="M462" s="101">
        <v>460203.8</v>
      </c>
      <c r="N462" s="60">
        <v>0</v>
      </c>
      <c r="O462" s="60">
        <v>0</v>
      </c>
      <c r="P462" s="60">
        <v>0</v>
      </c>
      <c r="Q462" s="60">
        <v>0</v>
      </c>
      <c r="R462" s="60">
        <v>0</v>
      </c>
      <c r="S462" s="60">
        <v>0</v>
      </c>
      <c r="T462" s="101">
        <f>J462+N462+Q462</f>
        <v>459127.9</v>
      </c>
      <c r="U462" s="6">
        <f t="shared" si="251"/>
        <v>-1075.8999999999651</v>
      </c>
      <c r="V462" s="259">
        <f t="shared" si="256"/>
        <v>454536.62100000004</v>
      </c>
      <c r="W462" s="152">
        <f t="shared" si="252"/>
        <v>-4591.2789999999804</v>
      </c>
      <c r="X462" s="241"/>
      <c r="Y462" s="218">
        <f t="shared" si="254"/>
        <v>-459127.9</v>
      </c>
      <c r="Z462" s="101">
        <f t="shared" ref="Z462:AA465" si="257">L462+O462+R462</f>
        <v>460203.8</v>
      </c>
      <c r="AA462" s="101">
        <f t="shared" si="257"/>
        <v>460203.8</v>
      </c>
    </row>
    <row r="463" spans="2:71" ht="16.5" hidden="1" customHeight="1">
      <c r="B463" s="272"/>
      <c r="C463" s="272"/>
      <c r="D463" s="272"/>
      <c r="E463" s="51"/>
      <c r="F463" s="15"/>
      <c r="G463" s="40" t="s">
        <v>260</v>
      </c>
      <c r="H463" s="101">
        <v>1642033.05</v>
      </c>
      <c r="I463" s="101">
        <v>1808703.2</v>
      </c>
      <c r="J463" s="101">
        <v>1799851.8000000003</v>
      </c>
      <c r="K463" s="134">
        <f t="shared" si="218"/>
        <v>-8851.399999999674</v>
      </c>
      <c r="L463" s="101">
        <v>1808703.2</v>
      </c>
      <c r="M463" s="101">
        <v>1808703.2</v>
      </c>
      <c r="N463" s="60">
        <v>0</v>
      </c>
      <c r="O463" s="60">
        <v>0</v>
      </c>
      <c r="P463" s="60">
        <v>0</v>
      </c>
      <c r="Q463" s="60">
        <v>0</v>
      </c>
      <c r="R463" s="60">
        <v>0</v>
      </c>
      <c r="S463" s="60">
        <v>0</v>
      </c>
      <c r="T463" s="101">
        <f>J463+N463+Q463</f>
        <v>1799851.8000000003</v>
      </c>
      <c r="U463" s="6">
        <f t="shared" si="251"/>
        <v>-8851.399999999674</v>
      </c>
      <c r="V463" s="259">
        <f t="shared" si="256"/>
        <v>1781853.2820000004</v>
      </c>
      <c r="W463" s="152">
        <f t="shared" si="252"/>
        <v>-17998.517999999924</v>
      </c>
      <c r="X463" s="241"/>
      <c r="Y463" s="218">
        <f t="shared" si="254"/>
        <v>-1799851.8000000003</v>
      </c>
      <c r="Z463" s="101">
        <f t="shared" si="257"/>
        <v>1808703.2</v>
      </c>
      <c r="AA463" s="101">
        <f t="shared" si="257"/>
        <v>1808703.2</v>
      </c>
    </row>
    <row r="464" spans="2:71" ht="15.75" hidden="1" customHeight="1">
      <c r="B464" s="272"/>
      <c r="C464" s="272"/>
      <c r="D464" s="272"/>
      <c r="E464" s="51"/>
      <c r="F464" s="15"/>
      <c r="G464" s="40" t="s">
        <v>36</v>
      </c>
      <c r="H464" s="101">
        <v>47118.6</v>
      </c>
      <c r="I464" s="101">
        <v>56951.199999999997</v>
      </c>
      <c r="J464" s="101">
        <v>56951.199999999997</v>
      </c>
      <c r="K464" s="134">
        <f t="shared" si="218"/>
        <v>0</v>
      </c>
      <c r="L464" s="101">
        <f>56951.2+23647.8</f>
        <v>80599</v>
      </c>
      <c r="M464" s="101">
        <f>56951.2+23647.8</f>
        <v>80599</v>
      </c>
      <c r="N464" s="60">
        <v>0</v>
      </c>
      <c r="O464" s="60">
        <v>0</v>
      </c>
      <c r="P464" s="60">
        <v>0</v>
      </c>
      <c r="Q464" s="60">
        <v>0</v>
      </c>
      <c r="R464" s="60">
        <v>0</v>
      </c>
      <c r="S464" s="60">
        <v>0</v>
      </c>
      <c r="T464" s="101">
        <f>J464+N464+Q464</f>
        <v>56951.199999999997</v>
      </c>
      <c r="U464" s="6">
        <f t="shared" si="251"/>
        <v>0</v>
      </c>
      <c r="V464" s="259">
        <f t="shared" si="256"/>
        <v>56381.687999999995</v>
      </c>
      <c r="W464" s="152">
        <f t="shared" si="252"/>
        <v>-569.51200000000244</v>
      </c>
      <c r="X464" s="241"/>
      <c r="Y464" s="218">
        <f t="shared" si="254"/>
        <v>-56951.199999999997</v>
      </c>
      <c r="Z464" s="101">
        <f t="shared" si="257"/>
        <v>80599</v>
      </c>
      <c r="AA464" s="101">
        <f t="shared" si="257"/>
        <v>80599</v>
      </c>
      <c r="AB464" s="162" t="s">
        <v>344</v>
      </c>
      <c r="AC464" s="283"/>
    </row>
    <row r="465" spans="2:71" ht="16.5" hidden="1" customHeight="1">
      <c r="B465" s="272"/>
      <c r="C465" s="272"/>
      <c r="D465" s="272"/>
      <c r="E465" s="51"/>
      <c r="F465" s="16"/>
      <c r="G465" s="40" t="s">
        <v>39</v>
      </c>
      <c r="H465" s="101">
        <v>69306.100000000006</v>
      </c>
      <c r="I465" s="101">
        <v>85195.5</v>
      </c>
      <c r="J465" s="101">
        <v>84485.3</v>
      </c>
      <c r="K465" s="134">
        <f t="shared" si="218"/>
        <v>-710.19999999999709</v>
      </c>
      <c r="L465" s="101">
        <v>85195.5</v>
      </c>
      <c r="M465" s="101">
        <v>85195.5</v>
      </c>
      <c r="N465" s="60">
        <v>0</v>
      </c>
      <c r="O465" s="60">
        <v>0</v>
      </c>
      <c r="P465" s="60">
        <v>0</v>
      </c>
      <c r="Q465" s="60">
        <v>0</v>
      </c>
      <c r="R465" s="60">
        <v>0</v>
      </c>
      <c r="S465" s="60">
        <v>0</v>
      </c>
      <c r="T465" s="101">
        <f>J465+N465+Q465</f>
        <v>84485.3</v>
      </c>
      <c r="U465" s="6">
        <f t="shared" si="251"/>
        <v>-710.19999999999709</v>
      </c>
      <c r="V465" s="259">
        <f t="shared" si="256"/>
        <v>83640.447</v>
      </c>
      <c r="W465" s="152">
        <f t="shared" si="252"/>
        <v>-844.85300000000279</v>
      </c>
      <c r="X465" s="241"/>
      <c r="Y465" s="218">
        <f t="shared" si="254"/>
        <v>-84485.3</v>
      </c>
      <c r="Z465" s="101">
        <f t="shared" si="257"/>
        <v>85195.5</v>
      </c>
      <c r="AA465" s="101">
        <f t="shared" si="257"/>
        <v>85195.5</v>
      </c>
    </row>
    <row r="466" spans="2:71" s="34" customFormat="1" ht="16.5" customHeight="1">
      <c r="E466" s="20"/>
      <c r="F466" s="20">
        <v>11004</v>
      </c>
      <c r="G466" s="34" t="s">
        <v>0</v>
      </c>
      <c r="H466" s="29">
        <f>H467+H468</f>
        <v>1750758.73</v>
      </c>
      <c r="I466" s="29">
        <f>I467+I468</f>
        <v>2470107.1</v>
      </c>
      <c r="J466" s="29">
        <f>SUM(J467:J468)</f>
        <v>2970849.1999999997</v>
      </c>
      <c r="K466" s="134">
        <f t="shared" ref="K466:K528" si="258">J466-I466</f>
        <v>500742.09999999963</v>
      </c>
      <c r="L466" s="29">
        <f t="shared" ref="L466:AA466" si="259">L467+L468</f>
        <v>2994068.5000000005</v>
      </c>
      <c r="M466" s="29">
        <f t="shared" si="259"/>
        <v>2994068.5000000005</v>
      </c>
      <c r="N466" s="29">
        <f t="shared" si="259"/>
        <v>0</v>
      </c>
      <c r="O466" s="29">
        <f t="shared" si="259"/>
        <v>0</v>
      </c>
      <c r="P466" s="29">
        <f t="shared" si="259"/>
        <v>0</v>
      </c>
      <c r="Q466" s="29">
        <f t="shared" si="259"/>
        <v>0</v>
      </c>
      <c r="R466" s="29">
        <f t="shared" si="259"/>
        <v>0</v>
      </c>
      <c r="S466" s="29">
        <f t="shared" si="259"/>
        <v>0</v>
      </c>
      <c r="T466" s="29">
        <f t="shared" si="259"/>
        <v>2970849.1999999997</v>
      </c>
      <c r="U466" s="6">
        <f t="shared" si="251"/>
        <v>500742.09999999963</v>
      </c>
      <c r="V466" s="259">
        <f t="shared" si="256"/>
        <v>2941140.7079999996</v>
      </c>
      <c r="W466" s="152">
        <f t="shared" si="252"/>
        <v>-29708.492000000086</v>
      </c>
      <c r="X466" s="243">
        <v>2933495</v>
      </c>
      <c r="Y466" s="218">
        <f t="shared" si="254"/>
        <v>-37354.199999999721</v>
      </c>
      <c r="Z466" s="29">
        <f t="shared" si="259"/>
        <v>2994068.5000000005</v>
      </c>
      <c r="AA466" s="29">
        <f t="shared" si="259"/>
        <v>2994068.5000000005</v>
      </c>
      <c r="AB466" s="35"/>
      <c r="AC466" s="301">
        <f>+W466/T466</f>
        <v>-1.000000000000003E-2</v>
      </c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  <c r="BK466" s="30"/>
      <c r="BL466" s="30"/>
      <c r="BM466" s="30"/>
      <c r="BN466" s="30"/>
      <c r="BO466" s="30"/>
      <c r="BP466" s="30"/>
      <c r="BQ466" s="30"/>
      <c r="BR466" s="30"/>
      <c r="BS466" s="30"/>
    </row>
    <row r="467" spans="2:71" ht="29.1" hidden="1" customHeight="1">
      <c r="B467" s="272"/>
      <c r="C467" s="272"/>
      <c r="D467" s="272"/>
      <c r="E467" s="51"/>
      <c r="F467" s="15"/>
      <c r="G467" s="40" t="s">
        <v>260</v>
      </c>
      <c r="H467" s="101">
        <v>1634834.13</v>
      </c>
      <c r="I467" s="101">
        <v>2330732.2000000002</v>
      </c>
      <c r="J467" s="101">
        <f>+'[1]DOC3 KGMS nax 2021-2023'!$I$2291-J468</f>
        <v>2794120.0999999996</v>
      </c>
      <c r="K467" s="134">
        <f t="shared" si="258"/>
        <v>463387.89999999944</v>
      </c>
      <c r="L467" s="101">
        <f>2330732.2-35773.7+423513.2+84702.7</f>
        <v>2803174.4000000004</v>
      </c>
      <c r="M467" s="101">
        <f>2330732.2-35773.7+423513.2+84702.7</f>
        <v>2803174.4000000004</v>
      </c>
      <c r="N467" s="60">
        <v>0</v>
      </c>
      <c r="O467" s="60">
        <v>0</v>
      </c>
      <c r="P467" s="60">
        <v>0</v>
      </c>
      <c r="Q467" s="60">
        <v>0</v>
      </c>
      <c r="R467" s="60">
        <v>0</v>
      </c>
      <c r="S467" s="60">
        <v>0</v>
      </c>
      <c r="T467" s="101">
        <f>J467+N467+Q467</f>
        <v>2794120.0999999996</v>
      </c>
      <c r="U467" s="6">
        <f t="shared" si="251"/>
        <v>463387.89999999944</v>
      </c>
      <c r="V467" s="259">
        <f t="shared" si="256"/>
        <v>2766178.8989999997</v>
      </c>
      <c r="W467" s="152">
        <f t="shared" si="252"/>
        <v>-27941.200999999885</v>
      </c>
      <c r="X467" s="241"/>
      <c r="Y467" s="218">
        <f t="shared" si="254"/>
        <v>-2794120.0999999996</v>
      </c>
      <c r="Z467" s="101">
        <f>L467+O467+R467</f>
        <v>2803174.4000000004</v>
      </c>
      <c r="AA467" s="101">
        <f>M467+P467+S467</f>
        <v>2803174.4000000004</v>
      </c>
      <c r="AB467" s="163" t="s">
        <v>345</v>
      </c>
      <c r="AC467" s="284"/>
    </row>
    <row r="468" spans="2:71" ht="17.25" hidden="1" customHeight="1">
      <c r="B468" s="272"/>
      <c r="C468" s="272"/>
      <c r="D468" s="272"/>
      <c r="E468" s="51"/>
      <c r="F468" s="16"/>
      <c r="G468" s="40" t="s">
        <v>38</v>
      </c>
      <c r="H468" s="101">
        <v>115924.6</v>
      </c>
      <c r="I468" s="101">
        <v>139374.9</v>
      </c>
      <c r="J468" s="101">
        <f>+I468+37354.2</f>
        <v>176729.09999999998</v>
      </c>
      <c r="K468" s="134">
        <f t="shared" si="258"/>
        <v>37354.199999999983</v>
      </c>
      <c r="L468" s="101">
        <f>139374.9+51519.2</f>
        <v>190894.09999999998</v>
      </c>
      <c r="M468" s="101">
        <f>139374.9+51519.2</f>
        <v>190894.09999999998</v>
      </c>
      <c r="N468" s="60">
        <v>0</v>
      </c>
      <c r="O468" s="60">
        <v>0</v>
      </c>
      <c r="P468" s="60">
        <v>0</v>
      </c>
      <c r="Q468" s="60">
        <v>0</v>
      </c>
      <c r="R468" s="60">
        <v>0</v>
      </c>
      <c r="S468" s="60">
        <v>0</v>
      </c>
      <c r="T468" s="101">
        <f>J468+N468+Q468</f>
        <v>176729.09999999998</v>
      </c>
      <c r="U468" s="6">
        <f t="shared" si="251"/>
        <v>37354.199999999983</v>
      </c>
      <c r="V468" s="259">
        <f t="shared" si="256"/>
        <v>174961.80899999998</v>
      </c>
      <c r="W468" s="152">
        <f t="shared" si="252"/>
        <v>-1767.2909999999974</v>
      </c>
      <c r="X468" s="241"/>
      <c r="Y468" s="218">
        <f t="shared" si="254"/>
        <v>-176729.09999999998</v>
      </c>
      <c r="Z468" s="101">
        <f>L468+O468+R468</f>
        <v>190894.09999999998</v>
      </c>
      <c r="AA468" s="101">
        <f>M468+P468+S468</f>
        <v>190894.09999999998</v>
      </c>
      <c r="AB468" s="88" t="s">
        <v>346</v>
      </c>
      <c r="AC468" s="284"/>
    </row>
    <row r="469" spans="2:71" s="34" customFormat="1" ht="16.5" hidden="1" customHeight="1">
      <c r="E469" s="20"/>
      <c r="F469" s="20">
        <v>11005</v>
      </c>
      <c r="G469" s="34" t="s">
        <v>49</v>
      </c>
      <c r="H469" s="29">
        <f>H470</f>
        <v>1611354.37</v>
      </c>
      <c r="I469" s="29">
        <f>I470</f>
        <v>1495613</v>
      </c>
      <c r="J469" s="29">
        <f t="shared" ref="J469:AA469" si="260">J470</f>
        <v>1196490.4000000001</v>
      </c>
      <c r="K469" s="134">
        <f t="shared" si="258"/>
        <v>-299122.59999999986</v>
      </c>
      <c r="L469" s="29">
        <f t="shared" si="260"/>
        <v>1579013</v>
      </c>
      <c r="M469" s="29">
        <f t="shared" si="260"/>
        <v>1589013</v>
      </c>
      <c r="N469" s="29">
        <f t="shared" si="260"/>
        <v>0</v>
      </c>
      <c r="O469" s="29">
        <f t="shared" si="260"/>
        <v>0</v>
      </c>
      <c r="P469" s="29">
        <f t="shared" si="260"/>
        <v>0</v>
      </c>
      <c r="Q469" s="29">
        <f t="shared" si="260"/>
        <v>0</v>
      </c>
      <c r="R469" s="29">
        <f t="shared" si="260"/>
        <v>0</v>
      </c>
      <c r="S469" s="29">
        <f t="shared" si="260"/>
        <v>0</v>
      </c>
      <c r="T469" s="29">
        <f t="shared" si="260"/>
        <v>1196490.4000000001</v>
      </c>
      <c r="U469" s="6">
        <f t="shared" si="251"/>
        <v>-299122.59999999986</v>
      </c>
      <c r="V469" s="259">
        <f>+T469-T469*0.2</f>
        <v>957192.32000000007</v>
      </c>
      <c r="W469" s="152">
        <f t="shared" si="252"/>
        <v>-239298.08000000007</v>
      </c>
      <c r="X469" s="243">
        <v>899178</v>
      </c>
      <c r="Y469" s="218">
        <f t="shared" si="254"/>
        <v>-297312.40000000014</v>
      </c>
      <c r="Z469" s="29">
        <f t="shared" si="260"/>
        <v>1579013</v>
      </c>
      <c r="AA469" s="29">
        <f t="shared" si="260"/>
        <v>1589013</v>
      </c>
      <c r="AB469" s="35"/>
      <c r="AC469" s="301">
        <f>+W469/T469</f>
        <v>-0.20000000000000004</v>
      </c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</row>
    <row r="470" spans="2:71" ht="33.75" hidden="1" customHeight="1">
      <c r="B470" s="272"/>
      <c r="C470" s="272"/>
      <c r="D470" s="272"/>
      <c r="E470" s="51"/>
      <c r="F470" s="15"/>
      <c r="G470" s="40" t="s">
        <v>260</v>
      </c>
      <c r="H470" s="101">
        <v>1611354.37</v>
      </c>
      <c r="I470" s="101">
        <v>1495613</v>
      </c>
      <c r="J470" s="101">
        <v>1196490.4000000001</v>
      </c>
      <c r="K470" s="134">
        <f t="shared" si="258"/>
        <v>-299122.59999999986</v>
      </c>
      <c r="L470" s="66">
        <v>1579013</v>
      </c>
      <c r="M470" s="66">
        <v>1589013</v>
      </c>
      <c r="N470" s="60">
        <v>0</v>
      </c>
      <c r="O470" s="60">
        <v>0</v>
      </c>
      <c r="P470" s="60">
        <v>0</v>
      </c>
      <c r="Q470" s="60">
        <v>0</v>
      </c>
      <c r="R470" s="60">
        <v>0</v>
      </c>
      <c r="S470" s="60">
        <v>0</v>
      </c>
      <c r="T470" s="101">
        <f>J470+N470+Q470</f>
        <v>1196490.4000000001</v>
      </c>
      <c r="U470" s="6">
        <f t="shared" si="251"/>
        <v>-299122.59999999986</v>
      </c>
      <c r="V470" s="255"/>
      <c r="W470" s="152">
        <f t="shared" si="252"/>
        <v>-1196490.4000000001</v>
      </c>
      <c r="X470" s="241"/>
      <c r="Y470" s="218">
        <f t="shared" si="254"/>
        <v>-1196490.4000000001</v>
      </c>
      <c r="Z470" s="101">
        <f>L470+O470+R470</f>
        <v>1579013</v>
      </c>
      <c r="AA470" s="101">
        <f>M470+P470+S470</f>
        <v>1589013</v>
      </c>
    </row>
    <row r="471" spans="2:71" s="34" customFormat="1" ht="39.75" customHeight="1">
      <c r="E471" s="20"/>
      <c r="F471" s="20">
        <v>11006</v>
      </c>
      <c r="G471" s="34" t="s">
        <v>11</v>
      </c>
      <c r="H471" s="29">
        <f>H472</f>
        <v>316766.2</v>
      </c>
      <c r="I471" s="29">
        <f>I472</f>
        <v>334308.09999999998</v>
      </c>
      <c r="J471" s="29">
        <f t="shared" ref="J471:AA471" si="261">J472</f>
        <v>404049.3</v>
      </c>
      <c r="K471" s="134">
        <f t="shared" si="258"/>
        <v>69741.200000000012</v>
      </c>
      <c r="L471" s="29">
        <f t="shared" si="261"/>
        <v>404049.3</v>
      </c>
      <c r="M471" s="29">
        <f t="shared" si="261"/>
        <v>404049.3</v>
      </c>
      <c r="N471" s="29">
        <f t="shared" si="261"/>
        <v>0</v>
      </c>
      <c r="O471" s="29">
        <f t="shared" si="261"/>
        <v>0</v>
      </c>
      <c r="P471" s="29">
        <f t="shared" si="261"/>
        <v>0</v>
      </c>
      <c r="Q471" s="29">
        <f t="shared" si="261"/>
        <v>0</v>
      </c>
      <c r="R471" s="29">
        <f t="shared" si="261"/>
        <v>0</v>
      </c>
      <c r="S471" s="29">
        <f t="shared" si="261"/>
        <v>0</v>
      </c>
      <c r="T471" s="29">
        <f t="shared" si="261"/>
        <v>404049.3</v>
      </c>
      <c r="U471" s="6">
        <f t="shared" si="251"/>
        <v>69741.200000000012</v>
      </c>
      <c r="V471" s="259">
        <f>+T471-T471*0.01</f>
        <v>400008.80699999997</v>
      </c>
      <c r="W471" s="152">
        <f t="shared" si="252"/>
        <v>-4040.4930000000168</v>
      </c>
      <c r="X471" s="243">
        <v>404049.3</v>
      </c>
      <c r="Y471" s="218">
        <f t="shared" si="254"/>
        <v>0</v>
      </c>
      <c r="Z471" s="29">
        <f t="shared" si="261"/>
        <v>404049.3</v>
      </c>
      <c r="AA471" s="29">
        <f t="shared" si="261"/>
        <v>404049.3</v>
      </c>
      <c r="AB471" s="35"/>
      <c r="AC471" s="301">
        <f>+W471/T471</f>
        <v>-1.0000000000000042E-2</v>
      </c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30"/>
      <c r="BB471" s="30"/>
      <c r="BC471" s="30"/>
      <c r="BD471" s="30"/>
      <c r="BE471" s="30"/>
      <c r="BF471" s="30"/>
      <c r="BG471" s="30"/>
      <c r="BH471" s="30"/>
      <c r="BI471" s="30"/>
      <c r="BJ471" s="30"/>
      <c r="BK471" s="30"/>
      <c r="BL471" s="30"/>
      <c r="BM471" s="30"/>
      <c r="BN471" s="30"/>
      <c r="BO471" s="30"/>
      <c r="BP471" s="30"/>
      <c r="BQ471" s="30"/>
      <c r="BR471" s="30"/>
      <c r="BS471" s="30"/>
    </row>
    <row r="472" spans="2:71" ht="27" hidden="1">
      <c r="B472" s="272"/>
      <c r="C472" s="272"/>
      <c r="D472" s="272"/>
      <c r="E472" s="51"/>
      <c r="F472" s="15"/>
      <c r="G472" s="40" t="s">
        <v>260</v>
      </c>
      <c r="H472" s="101">
        <v>316766.2</v>
      </c>
      <c r="I472" s="101">
        <v>334308.09999999998</v>
      </c>
      <c r="J472" s="66">
        <v>404049.3</v>
      </c>
      <c r="K472" s="134">
        <f t="shared" si="258"/>
        <v>69741.200000000012</v>
      </c>
      <c r="L472" s="66">
        <f>334308.1+58117.7+11623.5</f>
        <v>404049.3</v>
      </c>
      <c r="M472" s="66">
        <f>334308.1+58117.7+11623.5</f>
        <v>404049.3</v>
      </c>
      <c r="N472" s="60">
        <v>0</v>
      </c>
      <c r="O472" s="60">
        <v>0</v>
      </c>
      <c r="P472" s="60">
        <v>0</v>
      </c>
      <c r="Q472" s="60">
        <v>0</v>
      </c>
      <c r="R472" s="60">
        <v>0</v>
      </c>
      <c r="S472" s="60">
        <v>0</v>
      </c>
      <c r="T472" s="101">
        <f>J472+N472+Q472</f>
        <v>404049.3</v>
      </c>
      <c r="U472" s="6">
        <f t="shared" si="251"/>
        <v>69741.200000000012</v>
      </c>
      <c r="V472" s="255"/>
      <c r="W472" s="152">
        <f t="shared" si="252"/>
        <v>-404049.3</v>
      </c>
      <c r="X472" s="241"/>
      <c r="Y472" s="218">
        <f t="shared" si="254"/>
        <v>-404049.3</v>
      </c>
      <c r="Z472" s="101">
        <f>L472+O472+R472</f>
        <v>404049.3</v>
      </c>
      <c r="AA472" s="101">
        <f>M472+P472+S472</f>
        <v>404049.3</v>
      </c>
      <c r="AB472" s="47" t="s">
        <v>347</v>
      </c>
      <c r="AC472" s="283"/>
    </row>
    <row r="473" spans="2:71" s="34" customFormat="1" ht="71.25" hidden="1" customHeight="1">
      <c r="E473" s="20"/>
      <c r="F473" s="20">
        <v>11008</v>
      </c>
      <c r="G473" s="34" t="s">
        <v>10</v>
      </c>
      <c r="H473" s="29">
        <f>H474</f>
        <v>160.80000000000001</v>
      </c>
      <c r="I473" s="29">
        <f>I474</f>
        <v>422.4</v>
      </c>
      <c r="J473" s="29">
        <f t="shared" ref="J473:AA473" si="262">J474</f>
        <v>844.8</v>
      </c>
      <c r="K473" s="134">
        <f t="shared" si="258"/>
        <v>422.4</v>
      </c>
      <c r="L473" s="29">
        <f t="shared" si="262"/>
        <v>844.8</v>
      </c>
      <c r="M473" s="29">
        <f t="shared" si="262"/>
        <v>844.8</v>
      </c>
      <c r="N473" s="29">
        <f t="shared" si="262"/>
        <v>0</v>
      </c>
      <c r="O473" s="29">
        <f t="shared" si="262"/>
        <v>0</v>
      </c>
      <c r="P473" s="29">
        <f t="shared" si="262"/>
        <v>0</v>
      </c>
      <c r="Q473" s="29">
        <f t="shared" si="262"/>
        <v>0</v>
      </c>
      <c r="R473" s="29">
        <f t="shared" si="262"/>
        <v>0</v>
      </c>
      <c r="S473" s="29">
        <f t="shared" si="262"/>
        <v>0</v>
      </c>
      <c r="T473" s="29">
        <f t="shared" si="262"/>
        <v>844.8</v>
      </c>
      <c r="U473" s="6">
        <f t="shared" si="251"/>
        <v>422.4</v>
      </c>
      <c r="V473" s="259">
        <f>+T473</f>
        <v>844.8</v>
      </c>
      <c r="W473" s="152">
        <f t="shared" si="252"/>
        <v>0</v>
      </c>
      <c r="X473" s="243">
        <v>422.4</v>
      </c>
      <c r="Y473" s="218">
        <f t="shared" si="254"/>
        <v>-422.4</v>
      </c>
      <c r="Z473" s="29">
        <f t="shared" si="262"/>
        <v>844.8</v>
      </c>
      <c r="AA473" s="29">
        <f t="shared" si="262"/>
        <v>844.8</v>
      </c>
      <c r="AB473" s="35"/>
      <c r="AC473" s="301">
        <f>+W473/T473</f>
        <v>0</v>
      </c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30"/>
      <c r="BB473" s="30"/>
      <c r="BC473" s="30"/>
      <c r="BD473" s="30"/>
      <c r="BE473" s="30"/>
      <c r="BF473" s="30"/>
      <c r="BG473" s="30"/>
      <c r="BH473" s="30"/>
      <c r="BI473" s="30"/>
      <c r="BJ473" s="30"/>
      <c r="BK473" s="30"/>
      <c r="BL473" s="30"/>
      <c r="BM473" s="30"/>
      <c r="BN473" s="30"/>
      <c r="BO473" s="30"/>
      <c r="BP473" s="30"/>
      <c r="BQ473" s="30"/>
      <c r="BR473" s="30"/>
      <c r="BS473" s="30"/>
    </row>
    <row r="474" spans="2:71" ht="29.25" hidden="1" customHeight="1">
      <c r="B474" s="272"/>
      <c r="C474" s="272"/>
      <c r="D474" s="272"/>
      <c r="E474" s="51"/>
      <c r="F474" s="15"/>
      <c r="G474" s="40" t="s">
        <v>1</v>
      </c>
      <c r="H474" s="101">
        <v>160.80000000000001</v>
      </c>
      <c r="I474" s="101">
        <v>422.4</v>
      </c>
      <c r="J474" s="101">
        <f>422.4+422.4</f>
        <v>844.8</v>
      </c>
      <c r="K474" s="134">
        <f t="shared" si="258"/>
        <v>422.4</v>
      </c>
      <c r="L474" s="101">
        <f>422.4+422.4</f>
        <v>844.8</v>
      </c>
      <c r="M474" s="101">
        <f>422.4+422.4</f>
        <v>844.8</v>
      </c>
      <c r="N474" s="101">
        <v>0</v>
      </c>
      <c r="O474" s="101">
        <v>0</v>
      </c>
      <c r="P474" s="101">
        <v>0</v>
      </c>
      <c r="Q474" s="101">
        <v>0</v>
      </c>
      <c r="R474" s="101">
        <v>0</v>
      </c>
      <c r="S474" s="101">
        <v>0</v>
      </c>
      <c r="T474" s="101">
        <f>J474+N474+Q474</f>
        <v>844.8</v>
      </c>
      <c r="U474" s="6">
        <f t="shared" si="251"/>
        <v>422.4</v>
      </c>
      <c r="V474" s="255"/>
      <c r="W474" s="152">
        <f t="shared" si="252"/>
        <v>-844.8</v>
      </c>
      <c r="X474" s="241"/>
      <c r="Y474" s="218">
        <f t="shared" si="254"/>
        <v>-844.8</v>
      </c>
      <c r="Z474" s="101">
        <f>L474+O474+R474</f>
        <v>844.8</v>
      </c>
      <c r="AA474" s="101">
        <f>M474+P474+S474</f>
        <v>844.8</v>
      </c>
    </row>
    <row r="475" spans="2:71" s="34" customFormat="1" ht="39" hidden="1" customHeight="1">
      <c r="E475" s="20"/>
      <c r="F475" s="20">
        <v>11010</v>
      </c>
      <c r="G475" s="34" t="s">
        <v>275</v>
      </c>
      <c r="H475" s="29">
        <f>H476</f>
        <v>182781.2</v>
      </c>
      <c r="I475" s="29">
        <f>I476</f>
        <v>182909.7</v>
      </c>
      <c r="J475" s="29">
        <f t="shared" ref="J475:AA475" si="263">J476</f>
        <v>222909.7</v>
      </c>
      <c r="K475" s="134">
        <f t="shared" si="258"/>
        <v>40000</v>
      </c>
      <c r="L475" s="29">
        <f t="shared" si="263"/>
        <v>222909.7</v>
      </c>
      <c r="M475" s="29">
        <f t="shared" si="263"/>
        <v>222909.7</v>
      </c>
      <c r="N475" s="29">
        <f t="shared" si="263"/>
        <v>0</v>
      </c>
      <c r="O475" s="29">
        <f t="shared" si="263"/>
        <v>0</v>
      </c>
      <c r="P475" s="29">
        <f t="shared" si="263"/>
        <v>0</v>
      </c>
      <c r="Q475" s="29">
        <f t="shared" si="263"/>
        <v>0</v>
      </c>
      <c r="R475" s="29">
        <f t="shared" si="263"/>
        <v>0</v>
      </c>
      <c r="S475" s="29">
        <f t="shared" si="263"/>
        <v>0</v>
      </c>
      <c r="T475" s="29">
        <f t="shared" si="263"/>
        <v>222909.7</v>
      </c>
      <c r="U475" s="6">
        <f t="shared" si="251"/>
        <v>40000</v>
      </c>
      <c r="V475" s="267">
        <f>+T475</f>
        <v>222909.7</v>
      </c>
      <c r="W475" s="152">
        <f t="shared" si="252"/>
        <v>0</v>
      </c>
      <c r="X475" s="243">
        <v>182909.7</v>
      </c>
      <c r="Y475" s="218">
        <f t="shared" si="254"/>
        <v>-40000</v>
      </c>
      <c r="Z475" s="29">
        <f t="shared" si="263"/>
        <v>222909.7</v>
      </c>
      <c r="AA475" s="5">
        <f t="shared" si="263"/>
        <v>222909.7</v>
      </c>
      <c r="AB475" s="87"/>
      <c r="AC475" s="276" t="s">
        <v>389</v>
      </c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  <c r="BO475" s="30"/>
      <c r="BP475" s="30"/>
      <c r="BQ475" s="30"/>
      <c r="BR475" s="30"/>
      <c r="BS475" s="30"/>
    </row>
    <row r="476" spans="2:71" ht="29.25" hidden="1" customHeight="1">
      <c r="B476" s="272"/>
      <c r="C476" s="272"/>
      <c r="D476" s="272"/>
      <c r="E476" s="51"/>
      <c r="F476" s="15"/>
      <c r="G476" s="40" t="s">
        <v>276</v>
      </c>
      <c r="H476" s="101">
        <v>182781.2</v>
      </c>
      <c r="I476" s="101">
        <v>182909.7</v>
      </c>
      <c r="J476" s="101">
        <f>182909.7+7732+25600+6668</f>
        <v>222909.7</v>
      </c>
      <c r="K476" s="134">
        <f t="shared" si="258"/>
        <v>40000</v>
      </c>
      <c r="L476" s="101">
        <f>182909.7+7732+25600+6668</f>
        <v>222909.7</v>
      </c>
      <c r="M476" s="101">
        <f>182909.7+7732+25600+6668</f>
        <v>222909.7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>
        <f>J476+N476+Q476</f>
        <v>222909.7</v>
      </c>
      <c r="U476" s="6">
        <f t="shared" si="251"/>
        <v>40000</v>
      </c>
      <c r="V476" s="255"/>
      <c r="W476" s="152">
        <f t="shared" si="252"/>
        <v>-222909.7</v>
      </c>
      <c r="X476" s="241"/>
      <c r="Y476" s="218">
        <f t="shared" si="254"/>
        <v>-222909.7</v>
      </c>
      <c r="Z476" s="101">
        <f>L476+O476+R476</f>
        <v>222909.7</v>
      </c>
      <c r="AA476" s="101">
        <f>M476+P476+S476</f>
        <v>222909.7</v>
      </c>
      <c r="AB476" s="163" t="s">
        <v>348</v>
      </c>
      <c r="AC476" s="284"/>
    </row>
    <row r="477" spans="2:71" s="34" customFormat="1" ht="54" hidden="1" customHeight="1">
      <c r="E477" s="20"/>
      <c r="F477" s="20">
        <v>12001</v>
      </c>
      <c r="G477" s="34" t="s">
        <v>50</v>
      </c>
      <c r="H477" s="29">
        <f>H478</f>
        <v>33880</v>
      </c>
      <c r="I477" s="29">
        <f>I478</f>
        <v>42240</v>
      </c>
      <c r="J477" s="29">
        <f t="shared" ref="J477:AA477" si="264">J478</f>
        <v>84480</v>
      </c>
      <c r="K477" s="134">
        <f t="shared" si="258"/>
        <v>42240</v>
      </c>
      <c r="L477" s="29">
        <f t="shared" si="264"/>
        <v>84480</v>
      </c>
      <c r="M477" s="29">
        <f t="shared" si="264"/>
        <v>84480</v>
      </c>
      <c r="N477" s="29">
        <f t="shared" si="264"/>
        <v>0</v>
      </c>
      <c r="O477" s="29">
        <f t="shared" si="264"/>
        <v>0</v>
      </c>
      <c r="P477" s="29">
        <f t="shared" si="264"/>
        <v>0</v>
      </c>
      <c r="Q477" s="29">
        <f t="shared" si="264"/>
        <v>0</v>
      </c>
      <c r="R477" s="29">
        <f t="shared" si="264"/>
        <v>0</v>
      </c>
      <c r="S477" s="29">
        <f t="shared" si="264"/>
        <v>0</v>
      </c>
      <c r="T477" s="29">
        <f t="shared" si="264"/>
        <v>84480</v>
      </c>
      <c r="U477" s="6">
        <f t="shared" si="251"/>
        <v>42240</v>
      </c>
      <c r="V477" s="259">
        <f>+T477</f>
        <v>84480</v>
      </c>
      <c r="W477" s="152">
        <f t="shared" si="252"/>
        <v>0</v>
      </c>
      <c r="X477" s="243">
        <v>42240</v>
      </c>
      <c r="Y477" s="218">
        <f t="shared" si="254"/>
        <v>-42240</v>
      </c>
      <c r="Z477" s="29">
        <f t="shared" si="264"/>
        <v>84480</v>
      </c>
      <c r="AA477" s="5">
        <f t="shared" si="264"/>
        <v>84480</v>
      </c>
      <c r="AB477" s="30"/>
      <c r="AC477" s="301">
        <f>+W477/T477</f>
        <v>0</v>
      </c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  <c r="BO477" s="30"/>
      <c r="BP477" s="30"/>
      <c r="BQ477" s="30"/>
      <c r="BR477" s="30"/>
      <c r="BS477" s="30"/>
    </row>
    <row r="478" spans="2:71" ht="43.5" hidden="1" customHeight="1">
      <c r="B478" s="272"/>
      <c r="C478" s="272"/>
      <c r="D478" s="272"/>
      <c r="E478" s="51"/>
      <c r="F478" s="15"/>
      <c r="G478" s="40" t="s">
        <v>1</v>
      </c>
      <c r="H478" s="101">
        <v>33880</v>
      </c>
      <c r="I478" s="101">
        <v>42240</v>
      </c>
      <c r="J478" s="101">
        <f>42240+42240</f>
        <v>84480</v>
      </c>
      <c r="K478" s="134">
        <f t="shared" si="258"/>
        <v>42240</v>
      </c>
      <c r="L478" s="101">
        <f>42240+42240</f>
        <v>84480</v>
      </c>
      <c r="M478" s="101">
        <f>42240+42240</f>
        <v>84480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>
        <f>J478+N478+Q478</f>
        <v>84480</v>
      </c>
      <c r="U478" s="6">
        <f t="shared" si="251"/>
        <v>42240</v>
      </c>
      <c r="V478" s="255"/>
      <c r="W478" s="152">
        <f t="shared" si="252"/>
        <v>-84480</v>
      </c>
      <c r="X478" s="241"/>
      <c r="Y478" s="218">
        <f t="shared" si="254"/>
        <v>-84480</v>
      </c>
      <c r="Z478" s="101">
        <f>L478+O478+R478</f>
        <v>84480</v>
      </c>
      <c r="AA478" s="101">
        <f>M478+P478+S478</f>
        <v>84480</v>
      </c>
      <c r="AB478" s="164" t="s">
        <v>349</v>
      </c>
      <c r="AC478" s="284"/>
    </row>
    <row r="479" spans="2:71" s="174" customFormat="1" ht="33" hidden="1">
      <c r="E479" s="170"/>
      <c r="F479" s="170">
        <v>32001</v>
      </c>
      <c r="G479" s="174" t="s">
        <v>20</v>
      </c>
      <c r="H479" s="175">
        <f t="shared" ref="H479:AA479" si="265">H480</f>
        <v>46082.9</v>
      </c>
      <c r="I479" s="175">
        <f t="shared" si="265"/>
        <v>166373</v>
      </c>
      <c r="J479" s="175">
        <f t="shared" si="265"/>
        <v>0</v>
      </c>
      <c r="K479" s="112">
        <f t="shared" si="258"/>
        <v>-166373</v>
      </c>
      <c r="L479" s="175">
        <f t="shared" si="265"/>
        <v>968056.28</v>
      </c>
      <c r="M479" s="175">
        <f t="shared" si="265"/>
        <v>0</v>
      </c>
      <c r="N479" s="175">
        <f t="shared" si="265"/>
        <v>0</v>
      </c>
      <c r="O479" s="175">
        <f t="shared" si="265"/>
        <v>0</v>
      </c>
      <c r="P479" s="175">
        <f t="shared" si="265"/>
        <v>0</v>
      </c>
      <c r="Q479" s="175">
        <f t="shared" si="265"/>
        <v>0</v>
      </c>
      <c r="R479" s="175">
        <f t="shared" si="265"/>
        <v>0</v>
      </c>
      <c r="S479" s="175">
        <f t="shared" si="265"/>
        <v>0</v>
      </c>
      <c r="T479" s="175">
        <f t="shared" si="265"/>
        <v>0</v>
      </c>
      <c r="U479" s="113">
        <f t="shared" si="251"/>
        <v>-166373</v>
      </c>
      <c r="V479" s="259">
        <v>0</v>
      </c>
      <c r="W479" s="152">
        <f t="shared" si="252"/>
        <v>0</v>
      </c>
      <c r="X479" s="243">
        <v>0</v>
      </c>
      <c r="Y479" s="218">
        <f t="shared" si="254"/>
        <v>0</v>
      </c>
      <c r="Z479" s="175">
        <f t="shared" si="265"/>
        <v>968056.28</v>
      </c>
      <c r="AA479" s="172">
        <f t="shared" si="265"/>
        <v>0</v>
      </c>
      <c r="AB479" s="645" t="s">
        <v>342</v>
      </c>
      <c r="AC479" s="282"/>
      <c r="AD479" s="177"/>
      <c r="AE479" s="177"/>
      <c r="AF479" s="177"/>
      <c r="AG479" s="177"/>
      <c r="AH479" s="177"/>
      <c r="AI479" s="177"/>
      <c r="AJ479" s="177"/>
      <c r="AK479" s="177"/>
      <c r="AL479" s="177"/>
      <c r="AM479" s="177"/>
      <c r="AN479" s="177"/>
      <c r="AO479" s="177"/>
      <c r="AP479" s="177"/>
      <c r="AQ479" s="177"/>
      <c r="AR479" s="177"/>
      <c r="AS479" s="177"/>
      <c r="AT479" s="177"/>
      <c r="AU479" s="177"/>
      <c r="AV479" s="177"/>
      <c r="AW479" s="177"/>
      <c r="AX479" s="177"/>
      <c r="AY479" s="177"/>
      <c r="AZ479" s="177"/>
      <c r="BA479" s="177"/>
      <c r="BB479" s="177"/>
      <c r="BC479" s="177"/>
      <c r="BD479" s="177"/>
      <c r="BE479" s="177"/>
      <c r="BF479" s="177"/>
      <c r="BG479" s="177"/>
      <c r="BH479" s="177"/>
      <c r="BI479" s="177"/>
      <c r="BJ479" s="177"/>
      <c r="BK479" s="177"/>
      <c r="BL479" s="177"/>
      <c r="BM479" s="177"/>
      <c r="BN479" s="177"/>
      <c r="BO479" s="177"/>
      <c r="BP479" s="177"/>
      <c r="BQ479" s="177"/>
      <c r="BR479" s="177"/>
      <c r="BS479" s="177"/>
    </row>
    <row r="480" spans="2:71" ht="21.75" hidden="1" customHeight="1">
      <c r="B480" s="272"/>
      <c r="C480" s="272"/>
      <c r="D480" s="272"/>
      <c r="E480" s="51"/>
      <c r="F480" s="15"/>
      <c r="G480" s="40" t="s">
        <v>34</v>
      </c>
      <c r="H480" s="101">
        <v>46082.9</v>
      </c>
      <c r="I480" s="101">
        <v>166373</v>
      </c>
      <c r="J480" s="101">
        <v>0</v>
      </c>
      <c r="K480" s="134">
        <f t="shared" si="258"/>
        <v>-166373</v>
      </c>
      <c r="L480" s="101">
        <v>968056.28</v>
      </c>
      <c r="M480" s="101">
        <v>0</v>
      </c>
      <c r="N480" s="66">
        <v>0</v>
      </c>
      <c r="O480" s="66">
        <v>0</v>
      </c>
      <c r="P480" s="66">
        <v>0</v>
      </c>
      <c r="Q480" s="66">
        <v>0</v>
      </c>
      <c r="R480" s="66">
        <v>0</v>
      </c>
      <c r="S480" s="66">
        <v>0</v>
      </c>
      <c r="T480" s="101">
        <f>J480+N480+Q480</f>
        <v>0</v>
      </c>
      <c r="U480" s="6">
        <f t="shared" si="251"/>
        <v>-166373</v>
      </c>
      <c r="V480" s="255"/>
      <c r="W480" s="152">
        <f t="shared" si="252"/>
        <v>0</v>
      </c>
      <c r="X480" s="241"/>
      <c r="Y480" s="218">
        <f t="shared" si="254"/>
        <v>0</v>
      </c>
      <c r="Z480" s="101">
        <f>L480+O480+R480</f>
        <v>968056.28</v>
      </c>
      <c r="AA480" s="101">
        <f>M480+P480+S480</f>
        <v>0</v>
      </c>
      <c r="AB480" s="646"/>
      <c r="AC480" s="288"/>
    </row>
    <row r="481" spans="2:71" s="34" customFormat="1" ht="45" hidden="1" customHeight="1">
      <c r="E481" s="20"/>
      <c r="F481" s="20">
        <v>32002</v>
      </c>
      <c r="G481" s="34" t="s">
        <v>277</v>
      </c>
      <c r="H481" s="29">
        <f t="shared" ref="H481:AA481" si="266">H482</f>
        <v>0</v>
      </c>
      <c r="I481" s="29">
        <f t="shared" si="266"/>
        <v>190958.9</v>
      </c>
      <c r="J481" s="29">
        <f t="shared" si="266"/>
        <v>0</v>
      </c>
      <c r="K481" s="134">
        <f t="shared" si="258"/>
        <v>-190958.9</v>
      </c>
      <c r="L481" s="29">
        <f t="shared" si="266"/>
        <v>0</v>
      </c>
      <c r="M481" s="29">
        <f t="shared" si="266"/>
        <v>0</v>
      </c>
      <c r="N481" s="29">
        <f t="shared" si="266"/>
        <v>0</v>
      </c>
      <c r="O481" s="29">
        <f t="shared" si="266"/>
        <v>0</v>
      </c>
      <c r="P481" s="29">
        <f t="shared" si="266"/>
        <v>0</v>
      </c>
      <c r="Q481" s="29">
        <f t="shared" si="266"/>
        <v>0</v>
      </c>
      <c r="R481" s="29">
        <f t="shared" si="266"/>
        <v>0</v>
      </c>
      <c r="S481" s="29">
        <f t="shared" si="266"/>
        <v>0</v>
      </c>
      <c r="T481" s="29">
        <f t="shared" si="266"/>
        <v>0</v>
      </c>
      <c r="U481" s="6">
        <f t="shared" si="251"/>
        <v>-190958.9</v>
      </c>
      <c r="V481" s="259">
        <v>0</v>
      </c>
      <c r="W481" s="152">
        <f t="shared" si="252"/>
        <v>0</v>
      </c>
      <c r="X481" s="243">
        <v>0</v>
      </c>
      <c r="Y481" s="218">
        <f t="shared" si="254"/>
        <v>0</v>
      </c>
      <c r="Z481" s="29">
        <f t="shared" si="266"/>
        <v>0</v>
      </c>
      <c r="AA481" s="5">
        <f t="shared" si="266"/>
        <v>0</v>
      </c>
      <c r="AB481" s="165"/>
      <c r="AC481" s="276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</row>
    <row r="482" spans="2:71" ht="15" hidden="1" customHeight="1">
      <c r="B482" s="272"/>
      <c r="C482" s="272"/>
      <c r="D482" s="272"/>
      <c r="E482" s="51"/>
      <c r="F482" s="15"/>
      <c r="G482" s="40" t="s">
        <v>41</v>
      </c>
      <c r="H482" s="101">
        <v>0</v>
      </c>
      <c r="I482" s="101">
        <v>190958.9</v>
      </c>
      <c r="J482" s="101">
        <v>0</v>
      </c>
      <c r="K482" s="134">
        <f t="shared" si="258"/>
        <v>-190958.9</v>
      </c>
      <c r="L482" s="101">
        <v>0</v>
      </c>
      <c r="M482" s="101">
        <v>0</v>
      </c>
      <c r="N482" s="66">
        <v>0</v>
      </c>
      <c r="O482" s="66">
        <v>0</v>
      </c>
      <c r="P482" s="66">
        <v>0</v>
      </c>
      <c r="Q482" s="66">
        <v>0</v>
      </c>
      <c r="R482" s="66">
        <v>0</v>
      </c>
      <c r="S482" s="66">
        <v>0</v>
      </c>
      <c r="T482" s="101">
        <f>J482+N482+Q482</f>
        <v>0</v>
      </c>
      <c r="U482" s="6">
        <f t="shared" si="251"/>
        <v>-190958.9</v>
      </c>
      <c r="V482" s="255"/>
      <c r="W482" s="152">
        <f t="shared" si="252"/>
        <v>0</v>
      </c>
      <c r="X482" s="241"/>
      <c r="Y482" s="218">
        <f t="shared" si="254"/>
        <v>0</v>
      </c>
      <c r="Z482" s="101">
        <f>L482+O482+R482</f>
        <v>0</v>
      </c>
      <c r="AA482" s="85">
        <f>M482+P482+S482</f>
        <v>0</v>
      </c>
      <c r="AB482" s="165"/>
    </row>
    <row r="483" spans="2:71" s="34" customFormat="1" ht="50.25" hidden="1" customHeight="1">
      <c r="E483" s="20"/>
      <c r="F483" s="20" t="s">
        <v>323</v>
      </c>
      <c r="G483" s="34" t="s">
        <v>278</v>
      </c>
      <c r="H483" s="29">
        <f t="shared" ref="H483:AA483" si="267">H484</f>
        <v>0</v>
      </c>
      <c r="I483" s="29">
        <f t="shared" si="267"/>
        <v>0</v>
      </c>
      <c r="J483" s="29">
        <f>+J484</f>
        <v>0</v>
      </c>
      <c r="K483" s="134">
        <f t="shared" si="258"/>
        <v>0</v>
      </c>
      <c r="L483" s="29">
        <f>+L484</f>
        <v>1344596.2699999998</v>
      </c>
      <c r="M483" s="29">
        <f t="shared" si="267"/>
        <v>46056</v>
      </c>
      <c r="N483" s="29">
        <f t="shared" si="267"/>
        <v>0</v>
      </c>
      <c r="O483" s="29">
        <f t="shared" si="267"/>
        <v>0</v>
      </c>
      <c r="P483" s="29">
        <f t="shared" si="267"/>
        <v>0</v>
      </c>
      <c r="Q483" s="29">
        <f>J484</f>
        <v>0</v>
      </c>
      <c r="R483" s="29">
        <f>L484</f>
        <v>1344596.2699999998</v>
      </c>
      <c r="S483" s="29">
        <f t="shared" si="267"/>
        <v>0</v>
      </c>
      <c r="T483" s="29">
        <f t="shared" si="267"/>
        <v>0</v>
      </c>
      <c r="U483" s="29">
        <f t="shared" si="267"/>
        <v>0</v>
      </c>
      <c r="V483" s="262">
        <v>0</v>
      </c>
      <c r="W483" s="152">
        <f t="shared" si="252"/>
        <v>0</v>
      </c>
      <c r="X483" s="246">
        <v>0</v>
      </c>
      <c r="Y483" s="218">
        <f t="shared" si="254"/>
        <v>0</v>
      </c>
      <c r="Z483" s="29">
        <f t="shared" si="267"/>
        <v>1344596.2699999998</v>
      </c>
      <c r="AA483" s="29">
        <f t="shared" si="267"/>
        <v>46056</v>
      </c>
      <c r="AB483" s="86"/>
      <c r="AC483" s="653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  <c r="BO483" s="30"/>
      <c r="BP483" s="30"/>
      <c r="BQ483" s="30"/>
      <c r="BR483" s="30"/>
      <c r="BS483" s="30"/>
    </row>
    <row r="484" spans="2:71" s="179" customFormat="1" ht="30" hidden="1" customHeight="1">
      <c r="B484" s="272"/>
      <c r="C484" s="272"/>
      <c r="D484" s="272"/>
      <c r="E484" s="67"/>
      <c r="F484" s="15"/>
      <c r="G484" s="40" t="s">
        <v>260</v>
      </c>
      <c r="H484" s="101">
        <v>0</v>
      </c>
      <c r="I484" s="101">
        <v>0</v>
      </c>
      <c r="J484" s="178">
        <v>0</v>
      </c>
      <c r="K484" s="134">
        <f>+J484-I484</f>
        <v>0</v>
      </c>
      <c r="L484" s="178">
        <v>1344596.2699999998</v>
      </c>
      <c r="M484" s="101">
        <v>46056</v>
      </c>
      <c r="N484" s="178">
        <v>0</v>
      </c>
      <c r="O484" s="178">
        <v>0</v>
      </c>
      <c r="P484" s="178">
        <v>0</v>
      </c>
      <c r="Q484" s="180">
        <v>0</v>
      </c>
      <c r="R484" s="180">
        <v>0</v>
      </c>
      <c r="S484" s="178">
        <v>0</v>
      </c>
      <c r="T484" s="101">
        <f>Q484+N484+J484</f>
        <v>0</v>
      </c>
      <c r="U484" s="101">
        <f t="shared" ref="U484:U489" si="268">+T484-I484</f>
        <v>0</v>
      </c>
      <c r="V484" s="260"/>
      <c r="W484" s="152">
        <f t="shared" si="252"/>
        <v>0</v>
      </c>
      <c r="X484" s="244"/>
      <c r="Y484" s="218">
        <f t="shared" si="254"/>
        <v>0</v>
      </c>
      <c r="Z484" s="101">
        <f>S484+O484+L484</f>
        <v>1344596.2699999998</v>
      </c>
      <c r="AA484" s="101">
        <f>M484+P484+S484</f>
        <v>46056</v>
      </c>
      <c r="AB484" s="181" t="s">
        <v>343</v>
      </c>
      <c r="AC484" s="654"/>
      <c r="AD484" s="182"/>
      <c r="AE484" s="182"/>
      <c r="AF484" s="182"/>
      <c r="AG484" s="182"/>
      <c r="AH484" s="182"/>
      <c r="AI484" s="182"/>
      <c r="AJ484" s="182"/>
      <c r="AK484" s="182"/>
      <c r="AL484" s="182"/>
      <c r="AM484" s="182"/>
      <c r="AN484" s="182"/>
      <c r="AO484" s="182"/>
      <c r="AP484" s="182"/>
      <c r="AQ484" s="182"/>
      <c r="AR484" s="182"/>
      <c r="AS484" s="182"/>
      <c r="AT484" s="182"/>
      <c r="AU484" s="182"/>
      <c r="AV484" s="182"/>
      <c r="AW484" s="182"/>
      <c r="AX484" s="182"/>
      <c r="AY484" s="182"/>
      <c r="AZ484" s="182"/>
      <c r="BA484" s="182"/>
      <c r="BB484" s="182"/>
      <c r="BC484" s="182"/>
      <c r="BD484" s="182"/>
      <c r="BE484" s="182"/>
      <c r="BF484" s="182"/>
      <c r="BG484" s="182"/>
      <c r="BH484" s="182"/>
      <c r="BI484" s="182"/>
      <c r="BJ484" s="182"/>
      <c r="BK484" s="182"/>
      <c r="BL484" s="182"/>
      <c r="BM484" s="182"/>
      <c r="BN484" s="182"/>
      <c r="BO484" s="182"/>
      <c r="BP484" s="182"/>
      <c r="BQ484" s="182"/>
      <c r="BR484" s="182"/>
      <c r="BS484" s="182"/>
    </row>
    <row r="485" spans="2:71" s="34" customFormat="1" ht="18.75" hidden="1" customHeight="1">
      <c r="E485" s="20"/>
      <c r="F485" s="20" t="s">
        <v>324</v>
      </c>
      <c r="G485" s="34" t="s">
        <v>279</v>
      </c>
      <c r="H485" s="29">
        <f>H486+H487</f>
        <v>0</v>
      </c>
      <c r="I485" s="29">
        <f t="shared" ref="I485:AA485" si="269">I486+I487</f>
        <v>0</v>
      </c>
      <c r="J485" s="29">
        <f t="shared" si="269"/>
        <v>0</v>
      </c>
      <c r="K485" s="134">
        <f t="shared" si="258"/>
        <v>0</v>
      </c>
      <c r="L485" s="29">
        <f t="shared" si="269"/>
        <v>0</v>
      </c>
      <c r="M485" s="29">
        <f t="shared" si="269"/>
        <v>0</v>
      </c>
      <c r="N485" s="29">
        <f t="shared" si="269"/>
        <v>0</v>
      </c>
      <c r="O485" s="29">
        <f t="shared" si="269"/>
        <v>0</v>
      </c>
      <c r="P485" s="29">
        <f t="shared" si="269"/>
        <v>0</v>
      </c>
      <c r="Q485" s="29">
        <f t="shared" si="269"/>
        <v>0</v>
      </c>
      <c r="R485" s="29">
        <f t="shared" si="269"/>
        <v>162808.4</v>
      </c>
      <c r="S485" s="29">
        <f t="shared" si="269"/>
        <v>162808.4</v>
      </c>
      <c r="T485" s="29">
        <f t="shared" si="269"/>
        <v>0</v>
      </c>
      <c r="U485" s="6">
        <f t="shared" si="268"/>
        <v>0</v>
      </c>
      <c r="V485" s="259">
        <v>0</v>
      </c>
      <c r="W485" s="152">
        <f t="shared" si="252"/>
        <v>0</v>
      </c>
      <c r="X485" s="243">
        <v>0</v>
      </c>
      <c r="Y485" s="218">
        <f t="shared" si="254"/>
        <v>0</v>
      </c>
      <c r="Z485" s="29">
        <f t="shared" si="269"/>
        <v>162808.4</v>
      </c>
      <c r="AA485" s="29">
        <f t="shared" si="269"/>
        <v>162808.4</v>
      </c>
      <c r="AB485" s="35"/>
      <c r="AC485" s="276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  <c r="BO485" s="30"/>
      <c r="BP485" s="30"/>
      <c r="BQ485" s="30"/>
      <c r="BR485" s="30"/>
      <c r="BS485" s="30"/>
    </row>
    <row r="486" spans="2:71" ht="27" hidden="1">
      <c r="B486" s="272"/>
      <c r="C486" s="272"/>
      <c r="D486" s="272"/>
      <c r="E486" s="67"/>
      <c r="F486" s="15"/>
      <c r="G486" s="40" t="s">
        <v>260</v>
      </c>
      <c r="H486" s="101">
        <v>0</v>
      </c>
      <c r="I486" s="101">
        <v>0</v>
      </c>
      <c r="J486" s="101">
        <v>0</v>
      </c>
      <c r="K486" s="134">
        <f t="shared" si="258"/>
        <v>0</v>
      </c>
      <c r="L486" s="101">
        <v>0</v>
      </c>
      <c r="M486" s="101">
        <v>0</v>
      </c>
      <c r="N486" s="66">
        <v>0</v>
      </c>
      <c r="O486" s="66">
        <v>0</v>
      </c>
      <c r="P486" s="66">
        <v>0</v>
      </c>
      <c r="Q486" s="66"/>
      <c r="R486" s="211">
        <v>162808.4</v>
      </c>
      <c r="S486" s="211">
        <v>162808.4</v>
      </c>
      <c r="T486" s="101">
        <f>J486+N486+Q486</f>
        <v>0</v>
      </c>
      <c r="U486" s="101">
        <f t="shared" si="268"/>
        <v>0</v>
      </c>
      <c r="V486" s="260"/>
      <c r="W486" s="152">
        <f t="shared" si="252"/>
        <v>0</v>
      </c>
      <c r="X486" s="244"/>
      <c r="Y486" s="218">
        <f t="shared" si="254"/>
        <v>0</v>
      </c>
      <c r="Z486" s="101">
        <f>L486+O486+S486</f>
        <v>162808.4</v>
      </c>
      <c r="AA486" s="101">
        <f>M486+P486+S486</f>
        <v>162808.4</v>
      </c>
      <c r="AB486" s="166"/>
    </row>
    <row r="487" spans="2:71" ht="23.25" hidden="1" customHeight="1">
      <c r="B487" s="272"/>
      <c r="C487" s="272"/>
      <c r="D487" s="272"/>
      <c r="E487" s="67"/>
      <c r="F487" s="37"/>
      <c r="G487" s="40" t="s">
        <v>38</v>
      </c>
      <c r="H487" s="101">
        <v>0</v>
      </c>
      <c r="I487" s="101">
        <v>0</v>
      </c>
      <c r="J487" s="101">
        <v>0</v>
      </c>
      <c r="K487" s="134">
        <f t="shared" si="258"/>
        <v>0</v>
      </c>
      <c r="L487" s="101">
        <v>0</v>
      </c>
      <c r="M487" s="101">
        <v>0</v>
      </c>
      <c r="N487" s="66"/>
      <c r="O487" s="66"/>
      <c r="P487" s="66"/>
      <c r="Q487" s="66"/>
      <c r="R487" s="211">
        <v>0</v>
      </c>
      <c r="S487" s="211">
        <v>0</v>
      </c>
      <c r="T487" s="101">
        <f>J487+N487+Q487</f>
        <v>0</v>
      </c>
      <c r="U487" s="101">
        <f t="shared" si="268"/>
        <v>0</v>
      </c>
      <c r="V487" s="260"/>
      <c r="W487" s="152">
        <f t="shared" si="252"/>
        <v>0</v>
      </c>
      <c r="X487" s="244"/>
      <c r="Y487" s="218">
        <f t="shared" si="254"/>
        <v>0</v>
      </c>
      <c r="Z487" s="101">
        <f>M487+P487+S487</f>
        <v>0</v>
      </c>
      <c r="AA487" s="101">
        <f>N487+Q487+T487</f>
        <v>0</v>
      </c>
      <c r="AB487" s="164"/>
    </row>
    <row r="488" spans="2:71" s="34" customFormat="1" ht="56.25" hidden="1" customHeight="1">
      <c r="E488" s="20"/>
      <c r="F488" s="20" t="s">
        <v>376</v>
      </c>
      <c r="G488" s="34" t="s">
        <v>280</v>
      </c>
      <c r="H488" s="29">
        <f t="shared" ref="H488:AA488" si="270">H489</f>
        <v>0</v>
      </c>
      <c r="I488" s="29">
        <f t="shared" si="270"/>
        <v>0</v>
      </c>
      <c r="J488" s="29">
        <f t="shared" si="270"/>
        <v>0</v>
      </c>
      <c r="K488" s="134">
        <f t="shared" si="258"/>
        <v>0</v>
      </c>
      <c r="L488" s="29">
        <f t="shared" si="270"/>
        <v>0</v>
      </c>
      <c r="M488" s="29">
        <f t="shared" si="270"/>
        <v>0</v>
      </c>
      <c r="N488" s="29">
        <f t="shared" si="270"/>
        <v>0</v>
      </c>
      <c r="O488" s="29">
        <f t="shared" si="270"/>
        <v>0</v>
      </c>
      <c r="P488" s="29">
        <f t="shared" si="270"/>
        <v>0</v>
      </c>
      <c r="Q488" s="29">
        <f t="shared" si="270"/>
        <v>0</v>
      </c>
      <c r="R488" s="29">
        <f t="shared" si="270"/>
        <v>81000</v>
      </c>
      <c r="S488" s="29">
        <f t="shared" si="270"/>
        <v>1200</v>
      </c>
      <c r="T488" s="29">
        <f t="shared" si="270"/>
        <v>0</v>
      </c>
      <c r="U488" s="6">
        <f t="shared" si="268"/>
        <v>0</v>
      </c>
      <c r="V488" s="259">
        <v>0</v>
      </c>
      <c r="W488" s="152">
        <f t="shared" si="252"/>
        <v>0</v>
      </c>
      <c r="X488" s="243"/>
      <c r="Y488" s="218">
        <f t="shared" si="254"/>
        <v>0</v>
      </c>
      <c r="Z488" s="29">
        <f t="shared" si="270"/>
        <v>81000</v>
      </c>
      <c r="AA488" s="29">
        <f t="shared" si="270"/>
        <v>1200</v>
      </c>
      <c r="AB488" s="86"/>
      <c r="AC488" s="276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0"/>
      <c r="BR488" s="30"/>
      <c r="BS488" s="30"/>
    </row>
    <row r="489" spans="2:71" ht="27" hidden="1">
      <c r="B489" s="272"/>
      <c r="C489" s="272"/>
      <c r="D489" s="272"/>
      <c r="E489" s="167"/>
      <c r="F489" s="15"/>
      <c r="G489" s="40" t="s">
        <v>260</v>
      </c>
      <c r="H489" s="101">
        <v>0</v>
      </c>
      <c r="I489" s="101">
        <v>0</v>
      </c>
      <c r="J489" s="101">
        <v>0</v>
      </c>
      <c r="K489" s="134">
        <f t="shared" si="258"/>
        <v>0</v>
      </c>
      <c r="L489" s="101">
        <v>0</v>
      </c>
      <c r="M489" s="101">
        <v>0</v>
      </c>
      <c r="N489" s="66">
        <v>0</v>
      </c>
      <c r="O489" s="66">
        <v>0</v>
      </c>
      <c r="P489" s="66">
        <v>0</v>
      </c>
      <c r="Q489" s="66">
        <v>0</v>
      </c>
      <c r="R489" s="66">
        <v>81000</v>
      </c>
      <c r="S489" s="66">
        <v>1200</v>
      </c>
      <c r="T489" s="101">
        <f>J489+N489+Q489</f>
        <v>0</v>
      </c>
      <c r="U489" s="101">
        <f t="shared" si="268"/>
        <v>0</v>
      </c>
      <c r="V489" s="260"/>
      <c r="W489" s="152">
        <f t="shared" si="252"/>
        <v>0</v>
      </c>
      <c r="X489" s="244"/>
      <c r="Y489" s="218">
        <f t="shared" si="254"/>
        <v>0</v>
      </c>
      <c r="Z489" s="101">
        <f>L489+O489+R489</f>
        <v>81000</v>
      </c>
      <c r="AA489" s="101">
        <f>M489+P489+S489</f>
        <v>1200</v>
      </c>
    </row>
    <row r="490" spans="2:71" s="54" customFormat="1" ht="28.5" hidden="1" customHeight="1">
      <c r="B490" s="53"/>
      <c r="C490" s="53"/>
      <c r="D490" s="53"/>
      <c r="E490" s="233" t="s">
        <v>222</v>
      </c>
      <c r="F490" s="233"/>
      <c r="G490" s="217" t="s">
        <v>223</v>
      </c>
      <c r="H490" s="6">
        <f>+H491+H493+H495+H499+H501+H504+H506+H508+H510+H512</f>
        <v>1041801.31</v>
      </c>
      <c r="I490" s="6">
        <f>+I491+I493+I495+I499+I501+I504+I506+I508+I510+I512</f>
        <v>1706708.4</v>
      </c>
      <c r="J490" s="6">
        <f t="shared" ref="J490:AB490" si="271">+J491+J493+J495+J499+J501+J504+J506+J508+J510+J512</f>
        <v>12024681.390000002</v>
      </c>
      <c r="K490" s="6">
        <f t="shared" si="271"/>
        <v>10317972.990000002</v>
      </c>
      <c r="L490" s="6">
        <f t="shared" si="271"/>
        <v>19861968.82</v>
      </c>
      <c r="M490" s="6">
        <f t="shared" si="271"/>
        <v>23501575.399999999</v>
      </c>
      <c r="N490" s="6">
        <f t="shared" si="271"/>
        <v>0</v>
      </c>
      <c r="O490" s="6">
        <f t="shared" si="271"/>
        <v>0</v>
      </c>
      <c r="P490" s="6">
        <f t="shared" si="271"/>
        <v>0</v>
      </c>
      <c r="Q490" s="6">
        <f t="shared" si="271"/>
        <v>1100000</v>
      </c>
      <c r="R490" s="6">
        <f t="shared" si="271"/>
        <v>1687310.919</v>
      </c>
      <c r="S490" s="6">
        <f t="shared" si="271"/>
        <v>500000</v>
      </c>
      <c r="T490" s="222">
        <f t="shared" si="271"/>
        <v>13124681.390000002</v>
      </c>
      <c r="U490" s="222">
        <f t="shared" si="271"/>
        <v>11417972.990000002</v>
      </c>
      <c r="V490" s="255">
        <f t="shared" si="271"/>
        <v>13124681.390000002</v>
      </c>
      <c r="W490" s="222">
        <f t="shared" si="271"/>
        <v>0</v>
      </c>
      <c r="X490" s="241">
        <f t="shared" si="271"/>
        <v>1127042</v>
      </c>
      <c r="Y490" s="218">
        <f t="shared" si="254"/>
        <v>-11997639.390000002</v>
      </c>
      <c r="Z490" s="222">
        <f t="shared" si="271"/>
        <v>21549279.739</v>
      </c>
      <c r="AA490" s="222">
        <f t="shared" si="271"/>
        <v>24001575.399999999</v>
      </c>
      <c r="AB490" s="6">
        <f t="shared" si="271"/>
        <v>0</v>
      </c>
      <c r="AC490" s="275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</row>
    <row r="491" spans="2:71" s="34" customFormat="1" ht="33" hidden="1">
      <c r="E491" s="20"/>
      <c r="F491" s="20" t="s">
        <v>100</v>
      </c>
      <c r="G491" s="34" t="s">
        <v>224</v>
      </c>
      <c r="H491" s="29">
        <f>H492</f>
        <v>13589.8</v>
      </c>
      <c r="I491" s="29">
        <f>I492</f>
        <v>23722</v>
      </c>
      <c r="J491" s="29">
        <f>J492</f>
        <v>23722</v>
      </c>
      <c r="K491" s="134">
        <f t="shared" si="258"/>
        <v>0</v>
      </c>
      <c r="L491" s="29">
        <f t="shared" ref="L491:T491" si="272">L492</f>
        <v>47444</v>
      </c>
      <c r="M491" s="29">
        <f t="shared" si="272"/>
        <v>75000</v>
      </c>
      <c r="N491" s="29">
        <f t="shared" si="272"/>
        <v>0</v>
      </c>
      <c r="O491" s="29">
        <f t="shared" si="272"/>
        <v>0</v>
      </c>
      <c r="P491" s="29">
        <f t="shared" si="272"/>
        <v>0</v>
      </c>
      <c r="Q491" s="29">
        <f t="shared" si="272"/>
        <v>0</v>
      </c>
      <c r="R491" s="29">
        <f t="shared" si="272"/>
        <v>0</v>
      </c>
      <c r="S491" s="29">
        <f t="shared" si="272"/>
        <v>0</v>
      </c>
      <c r="T491" s="29">
        <f t="shared" si="272"/>
        <v>23722</v>
      </c>
      <c r="U491" s="6">
        <f t="shared" ref="U491:U503" si="273">+T491-I491</f>
        <v>0</v>
      </c>
      <c r="V491" s="259">
        <f>+T491</f>
        <v>23722</v>
      </c>
      <c r="W491" s="152">
        <f>+V491-T491</f>
        <v>0</v>
      </c>
      <c r="X491" s="243">
        <v>23722</v>
      </c>
      <c r="Y491" s="218">
        <f t="shared" si="254"/>
        <v>0</v>
      </c>
      <c r="Z491" s="29">
        <f>Z492</f>
        <v>47444</v>
      </c>
      <c r="AA491" s="29">
        <f>AA492</f>
        <v>75000</v>
      </c>
      <c r="AB491" s="35"/>
      <c r="AC491" s="301">
        <f>+W491/T491</f>
        <v>0</v>
      </c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  <c r="BO491" s="30"/>
      <c r="BP491" s="30"/>
      <c r="BQ491" s="30"/>
      <c r="BR491" s="30"/>
      <c r="BS491" s="30"/>
    </row>
    <row r="492" spans="2:71" ht="33" hidden="1">
      <c r="B492" s="272"/>
      <c r="C492" s="272"/>
      <c r="D492" s="272"/>
      <c r="E492" s="36"/>
      <c r="F492" s="37"/>
      <c r="G492" s="23" t="s">
        <v>97</v>
      </c>
      <c r="H492" s="101">
        <v>13589.8</v>
      </c>
      <c r="I492" s="101">
        <v>23722</v>
      </c>
      <c r="J492" s="101">
        <v>23722</v>
      </c>
      <c r="K492" s="134">
        <f t="shared" si="258"/>
        <v>0</v>
      </c>
      <c r="L492" s="101">
        <v>47444</v>
      </c>
      <c r="M492" s="101">
        <v>75000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>
        <f>J492+N492+Q492</f>
        <v>23722</v>
      </c>
      <c r="U492" s="6">
        <f t="shared" si="273"/>
        <v>0</v>
      </c>
      <c r="V492" s="255"/>
      <c r="W492" s="152">
        <f t="shared" ref="W492:W513" si="274">+V492-T492</f>
        <v>-23722</v>
      </c>
      <c r="X492" s="241"/>
      <c r="Y492" s="218">
        <f t="shared" si="254"/>
        <v>-23722</v>
      </c>
      <c r="Z492" s="101">
        <f>L492+O492+R492</f>
        <v>47444</v>
      </c>
      <c r="AA492" s="101">
        <f>M492+P492+S492</f>
        <v>75000</v>
      </c>
    </row>
    <row r="493" spans="2:71" s="34" customFormat="1" ht="33" hidden="1">
      <c r="E493" s="20"/>
      <c r="F493" s="20" t="s">
        <v>81</v>
      </c>
      <c r="G493" s="34" t="s">
        <v>225</v>
      </c>
      <c r="H493" s="29">
        <f>H494</f>
        <v>21407.599999999999</v>
      </c>
      <c r="I493" s="29">
        <f>I494</f>
        <v>45664.9</v>
      </c>
      <c r="J493" s="29">
        <f>J494</f>
        <v>45664.9</v>
      </c>
      <c r="K493" s="134">
        <f t="shared" si="258"/>
        <v>0</v>
      </c>
      <c r="L493" s="29">
        <f t="shared" ref="L493:T493" si="275">L494</f>
        <v>45664.9</v>
      </c>
      <c r="M493" s="29">
        <f t="shared" si="275"/>
        <v>45664.9</v>
      </c>
      <c r="N493" s="29">
        <f t="shared" si="275"/>
        <v>0</v>
      </c>
      <c r="O493" s="29">
        <f t="shared" si="275"/>
        <v>0</v>
      </c>
      <c r="P493" s="29">
        <f t="shared" si="275"/>
        <v>0</v>
      </c>
      <c r="Q493" s="29">
        <f t="shared" si="275"/>
        <v>0</v>
      </c>
      <c r="R493" s="29">
        <f t="shared" si="275"/>
        <v>0</v>
      </c>
      <c r="S493" s="29">
        <f t="shared" si="275"/>
        <v>0</v>
      </c>
      <c r="T493" s="29">
        <f t="shared" si="275"/>
        <v>45664.9</v>
      </c>
      <c r="U493" s="6">
        <f t="shared" si="273"/>
        <v>0</v>
      </c>
      <c r="V493" s="259">
        <f>+T493</f>
        <v>45664.9</v>
      </c>
      <c r="W493" s="152">
        <f t="shared" si="274"/>
        <v>0</v>
      </c>
      <c r="X493" s="243">
        <v>45664.9</v>
      </c>
      <c r="Y493" s="218">
        <f t="shared" si="254"/>
        <v>0</v>
      </c>
      <c r="Z493" s="29">
        <f>Z494</f>
        <v>45664.9</v>
      </c>
      <c r="AA493" s="29">
        <f>AA494</f>
        <v>45664.9</v>
      </c>
      <c r="AB493" s="35"/>
      <c r="AC493" s="301">
        <f>+W493/T493</f>
        <v>0</v>
      </c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  <c r="BO493" s="30"/>
      <c r="BP493" s="30"/>
      <c r="BQ493" s="30"/>
      <c r="BR493" s="30"/>
      <c r="BS493" s="30"/>
    </row>
    <row r="494" spans="2:71" ht="33" hidden="1">
      <c r="B494" s="272"/>
      <c r="C494" s="272"/>
      <c r="D494" s="272"/>
      <c r="E494" s="36"/>
      <c r="F494" s="37"/>
      <c r="G494" s="23" t="s">
        <v>97</v>
      </c>
      <c r="H494" s="101">
        <v>21407.599999999999</v>
      </c>
      <c r="I494" s="101">
        <v>45664.9</v>
      </c>
      <c r="J494" s="101">
        <v>45664.9</v>
      </c>
      <c r="K494" s="134">
        <f t="shared" si="258"/>
        <v>0</v>
      </c>
      <c r="L494" s="101">
        <v>45664.9</v>
      </c>
      <c r="M494" s="101">
        <v>45664.9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>
        <v>0</v>
      </c>
      <c r="T494" s="101">
        <f>J494+N494+Q494</f>
        <v>45664.9</v>
      </c>
      <c r="U494" s="6">
        <f t="shared" si="273"/>
        <v>0</v>
      </c>
      <c r="V494" s="255"/>
      <c r="W494" s="152">
        <f t="shared" si="274"/>
        <v>-45664.9</v>
      </c>
      <c r="X494" s="241"/>
      <c r="Y494" s="218">
        <f t="shared" si="254"/>
        <v>-45664.9</v>
      </c>
      <c r="Z494" s="101">
        <f>L494+O494+R494</f>
        <v>45664.9</v>
      </c>
      <c r="AA494" s="101">
        <f>M494+P494+S494</f>
        <v>45664.9</v>
      </c>
    </row>
    <row r="495" spans="2:71" s="174" customFormat="1" ht="43.5" hidden="1" customHeight="1">
      <c r="E495" s="170"/>
      <c r="F495" s="170" t="s">
        <v>93</v>
      </c>
      <c r="G495" s="174" t="s">
        <v>226</v>
      </c>
      <c r="H495" s="175">
        <f>H496+H497+H498</f>
        <v>913811.41</v>
      </c>
      <c r="I495" s="175">
        <f>I496+I497+I498</f>
        <v>637321.5</v>
      </c>
      <c r="J495" s="175">
        <f>J497+J498+J496</f>
        <v>716771.5</v>
      </c>
      <c r="K495" s="112">
        <f t="shared" si="258"/>
        <v>79450</v>
      </c>
      <c r="L495" s="175">
        <f>L496+L497+L498</f>
        <v>618132.4</v>
      </c>
      <c r="M495" s="175">
        <f t="shared" ref="M495:AA495" si="276">M496+M497+M498</f>
        <v>293132.40000000002</v>
      </c>
      <c r="N495" s="175">
        <f t="shared" si="276"/>
        <v>0</v>
      </c>
      <c r="O495" s="175">
        <f t="shared" si="276"/>
        <v>0</v>
      </c>
      <c r="P495" s="175">
        <f t="shared" si="276"/>
        <v>0</v>
      </c>
      <c r="Q495" s="175">
        <f t="shared" si="276"/>
        <v>0</v>
      </c>
      <c r="R495" s="175">
        <f t="shared" si="276"/>
        <v>0</v>
      </c>
      <c r="S495" s="175">
        <f t="shared" si="276"/>
        <v>0</v>
      </c>
      <c r="T495" s="175">
        <f t="shared" si="276"/>
        <v>716771.5</v>
      </c>
      <c r="U495" s="113">
        <f t="shared" si="273"/>
        <v>79450</v>
      </c>
      <c r="V495" s="259">
        <f>+T495</f>
        <v>716771.5</v>
      </c>
      <c r="W495" s="152">
        <f t="shared" si="274"/>
        <v>0</v>
      </c>
      <c r="X495" s="243">
        <v>57655.1</v>
      </c>
      <c r="Y495" s="218">
        <f t="shared" si="254"/>
        <v>-659116.4</v>
      </c>
      <c r="Z495" s="175">
        <f t="shared" si="276"/>
        <v>618132.4</v>
      </c>
      <c r="AA495" s="175">
        <f t="shared" si="276"/>
        <v>293132.40000000002</v>
      </c>
      <c r="AB495" s="176"/>
      <c r="AC495" s="301">
        <f>+W495/T495</f>
        <v>0</v>
      </c>
      <c r="AD495" s="177"/>
      <c r="AE495" s="177"/>
      <c r="AF495" s="177"/>
      <c r="AG495" s="177"/>
      <c r="AH495" s="177"/>
      <c r="AI495" s="177"/>
      <c r="AJ495" s="177"/>
      <c r="AK495" s="177"/>
      <c r="AL495" s="177"/>
      <c r="AM495" s="177"/>
      <c r="AN495" s="177"/>
      <c r="AO495" s="177"/>
      <c r="AP495" s="177"/>
      <c r="AQ495" s="177"/>
      <c r="AR495" s="177"/>
      <c r="AS495" s="177"/>
      <c r="AT495" s="177"/>
      <c r="AU495" s="177"/>
      <c r="AV495" s="177"/>
      <c r="AW495" s="177"/>
      <c r="AX495" s="177"/>
      <c r="AY495" s="177"/>
      <c r="AZ495" s="177"/>
      <c r="BA495" s="177"/>
      <c r="BB495" s="177"/>
      <c r="BC495" s="177"/>
      <c r="BD495" s="177"/>
      <c r="BE495" s="177"/>
      <c r="BF495" s="177"/>
      <c r="BG495" s="177"/>
      <c r="BH495" s="177"/>
      <c r="BI495" s="177"/>
      <c r="BJ495" s="177"/>
      <c r="BK495" s="177"/>
      <c r="BL495" s="177"/>
      <c r="BM495" s="177"/>
      <c r="BN495" s="177"/>
      <c r="BO495" s="177"/>
      <c r="BP495" s="177"/>
      <c r="BQ495" s="177"/>
      <c r="BR495" s="177"/>
      <c r="BS495" s="177"/>
    </row>
    <row r="496" spans="2:71" ht="33" hidden="1">
      <c r="B496" s="272"/>
      <c r="C496" s="272"/>
      <c r="D496" s="272"/>
      <c r="E496" s="36"/>
      <c r="F496" s="31"/>
      <c r="G496" s="23" t="s">
        <v>97</v>
      </c>
      <c r="H496" s="101">
        <v>94188.9</v>
      </c>
      <c r="I496" s="101">
        <v>0</v>
      </c>
      <c r="J496" s="101">
        <v>0</v>
      </c>
      <c r="K496" s="134">
        <f t="shared" si="258"/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>
        <v>0</v>
      </c>
      <c r="T496" s="101">
        <f>J496+N496+Q496</f>
        <v>0</v>
      </c>
      <c r="U496" s="6">
        <f t="shared" si="273"/>
        <v>0</v>
      </c>
      <c r="V496" s="255"/>
      <c r="W496" s="152">
        <f t="shared" si="274"/>
        <v>0</v>
      </c>
      <c r="X496" s="241"/>
      <c r="Y496" s="218">
        <f t="shared" si="254"/>
        <v>0</v>
      </c>
      <c r="Z496" s="101">
        <f t="shared" ref="Z496:AA498" si="277">L496+O496+R496</f>
        <v>0</v>
      </c>
      <c r="AA496" s="101">
        <f t="shared" si="277"/>
        <v>0</v>
      </c>
    </row>
    <row r="497" spans="2:71" ht="21.75" hidden="1" customHeight="1">
      <c r="B497" s="272"/>
      <c r="C497" s="272"/>
      <c r="D497" s="272"/>
      <c r="E497" s="36"/>
      <c r="F497" s="37"/>
      <c r="G497" s="23" t="s">
        <v>95</v>
      </c>
      <c r="H497" s="101">
        <v>412641.11</v>
      </c>
      <c r="I497" s="101">
        <v>399481.7</v>
      </c>
      <c r="J497" s="101">
        <v>716771.5</v>
      </c>
      <c r="K497" s="134">
        <f t="shared" si="258"/>
        <v>317289.8</v>
      </c>
      <c r="L497" s="101">
        <v>618132.4</v>
      </c>
      <c r="M497" s="101">
        <v>293132.40000000002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>
        <f>J497+N497+Q497</f>
        <v>716771.5</v>
      </c>
      <c r="U497" s="6">
        <f t="shared" si="273"/>
        <v>317289.8</v>
      </c>
      <c r="V497" s="255"/>
      <c r="W497" s="152">
        <f t="shared" si="274"/>
        <v>-716771.5</v>
      </c>
      <c r="X497" s="241"/>
      <c r="Y497" s="218">
        <f t="shared" si="254"/>
        <v>-716771.5</v>
      </c>
      <c r="Z497" s="101">
        <f t="shared" si="277"/>
        <v>618132.4</v>
      </c>
      <c r="AA497" s="101">
        <f t="shared" si="277"/>
        <v>293132.40000000002</v>
      </c>
    </row>
    <row r="498" spans="2:71" ht="26.25" hidden="1" customHeight="1">
      <c r="B498" s="272"/>
      <c r="C498" s="272"/>
      <c r="D498" s="272"/>
      <c r="E498" s="36"/>
      <c r="F498" s="37"/>
      <c r="G498" s="23" t="s">
        <v>137</v>
      </c>
      <c r="H498" s="101">
        <v>406981.4</v>
      </c>
      <c r="I498" s="101">
        <v>237839.8</v>
      </c>
      <c r="J498" s="101">
        <v>0</v>
      </c>
      <c r="K498" s="134">
        <f t="shared" si="258"/>
        <v>-237839.8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>
        <f>J498+N498+Q498</f>
        <v>0</v>
      </c>
      <c r="U498" s="6">
        <f t="shared" si="273"/>
        <v>-237839.8</v>
      </c>
      <c r="V498" s="255"/>
      <c r="W498" s="152">
        <f t="shared" si="274"/>
        <v>0</v>
      </c>
      <c r="X498" s="241"/>
      <c r="Y498" s="218">
        <f t="shared" si="254"/>
        <v>0</v>
      </c>
      <c r="Z498" s="101">
        <f t="shared" si="277"/>
        <v>0</v>
      </c>
      <c r="AA498" s="101">
        <f t="shared" si="277"/>
        <v>0</v>
      </c>
    </row>
    <row r="499" spans="2:71" s="117" customFormat="1" ht="23.1" hidden="1" customHeight="1">
      <c r="B499" s="115"/>
      <c r="C499" s="115"/>
      <c r="D499" s="115"/>
      <c r="E499" s="183"/>
      <c r="F499" s="170" t="s">
        <v>301</v>
      </c>
      <c r="G499" s="174" t="s">
        <v>358</v>
      </c>
      <c r="H499" s="175">
        <f>H500</f>
        <v>24162.5</v>
      </c>
      <c r="I499" s="175">
        <f>I500</f>
        <v>0</v>
      </c>
      <c r="J499" s="175">
        <f>J500</f>
        <v>0</v>
      </c>
      <c r="K499" s="112">
        <f t="shared" si="258"/>
        <v>0</v>
      </c>
      <c r="L499" s="175">
        <f t="shared" ref="L499:T499" si="278">L500</f>
        <v>3277127.52</v>
      </c>
      <c r="M499" s="175">
        <f t="shared" si="278"/>
        <v>4005378.1</v>
      </c>
      <c r="N499" s="175">
        <f t="shared" si="278"/>
        <v>0</v>
      </c>
      <c r="O499" s="175">
        <f t="shared" si="278"/>
        <v>0</v>
      </c>
      <c r="P499" s="175">
        <f t="shared" si="278"/>
        <v>0</v>
      </c>
      <c r="Q499" s="175">
        <f t="shared" si="278"/>
        <v>0</v>
      </c>
      <c r="R499" s="175">
        <f t="shared" si="278"/>
        <v>0</v>
      </c>
      <c r="S499" s="175">
        <f t="shared" si="278"/>
        <v>0</v>
      </c>
      <c r="T499" s="175">
        <f t="shared" si="278"/>
        <v>0</v>
      </c>
      <c r="U499" s="113">
        <f t="shared" si="273"/>
        <v>0</v>
      </c>
      <c r="V499" s="259">
        <f>+T499</f>
        <v>0</v>
      </c>
      <c r="W499" s="152">
        <f t="shared" si="274"/>
        <v>0</v>
      </c>
      <c r="X499" s="243">
        <v>0</v>
      </c>
      <c r="Y499" s="218">
        <f t="shared" si="254"/>
        <v>0</v>
      </c>
      <c r="Z499" s="175">
        <f>Z500</f>
        <v>3277127.52</v>
      </c>
      <c r="AA499" s="175">
        <f>AA500</f>
        <v>4005378.1</v>
      </c>
      <c r="AC499" s="301"/>
      <c r="AD499" s="206"/>
      <c r="AE499" s="206"/>
      <c r="AF499" s="118"/>
      <c r="AG499" s="118"/>
      <c r="AH499" s="118"/>
      <c r="AI499" s="118"/>
      <c r="AJ499" s="118"/>
      <c r="AK499" s="118"/>
      <c r="AL499" s="118"/>
      <c r="AM499" s="118"/>
      <c r="AN499" s="118"/>
      <c r="AO499" s="118"/>
      <c r="AP499" s="118"/>
      <c r="AQ499" s="118"/>
      <c r="AR499" s="118"/>
      <c r="AS499" s="118"/>
      <c r="AT499" s="118"/>
      <c r="AU499" s="118"/>
      <c r="AV499" s="118"/>
      <c r="AW499" s="118"/>
      <c r="AX499" s="118"/>
      <c r="AY499" s="118"/>
      <c r="AZ499" s="118"/>
      <c r="BA499" s="118"/>
      <c r="BB499" s="118"/>
      <c r="BC499" s="118"/>
      <c r="BD499" s="118"/>
      <c r="BE499" s="118"/>
      <c r="BF499" s="118"/>
      <c r="BG499" s="118"/>
      <c r="BH499" s="118"/>
      <c r="BI499" s="118"/>
      <c r="BJ499" s="118"/>
      <c r="BK499" s="118"/>
      <c r="BL499" s="118"/>
      <c r="BM499" s="118"/>
      <c r="BN499" s="118"/>
      <c r="BO499" s="118"/>
      <c r="BP499" s="118"/>
      <c r="BQ499" s="118"/>
      <c r="BR499" s="118"/>
      <c r="BS499" s="118"/>
    </row>
    <row r="500" spans="2:71" ht="33" hidden="1">
      <c r="B500" s="272"/>
      <c r="C500" s="272"/>
      <c r="D500" s="272"/>
      <c r="E500" s="38"/>
      <c r="F500" s="22"/>
      <c r="G500" s="23" t="s">
        <v>97</v>
      </c>
      <c r="H500" s="101">
        <v>24162.5</v>
      </c>
      <c r="I500" s="101">
        <v>0</v>
      </c>
      <c r="J500" s="101">
        <v>0</v>
      </c>
      <c r="K500" s="134">
        <f t="shared" si="258"/>
        <v>0</v>
      </c>
      <c r="L500" s="101">
        <v>3277127.52</v>
      </c>
      <c r="M500" s="101">
        <v>4005378.1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>
        <v>0</v>
      </c>
      <c r="T500" s="101">
        <f>J500+N500+Q500</f>
        <v>0</v>
      </c>
      <c r="U500" s="6">
        <f t="shared" si="273"/>
        <v>0</v>
      </c>
      <c r="V500" s="255"/>
      <c r="W500" s="152">
        <f t="shared" si="274"/>
        <v>0</v>
      </c>
      <c r="X500" s="241"/>
      <c r="Y500" s="218">
        <f t="shared" si="254"/>
        <v>0</v>
      </c>
      <c r="Z500" s="101">
        <f>L500+O500+R500</f>
        <v>3277127.52</v>
      </c>
      <c r="AA500" s="101">
        <f>M500+P500+S500</f>
        <v>4005378.1</v>
      </c>
    </row>
    <row r="501" spans="2:71" s="174" customFormat="1" ht="23.1" hidden="1" customHeight="1">
      <c r="E501" s="170"/>
      <c r="F501" s="170" t="s">
        <v>227</v>
      </c>
      <c r="G501" s="174" t="s">
        <v>357</v>
      </c>
      <c r="H501" s="175">
        <f>H502+H503</f>
        <v>48840</v>
      </c>
      <c r="I501" s="175">
        <f>I502+I503</f>
        <v>1000000</v>
      </c>
      <c r="J501" s="175">
        <f>J502+J503</f>
        <v>11230843.190000001</v>
      </c>
      <c r="K501" s="112">
        <f>J501-I501</f>
        <v>10230843.190000001</v>
      </c>
      <c r="L501" s="175">
        <f>L502+L503</f>
        <v>11853600</v>
      </c>
      <c r="M501" s="175">
        <f t="shared" ref="M501:AA501" si="279">M502+M503</f>
        <v>16882400</v>
      </c>
      <c r="N501" s="175">
        <f t="shared" si="279"/>
        <v>0</v>
      </c>
      <c r="O501" s="175">
        <f t="shared" si="279"/>
        <v>0</v>
      </c>
      <c r="P501" s="175">
        <f t="shared" si="279"/>
        <v>0</v>
      </c>
      <c r="Q501" s="175">
        <f t="shared" si="279"/>
        <v>0</v>
      </c>
      <c r="R501" s="175">
        <f t="shared" si="279"/>
        <v>0</v>
      </c>
      <c r="S501" s="175">
        <f t="shared" si="279"/>
        <v>0</v>
      </c>
      <c r="T501" s="175">
        <f t="shared" si="279"/>
        <v>11230843.190000001</v>
      </c>
      <c r="U501" s="113">
        <f t="shared" si="273"/>
        <v>10230843.190000001</v>
      </c>
      <c r="V501" s="259">
        <f>+T501</f>
        <v>11230843.190000001</v>
      </c>
      <c r="W501" s="152">
        <f t="shared" si="274"/>
        <v>0</v>
      </c>
      <c r="X501" s="243">
        <v>1000000</v>
      </c>
      <c r="Y501" s="218">
        <f t="shared" si="254"/>
        <v>-10230843.190000001</v>
      </c>
      <c r="Z501" s="175">
        <f t="shared" si="279"/>
        <v>11853600</v>
      </c>
      <c r="AA501" s="175">
        <f t="shared" si="279"/>
        <v>16882400</v>
      </c>
      <c r="AB501" s="176"/>
      <c r="AC501" s="301">
        <f>+W501/T501</f>
        <v>0</v>
      </c>
      <c r="AD501" s="205"/>
      <c r="AE501" s="205"/>
      <c r="AF501" s="177"/>
      <c r="AG501" s="177"/>
      <c r="AH501" s="177"/>
      <c r="AI501" s="177"/>
      <c r="AJ501" s="177"/>
      <c r="AK501" s="177"/>
      <c r="AL501" s="177"/>
      <c r="AM501" s="177"/>
      <c r="AN501" s="177"/>
      <c r="AO501" s="177"/>
      <c r="AP501" s="177"/>
      <c r="AQ501" s="177"/>
      <c r="AR501" s="177"/>
      <c r="AS501" s="177"/>
      <c r="AT501" s="177"/>
      <c r="AU501" s="177"/>
      <c r="AV501" s="177"/>
      <c r="AW501" s="177"/>
      <c r="AX501" s="177"/>
      <c r="AY501" s="177"/>
      <c r="AZ501" s="177"/>
      <c r="BA501" s="177"/>
      <c r="BB501" s="177"/>
      <c r="BC501" s="177"/>
      <c r="BD501" s="177"/>
      <c r="BE501" s="177"/>
      <c r="BF501" s="177"/>
      <c r="BG501" s="177"/>
      <c r="BH501" s="177"/>
      <c r="BI501" s="177"/>
      <c r="BJ501" s="177"/>
      <c r="BK501" s="177"/>
      <c r="BL501" s="177"/>
      <c r="BM501" s="177"/>
      <c r="BN501" s="177"/>
      <c r="BO501" s="177"/>
      <c r="BP501" s="177"/>
      <c r="BQ501" s="177"/>
      <c r="BR501" s="177"/>
      <c r="BS501" s="177"/>
    </row>
    <row r="502" spans="2:71" ht="24.75" hidden="1" customHeight="1">
      <c r="B502" s="272"/>
      <c r="C502" s="272"/>
      <c r="D502" s="272"/>
      <c r="E502" s="36"/>
      <c r="F502" s="37"/>
      <c r="G502" s="23" t="s">
        <v>220</v>
      </c>
      <c r="H502" s="101"/>
      <c r="I502" s="101">
        <v>1000000</v>
      </c>
      <c r="J502" s="101"/>
      <c r="K502" s="134">
        <f>J502-I502</f>
        <v>-1000000</v>
      </c>
      <c r="L502" s="101"/>
      <c r="M502" s="101"/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>
        <f>J502+N502+Q502</f>
        <v>0</v>
      </c>
      <c r="U502" s="6">
        <f t="shared" si="273"/>
        <v>-1000000</v>
      </c>
      <c r="V502" s="255"/>
      <c r="W502" s="152">
        <f t="shared" si="274"/>
        <v>0</v>
      </c>
      <c r="X502" s="241"/>
      <c r="Y502" s="218">
        <f t="shared" si="254"/>
        <v>0</v>
      </c>
      <c r="Z502" s="101">
        <f>L502+O502+R502</f>
        <v>0</v>
      </c>
      <c r="AA502" s="101">
        <f>M502+P502+S502</f>
        <v>0</v>
      </c>
    </row>
    <row r="503" spans="2:71" ht="24.75" hidden="1" customHeight="1">
      <c r="B503" s="272"/>
      <c r="C503" s="272"/>
      <c r="D503" s="272"/>
      <c r="E503" s="38"/>
      <c r="F503" s="22"/>
      <c r="G503" s="23" t="s">
        <v>95</v>
      </c>
      <c r="H503" s="101">
        <v>48840</v>
      </c>
      <c r="I503" s="101"/>
      <c r="J503" s="101">
        <v>11230843.190000001</v>
      </c>
      <c r="K503" s="134">
        <f>J503-I503</f>
        <v>11230843.190000001</v>
      </c>
      <c r="L503" s="101">
        <v>11853600</v>
      </c>
      <c r="M503" s="101">
        <v>16882400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>
        <f>J503+N503+Q503</f>
        <v>11230843.190000001</v>
      </c>
      <c r="U503" s="6">
        <f t="shared" si="273"/>
        <v>11230843.190000001</v>
      </c>
      <c r="V503" s="255"/>
      <c r="W503" s="152">
        <f t="shared" si="274"/>
        <v>-11230843.190000001</v>
      </c>
      <c r="X503" s="241"/>
      <c r="Y503" s="218">
        <f t="shared" si="254"/>
        <v>-11230843.190000001</v>
      </c>
      <c r="Z503" s="101">
        <f>L503+O503+R503</f>
        <v>11853600</v>
      </c>
      <c r="AA503" s="101">
        <f>M503+P503+S503</f>
        <v>16882400</v>
      </c>
    </row>
    <row r="504" spans="2:71" s="174" customFormat="1" ht="20.45" hidden="1" customHeight="1">
      <c r="E504" s="170"/>
      <c r="F504" s="170" t="s">
        <v>324</v>
      </c>
      <c r="G504" s="174" t="s">
        <v>359</v>
      </c>
      <c r="H504" s="175">
        <f>H505</f>
        <v>19990</v>
      </c>
      <c r="I504" s="175">
        <f>+I505</f>
        <v>0</v>
      </c>
      <c r="J504" s="175">
        <f t="shared" ref="J504:AA504" si="280">+J505</f>
        <v>1579.8</v>
      </c>
      <c r="K504" s="175">
        <f t="shared" si="280"/>
        <v>1579.8</v>
      </c>
      <c r="L504" s="175">
        <f t="shared" si="280"/>
        <v>1860000</v>
      </c>
      <c r="M504" s="175">
        <f t="shared" si="280"/>
        <v>2200000</v>
      </c>
      <c r="N504" s="175">
        <f t="shared" si="280"/>
        <v>0</v>
      </c>
      <c r="O504" s="175">
        <f t="shared" si="280"/>
        <v>0</v>
      </c>
      <c r="P504" s="175">
        <f t="shared" si="280"/>
        <v>0</v>
      </c>
      <c r="Q504" s="175">
        <f t="shared" si="280"/>
        <v>0</v>
      </c>
      <c r="R504" s="175">
        <f t="shared" si="280"/>
        <v>0</v>
      </c>
      <c r="S504" s="175">
        <f t="shared" si="280"/>
        <v>0</v>
      </c>
      <c r="T504" s="175">
        <f t="shared" si="280"/>
        <v>1579.8</v>
      </c>
      <c r="U504" s="175">
        <f t="shared" si="280"/>
        <v>1579.8</v>
      </c>
      <c r="V504" s="262">
        <f>+T504</f>
        <v>1579.8</v>
      </c>
      <c r="W504" s="152">
        <f t="shared" si="274"/>
        <v>0</v>
      </c>
      <c r="X504" s="246"/>
      <c r="Y504" s="218">
        <f t="shared" si="254"/>
        <v>-1579.8</v>
      </c>
      <c r="Z504" s="175">
        <f t="shared" si="280"/>
        <v>1860000</v>
      </c>
      <c r="AA504" s="175">
        <f t="shared" si="280"/>
        <v>2200000</v>
      </c>
      <c r="AB504" s="176"/>
      <c r="AC504" s="301">
        <f>+W504/T504</f>
        <v>0</v>
      </c>
      <c r="AD504" s="177"/>
      <c r="AE504" s="177"/>
      <c r="AF504" s="177"/>
      <c r="AG504" s="177"/>
      <c r="AH504" s="177"/>
      <c r="AI504" s="177"/>
      <c r="AJ504" s="177"/>
      <c r="AK504" s="177"/>
      <c r="AL504" s="177"/>
      <c r="AM504" s="177"/>
      <c r="AN504" s="177"/>
      <c r="AO504" s="177"/>
      <c r="AP504" s="177"/>
      <c r="AQ504" s="177"/>
      <c r="AR504" s="177"/>
      <c r="AS504" s="177"/>
      <c r="AT504" s="177"/>
      <c r="AU504" s="177"/>
      <c r="AV504" s="177"/>
      <c r="AW504" s="177"/>
      <c r="AX504" s="177"/>
      <c r="AY504" s="177"/>
      <c r="AZ504" s="177"/>
      <c r="BA504" s="177"/>
      <c r="BB504" s="177"/>
      <c r="BC504" s="177"/>
      <c r="BD504" s="177"/>
      <c r="BE504" s="177"/>
      <c r="BF504" s="177"/>
      <c r="BG504" s="177"/>
      <c r="BH504" s="177"/>
      <c r="BI504" s="177"/>
      <c r="BJ504" s="177"/>
      <c r="BK504" s="177"/>
      <c r="BL504" s="177"/>
      <c r="BM504" s="177"/>
      <c r="BN504" s="177"/>
      <c r="BO504" s="177"/>
      <c r="BP504" s="177"/>
      <c r="BQ504" s="177"/>
      <c r="BR504" s="177"/>
      <c r="BS504" s="177"/>
    </row>
    <row r="505" spans="2:71" ht="24.75" hidden="1" customHeight="1">
      <c r="B505" s="272"/>
      <c r="C505" s="272"/>
      <c r="D505" s="272"/>
      <c r="E505" s="38"/>
      <c r="F505" s="22"/>
      <c r="G505" s="23" t="s">
        <v>95</v>
      </c>
      <c r="H505" s="101">
        <v>19990</v>
      </c>
      <c r="I505" s="101"/>
      <c r="J505" s="101">
        <v>1579.8</v>
      </c>
      <c r="K505" s="134">
        <f>J505-I505</f>
        <v>1579.8</v>
      </c>
      <c r="L505" s="101">
        <v>1860000</v>
      </c>
      <c r="M505" s="101">
        <v>2200000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>
        <f>J505+N505+Q505</f>
        <v>1579.8</v>
      </c>
      <c r="U505" s="6">
        <f t="shared" ref="U505:U511" si="281">+T505-I505</f>
        <v>1579.8</v>
      </c>
      <c r="V505" s="255"/>
      <c r="W505" s="152">
        <f t="shared" si="274"/>
        <v>-1579.8</v>
      </c>
      <c r="X505" s="241"/>
      <c r="Y505" s="218">
        <f t="shared" si="254"/>
        <v>-1579.8</v>
      </c>
      <c r="Z505" s="101">
        <f>L505+O505+R505</f>
        <v>1860000</v>
      </c>
      <c r="AA505" s="101">
        <f>M505+P505+S505</f>
        <v>2200000</v>
      </c>
    </row>
    <row r="506" spans="2:71" s="117" customFormat="1" ht="24.6" hidden="1" customHeight="1">
      <c r="B506" s="115"/>
      <c r="C506" s="115"/>
      <c r="D506" s="115"/>
      <c r="E506" s="183"/>
      <c r="F506" s="170" t="s">
        <v>328</v>
      </c>
      <c r="G506" s="174" t="s">
        <v>329</v>
      </c>
      <c r="H506" s="175">
        <f>H507</f>
        <v>0</v>
      </c>
      <c r="I506" s="175">
        <f>I507</f>
        <v>0</v>
      </c>
      <c r="J506" s="175">
        <f>J507</f>
        <v>0</v>
      </c>
      <c r="K506" s="112">
        <f t="shared" si="258"/>
        <v>0</v>
      </c>
      <c r="L506" s="175">
        <f t="shared" ref="L506:T506" si="282">L507</f>
        <v>900000</v>
      </c>
      <c r="M506" s="175">
        <f t="shared" si="282"/>
        <v>0</v>
      </c>
      <c r="N506" s="175">
        <f t="shared" si="282"/>
        <v>0</v>
      </c>
      <c r="O506" s="175">
        <f t="shared" si="282"/>
        <v>0</v>
      </c>
      <c r="P506" s="175">
        <f t="shared" si="282"/>
        <v>0</v>
      </c>
      <c r="Q506" s="175">
        <f t="shared" si="282"/>
        <v>0</v>
      </c>
      <c r="R506" s="175">
        <f t="shared" si="282"/>
        <v>0</v>
      </c>
      <c r="S506" s="175">
        <f t="shared" si="282"/>
        <v>0</v>
      </c>
      <c r="T506" s="175">
        <f t="shared" si="282"/>
        <v>0</v>
      </c>
      <c r="U506" s="113">
        <f t="shared" si="281"/>
        <v>0</v>
      </c>
      <c r="V506" s="259">
        <f>+T506</f>
        <v>0</v>
      </c>
      <c r="W506" s="152">
        <f t="shared" si="274"/>
        <v>0</v>
      </c>
      <c r="X506" s="243"/>
      <c r="Y506" s="218">
        <f t="shared" si="254"/>
        <v>0</v>
      </c>
      <c r="Z506" s="175">
        <f>Z507</f>
        <v>900000</v>
      </c>
      <c r="AA506" s="175">
        <f>AA507</f>
        <v>0</v>
      </c>
      <c r="AC506" s="301"/>
      <c r="AD506" s="118"/>
      <c r="AE506" s="118"/>
      <c r="AF506" s="118"/>
      <c r="AG506" s="118"/>
      <c r="AH506" s="118"/>
      <c r="AI506" s="118"/>
      <c r="AJ506" s="118"/>
      <c r="AK506" s="118"/>
      <c r="AL506" s="118"/>
      <c r="AM506" s="118"/>
      <c r="AN506" s="118"/>
      <c r="AO506" s="118"/>
      <c r="AP506" s="118"/>
      <c r="AQ506" s="118"/>
      <c r="AR506" s="118"/>
      <c r="AS506" s="118"/>
      <c r="AT506" s="118"/>
      <c r="AU506" s="118"/>
      <c r="AV506" s="118"/>
      <c r="AW506" s="118"/>
      <c r="AX506" s="118"/>
      <c r="AY506" s="118"/>
      <c r="AZ506" s="118"/>
      <c r="BA506" s="118"/>
      <c r="BB506" s="118"/>
      <c r="BC506" s="118"/>
      <c r="BD506" s="118"/>
      <c r="BE506" s="118"/>
      <c r="BF506" s="118"/>
      <c r="BG506" s="118"/>
      <c r="BH506" s="118"/>
      <c r="BI506" s="118"/>
      <c r="BJ506" s="118"/>
      <c r="BK506" s="118"/>
      <c r="BL506" s="118"/>
      <c r="BM506" s="118"/>
      <c r="BN506" s="118"/>
      <c r="BO506" s="118"/>
      <c r="BP506" s="118"/>
      <c r="BQ506" s="118"/>
      <c r="BR506" s="118"/>
      <c r="BS506" s="118"/>
    </row>
    <row r="507" spans="2:71" ht="17.25" hidden="1">
      <c r="B507" s="272"/>
      <c r="C507" s="272"/>
      <c r="D507" s="272"/>
      <c r="E507" s="38"/>
      <c r="F507" s="22"/>
      <c r="G507" s="23" t="s">
        <v>95</v>
      </c>
      <c r="H507" s="101">
        <v>0</v>
      </c>
      <c r="I507" s="101">
        <v>0</v>
      </c>
      <c r="J507" s="101">
        <v>0</v>
      </c>
      <c r="K507" s="134">
        <f t="shared" si="258"/>
        <v>0</v>
      </c>
      <c r="L507" s="101">
        <v>900000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>
        <v>0</v>
      </c>
      <c r="T507" s="101">
        <f>J507+N507+Q507</f>
        <v>0</v>
      </c>
      <c r="U507" s="6">
        <f t="shared" si="281"/>
        <v>0</v>
      </c>
      <c r="V507" s="255"/>
      <c r="W507" s="152">
        <f t="shared" si="274"/>
        <v>0</v>
      </c>
      <c r="X507" s="241"/>
      <c r="Y507" s="218">
        <f t="shared" si="254"/>
        <v>0</v>
      </c>
      <c r="Z507" s="101">
        <f>L507+O507+R507</f>
        <v>900000</v>
      </c>
      <c r="AA507" s="101">
        <f>M507+P507+S507</f>
        <v>0</v>
      </c>
    </row>
    <row r="508" spans="2:71" s="117" customFormat="1" ht="21.6" hidden="1" customHeight="1">
      <c r="B508" s="115"/>
      <c r="C508" s="115"/>
      <c r="D508" s="115"/>
      <c r="E508" s="183"/>
      <c r="F508" s="170" t="s">
        <v>360</v>
      </c>
      <c r="G508" s="174" t="s">
        <v>361</v>
      </c>
      <c r="H508" s="175">
        <f>H509</f>
        <v>0</v>
      </c>
      <c r="I508" s="175">
        <f>I509</f>
        <v>0</v>
      </c>
      <c r="J508" s="175">
        <f>J509</f>
        <v>6100</v>
      </c>
      <c r="K508" s="112">
        <f>J508-I508</f>
        <v>6100</v>
      </c>
      <c r="L508" s="175">
        <f t="shared" ref="L508:T508" si="283">L509</f>
        <v>1260000</v>
      </c>
      <c r="M508" s="175">
        <f t="shared" si="283"/>
        <v>0</v>
      </c>
      <c r="N508" s="175">
        <f t="shared" si="283"/>
        <v>0</v>
      </c>
      <c r="O508" s="175">
        <f t="shared" si="283"/>
        <v>0</v>
      </c>
      <c r="P508" s="175">
        <f t="shared" si="283"/>
        <v>0</v>
      </c>
      <c r="Q508" s="175">
        <f t="shared" si="283"/>
        <v>0</v>
      </c>
      <c r="R508" s="175">
        <f t="shared" si="283"/>
        <v>0</v>
      </c>
      <c r="S508" s="175">
        <f t="shared" si="283"/>
        <v>0</v>
      </c>
      <c r="T508" s="175">
        <f t="shared" si="283"/>
        <v>6100</v>
      </c>
      <c r="U508" s="113">
        <f t="shared" si="281"/>
        <v>6100</v>
      </c>
      <c r="V508" s="259">
        <f>+T508</f>
        <v>6100</v>
      </c>
      <c r="W508" s="152">
        <f t="shared" si="274"/>
        <v>0</v>
      </c>
      <c r="X508" s="243"/>
      <c r="Y508" s="218">
        <f t="shared" si="254"/>
        <v>-6100</v>
      </c>
      <c r="Z508" s="175">
        <f>Z509</f>
        <v>1260000</v>
      </c>
      <c r="AA508" s="175">
        <f>AA509</f>
        <v>0</v>
      </c>
      <c r="AC508" s="301">
        <f>+W508/T508</f>
        <v>0</v>
      </c>
      <c r="AD508" s="118"/>
      <c r="AE508" s="118"/>
      <c r="AF508" s="118"/>
      <c r="AG508" s="118"/>
      <c r="AH508" s="118"/>
      <c r="AI508" s="118"/>
      <c r="AJ508" s="118"/>
      <c r="AK508" s="118"/>
      <c r="AL508" s="118"/>
      <c r="AM508" s="118"/>
      <c r="AN508" s="118"/>
      <c r="AO508" s="118"/>
      <c r="AP508" s="118"/>
      <c r="AQ508" s="118"/>
      <c r="AR508" s="118"/>
      <c r="AS508" s="118"/>
      <c r="AT508" s="118"/>
      <c r="AU508" s="118"/>
      <c r="AV508" s="118"/>
      <c r="AW508" s="118"/>
      <c r="AX508" s="118"/>
      <c r="AY508" s="118"/>
      <c r="AZ508" s="118"/>
      <c r="BA508" s="118"/>
      <c r="BB508" s="118"/>
      <c r="BC508" s="118"/>
      <c r="BD508" s="118"/>
      <c r="BE508" s="118"/>
      <c r="BF508" s="118"/>
      <c r="BG508" s="118"/>
      <c r="BH508" s="118"/>
      <c r="BI508" s="118"/>
      <c r="BJ508" s="118"/>
      <c r="BK508" s="118"/>
      <c r="BL508" s="118"/>
      <c r="BM508" s="118"/>
      <c r="BN508" s="118"/>
      <c r="BO508" s="118"/>
      <c r="BP508" s="118"/>
      <c r="BQ508" s="118"/>
      <c r="BR508" s="118"/>
      <c r="BS508" s="118"/>
    </row>
    <row r="509" spans="2:71" ht="17.25" hidden="1">
      <c r="B509" s="272"/>
      <c r="C509" s="272"/>
      <c r="D509" s="272"/>
      <c r="E509" s="38"/>
      <c r="F509" s="22"/>
      <c r="G509" s="23" t="s">
        <v>95</v>
      </c>
      <c r="H509" s="101">
        <v>0</v>
      </c>
      <c r="I509" s="101">
        <v>0</v>
      </c>
      <c r="J509" s="101">
        <v>6100</v>
      </c>
      <c r="K509" s="134">
        <f>J509-I509</f>
        <v>6100</v>
      </c>
      <c r="L509" s="101">
        <v>1260000</v>
      </c>
      <c r="M509" s="101">
        <v>0</v>
      </c>
      <c r="N509" s="101">
        <v>0</v>
      </c>
      <c r="O509" s="101">
        <v>0</v>
      </c>
      <c r="P509" s="101">
        <v>0</v>
      </c>
      <c r="Q509" s="101">
        <v>0</v>
      </c>
      <c r="R509" s="101">
        <v>0</v>
      </c>
      <c r="S509" s="101">
        <v>0</v>
      </c>
      <c r="T509" s="101">
        <f>J509+N509+Q509</f>
        <v>6100</v>
      </c>
      <c r="U509" s="6">
        <f t="shared" si="281"/>
        <v>6100</v>
      </c>
      <c r="V509" s="255"/>
      <c r="W509" s="152">
        <f t="shared" si="274"/>
        <v>-6100</v>
      </c>
      <c r="X509" s="241"/>
      <c r="Y509" s="218">
        <f t="shared" si="254"/>
        <v>-6100</v>
      </c>
      <c r="Z509" s="101">
        <f>L509+O509+R509</f>
        <v>1260000</v>
      </c>
      <c r="AA509" s="101">
        <f>M509+P509+S509</f>
        <v>0</v>
      </c>
    </row>
    <row r="510" spans="2:71" s="117" customFormat="1" ht="23.1" hidden="1" customHeight="1">
      <c r="B510" s="115"/>
      <c r="C510" s="115"/>
      <c r="D510" s="115"/>
      <c r="E510" s="183"/>
      <c r="F510" s="170" t="s">
        <v>377</v>
      </c>
      <c r="G510" s="174" t="s">
        <v>378</v>
      </c>
      <c r="H510" s="175">
        <f>H511</f>
        <v>0</v>
      </c>
      <c r="I510" s="175">
        <f>I511</f>
        <v>0</v>
      </c>
      <c r="J510" s="175">
        <v>0</v>
      </c>
      <c r="K510" s="112">
        <v>0</v>
      </c>
      <c r="L510" s="175">
        <f>L511</f>
        <v>0</v>
      </c>
      <c r="M510" s="175">
        <f>M511</f>
        <v>0</v>
      </c>
      <c r="N510" s="175">
        <f>N511</f>
        <v>0</v>
      </c>
      <c r="O510" s="175">
        <f>O511</f>
        <v>0</v>
      </c>
      <c r="P510" s="175">
        <f>P511</f>
        <v>0</v>
      </c>
      <c r="Q510" s="175">
        <f>+Q511</f>
        <v>1100000</v>
      </c>
      <c r="R510" s="175">
        <f>+R511</f>
        <v>1500000</v>
      </c>
      <c r="S510" s="175">
        <f>S511</f>
        <v>500000</v>
      </c>
      <c r="T510" s="175">
        <f>T511</f>
        <v>1100000</v>
      </c>
      <c r="U510" s="113">
        <f t="shared" si="281"/>
        <v>1100000</v>
      </c>
      <c r="V510" s="259">
        <f>+T510</f>
        <v>1100000</v>
      </c>
      <c r="W510" s="152">
        <f t="shared" si="274"/>
        <v>0</v>
      </c>
      <c r="X510" s="243"/>
      <c r="Y510" s="218">
        <f t="shared" si="254"/>
        <v>-1100000</v>
      </c>
      <c r="Z510" s="175">
        <f>Z511</f>
        <v>1500000</v>
      </c>
      <c r="AA510" s="175">
        <f>AA511</f>
        <v>500000</v>
      </c>
      <c r="AC510" s="301">
        <f>+W510/T510</f>
        <v>0</v>
      </c>
      <c r="AD510" s="118"/>
      <c r="AE510" s="118"/>
      <c r="AF510" s="118"/>
      <c r="AG510" s="118"/>
      <c r="AH510" s="118"/>
      <c r="AI510" s="118"/>
      <c r="AJ510" s="118"/>
      <c r="AK510" s="118"/>
      <c r="AL510" s="118"/>
      <c r="AM510" s="118"/>
      <c r="AN510" s="118"/>
      <c r="AO510" s="118"/>
      <c r="AP510" s="118"/>
      <c r="AQ510" s="118"/>
      <c r="AR510" s="118"/>
      <c r="AS510" s="118"/>
      <c r="AT510" s="118"/>
      <c r="AU510" s="118"/>
      <c r="AV510" s="118"/>
      <c r="AW510" s="118"/>
      <c r="AX510" s="118"/>
      <c r="AY510" s="118"/>
      <c r="AZ510" s="118"/>
      <c r="BA510" s="118"/>
      <c r="BB510" s="118"/>
      <c r="BC510" s="118"/>
      <c r="BD510" s="118"/>
      <c r="BE510" s="118"/>
      <c r="BF510" s="118"/>
      <c r="BG510" s="118"/>
      <c r="BH510" s="118"/>
      <c r="BI510" s="118"/>
      <c r="BJ510" s="118"/>
      <c r="BK510" s="118"/>
      <c r="BL510" s="118"/>
      <c r="BM510" s="118"/>
      <c r="BN510" s="118"/>
      <c r="BO510" s="118"/>
      <c r="BP510" s="118"/>
      <c r="BQ510" s="118"/>
      <c r="BR510" s="118"/>
      <c r="BS510" s="118"/>
    </row>
    <row r="511" spans="2:71" ht="33" hidden="1">
      <c r="B511" s="272"/>
      <c r="C511" s="272"/>
      <c r="D511" s="272"/>
      <c r="E511" s="38"/>
      <c r="F511" s="22"/>
      <c r="G511" s="23" t="s">
        <v>68</v>
      </c>
      <c r="H511" s="101">
        <v>0</v>
      </c>
      <c r="I511" s="101">
        <v>0</v>
      </c>
      <c r="J511" s="101">
        <v>0</v>
      </c>
      <c r="K511" s="134">
        <f>J511-I511</f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1100000</v>
      </c>
      <c r="R511" s="101">
        <v>1500000</v>
      </c>
      <c r="S511" s="101">
        <v>500000</v>
      </c>
      <c r="T511" s="101">
        <f>J511+N511+Q511</f>
        <v>1100000</v>
      </c>
      <c r="U511" s="6">
        <f t="shared" si="281"/>
        <v>1100000</v>
      </c>
      <c r="V511" s="255"/>
      <c r="W511" s="152">
        <f t="shared" si="274"/>
        <v>-1100000</v>
      </c>
      <c r="X511" s="241"/>
      <c r="Y511" s="218">
        <f t="shared" si="254"/>
        <v>-1100000</v>
      </c>
      <c r="Z511" s="101">
        <f>L511+O511+R511</f>
        <v>1500000</v>
      </c>
      <c r="AA511" s="101">
        <f>M511+P511+S511</f>
        <v>500000</v>
      </c>
    </row>
    <row r="512" spans="2:71" s="117" customFormat="1" ht="21.95" hidden="1" customHeight="1">
      <c r="B512" s="115"/>
      <c r="C512" s="115"/>
      <c r="D512" s="115"/>
      <c r="E512" s="200"/>
      <c r="F512" s="201" t="s">
        <v>365</v>
      </c>
      <c r="G512" s="174" t="s">
        <v>340</v>
      </c>
      <c r="H512" s="202">
        <v>0</v>
      </c>
      <c r="I512" s="202">
        <f>+I513</f>
        <v>0</v>
      </c>
      <c r="J512" s="202">
        <f>+J513</f>
        <v>0</v>
      </c>
      <c r="K512" s="112">
        <f>J512-I512</f>
        <v>0</v>
      </c>
      <c r="L512" s="202">
        <f t="shared" ref="L512:AA512" si="284">+L513</f>
        <v>0</v>
      </c>
      <c r="M512" s="202">
        <f t="shared" si="284"/>
        <v>0</v>
      </c>
      <c r="N512" s="202">
        <f t="shared" si="284"/>
        <v>0</v>
      </c>
      <c r="O512" s="202">
        <f t="shared" si="284"/>
        <v>0</v>
      </c>
      <c r="P512" s="202">
        <f t="shared" si="284"/>
        <v>0</v>
      </c>
      <c r="Q512" s="203">
        <f t="shared" si="284"/>
        <v>0</v>
      </c>
      <c r="R512" s="203">
        <f t="shared" si="284"/>
        <v>187310.91899999999</v>
      </c>
      <c r="S512" s="203">
        <f t="shared" si="284"/>
        <v>0</v>
      </c>
      <c r="T512" s="203">
        <f t="shared" si="284"/>
        <v>0</v>
      </c>
      <c r="U512" s="203">
        <f t="shared" si="284"/>
        <v>0</v>
      </c>
      <c r="V512" s="264">
        <f>+T512</f>
        <v>0</v>
      </c>
      <c r="W512" s="152">
        <f t="shared" si="274"/>
        <v>0</v>
      </c>
      <c r="X512" s="248"/>
      <c r="Y512" s="218">
        <f t="shared" si="254"/>
        <v>0</v>
      </c>
      <c r="Z512" s="203">
        <f t="shared" si="284"/>
        <v>187310.91899999999</v>
      </c>
      <c r="AA512" s="203">
        <f t="shared" si="284"/>
        <v>0</v>
      </c>
      <c r="AC512" s="301"/>
      <c r="AD512" s="118"/>
      <c r="AE512" s="118"/>
      <c r="AF512" s="118"/>
      <c r="AG512" s="118"/>
      <c r="AH512" s="118"/>
      <c r="AI512" s="118"/>
      <c r="AJ512" s="118"/>
      <c r="AK512" s="118"/>
      <c r="AL512" s="118"/>
      <c r="AM512" s="118"/>
      <c r="AN512" s="118"/>
      <c r="AO512" s="118"/>
      <c r="AP512" s="118"/>
      <c r="AQ512" s="118"/>
      <c r="AR512" s="118"/>
      <c r="AS512" s="118"/>
      <c r="AT512" s="118"/>
      <c r="AU512" s="118"/>
      <c r="AV512" s="118"/>
      <c r="AW512" s="118"/>
      <c r="AX512" s="118"/>
      <c r="AY512" s="118"/>
      <c r="AZ512" s="118"/>
      <c r="BA512" s="118"/>
      <c r="BB512" s="118"/>
      <c r="BC512" s="118"/>
      <c r="BD512" s="118"/>
      <c r="BE512" s="118"/>
      <c r="BF512" s="118"/>
      <c r="BG512" s="118"/>
      <c r="BH512" s="118"/>
      <c r="BI512" s="118"/>
      <c r="BJ512" s="118"/>
      <c r="BK512" s="118"/>
      <c r="BL512" s="118"/>
      <c r="BM512" s="118"/>
      <c r="BN512" s="118"/>
      <c r="BO512" s="118"/>
      <c r="BP512" s="118"/>
      <c r="BQ512" s="118"/>
      <c r="BR512" s="118"/>
      <c r="BS512" s="118"/>
    </row>
    <row r="513" spans="2:71" ht="33" hidden="1">
      <c r="B513" s="272"/>
      <c r="C513" s="272"/>
      <c r="D513" s="272"/>
      <c r="E513" s="36"/>
      <c r="F513" s="24"/>
      <c r="G513" s="23" t="s">
        <v>97</v>
      </c>
      <c r="H513" s="101">
        <v>0</v>
      </c>
      <c r="I513" s="101">
        <v>0</v>
      </c>
      <c r="J513" s="101">
        <v>0</v>
      </c>
      <c r="K513" s="134">
        <f>J513-I513</f>
        <v>0</v>
      </c>
      <c r="L513" s="101">
        <v>0</v>
      </c>
      <c r="M513" s="101">
        <v>0</v>
      </c>
      <c r="N513" s="101"/>
      <c r="O513" s="101"/>
      <c r="P513" s="101"/>
      <c r="Q513" s="101">
        <v>0</v>
      </c>
      <c r="R513" s="101">
        <v>187310.91899999999</v>
      </c>
      <c r="S513" s="101">
        <v>0</v>
      </c>
      <c r="T513" s="101">
        <f>J513+N513+Q513</f>
        <v>0</v>
      </c>
      <c r="U513" s="6">
        <v>0</v>
      </c>
      <c r="V513" s="255"/>
      <c r="W513" s="152">
        <f t="shared" si="274"/>
        <v>0</v>
      </c>
      <c r="X513" s="241"/>
      <c r="Y513" s="218">
        <f t="shared" si="254"/>
        <v>0</v>
      </c>
      <c r="Z513" s="101">
        <f>L513+O513+R513</f>
        <v>187310.91899999999</v>
      </c>
      <c r="AA513" s="101">
        <v>0</v>
      </c>
    </row>
    <row r="514" spans="2:71" s="54" customFormat="1" ht="34.5" hidden="1" customHeight="1">
      <c r="B514" s="53"/>
      <c r="C514" s="53"/>
      <c r="D514" s="53"/>
      <c r="E514" s="233" t="s">
        <v>228</v>
      </c>
      <c r="F514" s="233"/>
      <c r="G514" s="217" t="s">
        <v>229</v>
      </c>
      <c r="H514" s="222">
        <f>+H515+H517+H519+H521+H523+H525+H527+H529+H531+H533+H535+H537+H539+H541+H543+H545+H547</f>
        <v>3264499.08</v>
      </c>
      <c r="I514" s="222">
        <f t="shared" ref="I514:AA514" si="285">+I515+I517+I519+I521+I523+I525+I527+I529+I531+I533+I535+I537+I539+I541+I543+I545+I547</f>
        <v>7176486.5999999996</v>
      </c>
      <c r="J514" s="222">
        <f t="shared" si="285"/>
        <v>5814534.2719999999</v>
      </c>
      <c r="K514" s="222">
        <f t="shared" si="285"/>
        <v>-1361952.3280000002</v>
      </c>
      <c r="L514" s="222">
        <f t="shared" si="285"/>
        <v>6578397.2999999998</v>
      </c>
      <c r="M514" s="222">
        <f t="shared" si="285"/>
        <v>10050372</v>
      </c>
      <c r="N514" s="222">
        <f t="shared" si="285"/>
        <v>0</v>
      </c>
      <c r="O514" s="222">
        <f t="shared" si="285"/>
        <v>0</v>
      </c>
      <c r="P514" s="222">
        <f t="shared" si="285"/>
        <v>0</v>
      </c>
      <c r="Q514" s="222">
        <f t="shared" si="285"/>
        <v>1313450.8</v>
      </c>
      <c r="R514" s="222">
        <f t="shared" si="285"/>
        <v>0</v>
      </c>
      <c r="S514" s="222">
        <f t="shared" si="285"/>
        <v>0</v>
      </c>
      <c r="T514" s="222">
        <f t="shared" si="285"/>
        <v>7127985.0719999997</v>
      </c>
      <c r="U514" s="222">
        <f t="shared" si="285"/>
        <v>-48501.528000000049</v>
      </c>
      <c r="V514" s="255">
        <f t="shared" si="285"/>
        <v>6407568.5180000002</v>
      </c>
      <c r="W514" s="222">
        <f t="shared" si="285"/>
        <v>-720416.554</v>
      </c>
      <c r="X514" s="241">
        <f t="shared" si="285"/>
        <v>6374842.1999999993</v>
      </c>
      <c r="Y514" s="218">
        <f t="shared" si="254"/>
        <v>-753142.87200000044</v>
      </c>
      <c r="Z514" s="222">
        <f t="shared" si="285"/>
        <v>6578397.2999999998</v>
      </c>
      <c r="AA514" s="222">
        <f t="shared" si="285"/>
        <v>10050372</v>
      </c>
      <c r="AB514" s="6">
        <f>+AB515+AB517+AB519+AB521+AB523+AB525+AB527+AB529+AB531+AB533+AB535+AB537+AB539+AB541+AB547+AB545</f>
        <v>0</v>
      </c>
      <c r="AC514" s="275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</row>
    <row r="515" spans="2:71" s="34" customFormat="1" ht="66">
      <c r="E515" s="20"/>
      <c r="F515" s="20" t="s">
        <v>100</v>
      </c>
      <c r="G515" s="34" t="s">
        <v>230</v>
      </c>
      <c r="H515" s="29">
        <f>+H516</f>
        <v>116339.45</v>
      </c>
      <c r="I515" s="29">
        <f>I516</f>
        <v>199405.4</v>
      </c>
      <c r="J515" s="29">
        <f t="shared" ref="J515:AA515" si="286">J516</f>
        <v>199405.4</v>
      </c>
      <c r="K515" s="134">
        <f t="shared" si="258"/>
        <v>0</v>
      </c>
      <c r="L515" s="29">
        <f t="shared" si="286"/>
        <v>199405.4</v>
      </c>
      <c r="M515" s="29">
        <f t="shared" si="286"/>
        <v>221005.4</v>
      </c>
      <c r="N515" s="29">
        <f t="shared" si="286"/>
        <v>0</v>
      </c>
      <c r="O515" s="29">
        <f t="shared" si="286"/>
        <v>0</v>
      </c>
      <c r="P515" s="29">
        <f t="shared" si="286"/>
        <v>0</v>
      </c>
      <c r="Q515" s="29">
        <f t="shared" si="286"/>
        <v>0</v>
      </c>
      <c r="R515" s="29">
        <f t="shared" si="286"/>
        <v>0</v>
      </c>
      <c r="S515" s="29">
        <f t="shared" si="286"/>
        <v>0</v>
      </c>
      <c r="T515" s="29">
        <f t="shared" si="286"/>
        <v>199405.4</v>
      </c>
      <c r="U515" s="6">
        <f t="shared" ref="U515:U534" si="287">+T515-I515</f>
        <v>0</v>
      </c>
      <c r="V515" s="259">
        <f>+T515-T515*0.01</f>
        <v>197411.34599999999</v>
      </c>
      <c r="W515" s="152">
        <f>+V515-T515</f>
        <v>-1994.0540000000037</v>
      </c>
      <c r="X515" s="243">
        <v>199405.4</v>
      </c>
      <c r="Y515" s="218">
        <f t="shared" si="254"/>
        <v>0</v>
      </c>
      <c r="Z515" s="29">
        <f t="shared" si="286"/>
        <v>199405.4</v>
      </c>
      <c r="AA515" s="29">
        <f t="shared" si="286"/>
        <v>221005.4</v>
      </c>
      <c r="AB515" s="35"/>
      <c r="AC515" s="301">
        <f>+W515/T515</f>
        <v>-1.0000000000000019E-2</v>
      </c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  <c r="BO515" s="30"/>
      <c r="BP515" s="30"/>
      <c r="BQ515" s="30"/>
      <c r="BR515" s="30"/>
      <c r="BS515" s="30"/>
    </row>
    <row r="516" spans="2:71" ht="33" hidden="1">
      <c r="B516" s="272"/>
      <c r="C516" s="272"/>
      <c r="D516" s="272"/>
      <c r="E516" s="36"/>
      <c r="F516" s="37"/>
      <c r="G516" s="23" t="s">
        <v>97</v>
      </c>
      <c r="H516" s="101">
        <v>116339.45</v>
      </c>
      <c r="I516" s="101">
        <v>199405.4</v>
      </c>
      <c r="J516" s="101">
        <v>199405.4</v>
      </c>
      <c r="K516" s="134">
        <f t="shared" si="258"/>
        <v>0</v>
      </c>
      <c r="L516" s="101">
        <v>199405.4</v>
      </c>
      <c r="M516" s="101">
        <v>221005.4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>
        <f>J516+N516+Q516</f>
        <v>199405.4</v>
      </c>
      <c r="U516" s="6">
        <f t="shared" si="287"/>
        <v>0</v>
      </c>
      <c r="V516" s="255"/>
      <c r="W516" s="152">
        <f t="shared" ref="W516:W548" si="288">+V516-T516</f>
        <v>-199405.4</v>
      </c>
      <c r="X516" s="241"/>
      <c r="Y516" s="218">
        <f t="shared" si="254"/>
        <v>-199405.4</v>
      </c>
      <c r="Z516" s="101">
        <f>L516+O516+R516</f>
        <v>199405.4</v>
      </c>
      <c r="AA516" s="101">
        <f>M516+P516+S516</f>
        <v>221005.4</v>
      </c>
    </row>
    <row r="517" spans="2:71" s="34" customFormat="1" ht="63.75" hidden="1" customHeight="1">
      <c r="E517" s="20"/>
      <c r="F517" s="20" t="s">
        <v>69</v>
      </c>
      <c r="G517" s="34" t="s">
        <v>367</v>
      </c>
      <c r="H517" s="29">
        <f t="shared" ref="H517:AA517" si="289">H518</f>
        <v>81088.5</v>
      </c>
      <c r="I517" s="29">
        <f t="shared" si="289"/>
        <v>88384.5</v>
      </c>
      <c r="J517" s="29">
        <f t="shared" si="289"/>
        <v>0</v>
      </c>
      <c r="K517" s="131">
        <f t="shared" si="258"/>
        <v>-88384.5</v>
      </c>
      <c r="L517" s="29">
        <f t="shared" si="289"/>
        <v>0</v>
      </c>
      <c r="M517" s="29">
        <f t="shared" si="289"/>
        <v>0</v>
      </c>
      <c r="N517" s="29">
        <f t="shared" si="289"/>
        <v>0</v>
      </c>
      <c r="O517" s="29">
        <f t="shared" si="289"/>
        <v>0</v>
      </c>
      <c r="P517" s="29">
        <f t="shared" si="289"/>
        <v>0</v>
      </c>
      <c r="Q517" s="29">
        <f t="shared" si="289"/>
        <v>0</v>
      </c>
      <c r="R517" s="29">
        <f t="shared" si="289"/>
        <v>0</v>
      </c>
      <c r="S517" s="29">
        <f t="shared" si="289"/>
        <v>0</v>
      </c>
      <c r="T517" s="29">
        <f t="shared" si="289"/>
        <v>0</v>
      </c>
      <c r="U517" s="6">
        <f t="shared" si="287"/>
        <v>-88384.5</v>
      </c>
      <c r="V517" s="259">
        <f>+T517</f>
        <v>0</v>
      </c>
      <c r="W517" s="152">
        <f t="shared" si="288"/>
        <v>0</v>
      </c>
      <c r="X517" s="243">
        <v>0</v>
      </c>
      <c r="Y517" s="218">
        <f t="shared" si="254"/>
        <v>0</v>
      </c>
      <c r="Z517" s="29">
        <f t="shared" si="289"/>
        <v>0</v>
      </c>
      <c r="AA517" s="29">
        <f t="shared" si="289"/>
        <v>0</v>
      </c>
      <c r="AB517" s="35"/>
      <c r="AC517" s="301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  <c r="BO517" s="30"/>
      <c r="BP517" s="30"/>
      <c r="BQ517" s="30"/>
      <c r="BR517" s="30"/>
      <c r="BS517" s="30"/>
    </row>
    <row r="518" spans="2:71" ht="33" hidden="1">
      <c r="B518" s="272"/>
      <c r="C518" s="272"/>
      <c r="D518" s="272"/>
      <c r="E518" s="36"/>
      <c r="F518" s="37"/>
      <c r="G518" s="23" t="s">
        <v>97</v>
      </c>
      <c r="H518" s="101">
        <v>81088.5</v>
      </c>
      <c r="I518" s="101">
        <v>88384.5</v>
      </c>
      <c r="J518" s="101">
        <v>0</v>
      </c>
      <c r="K518" s="131">
        <f t="shared" si="258"/>
        <v>-88384.5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>
        <f>J518+N518+Q518</f>
        <v>0</v>
      </c>
      <c r="U518" s="6">
        <f t="shared" si="287"/>
        <v>-88384.5</v>
      </c>
      <c r="V518" s="255"/>
      <c r="W518" s="152">
        <f t="shared" si="288"/>
        <v>0</v>
      </c>
      <c r="X518" s="241"/>
      <c r="Y518" s="218">
        <f t="shared" si="254"/>
        <v>0</v>
      </c>
      <c r="Z518" s="101">
        <f>L518+O518+R518</f>
        <v>0</v>
      </c>
      <c r="AA518" s="101">
        <f>M518+P518+S518</f>
        <v>0</v>
      </c>
    </row>
    <row r="519" spans="2:71" s="34" customFormat="1" ht="82.5" hidden="1">
      <c r="E519" s="20"/>
      <c r="F519" s="20" t="s">
        <v>73</v>
      </c>
      <c r="G519" s="34" t="s">
        <v>231</v>
      </c>
      <c r="H519" s="29">
        <f t="shared" ref="H519:AA519" si="290">H520</f>
        <v>6068.18</v>
      </c>
      <c r="I519" s="29">
        <f t="shared" si="290"/>
        <v>27900</v>
      </c>
      <c r="J519" s="29">
        <f t="shared" si="290"/>
        <v>27900</v>
      </c>
      <c r="K519" s="134">
        <f t="shared" si="258"/>
        <v>0</v>
      </c>
      <c r="L519" s="29">
        <f t="shared" si="290"/>
        <v>27900</v>
      </c>
      <c r="M519" s="29">
        <f t="shared" si="290"/>
        <v>27900</v>
      </c>
      <c r="N519" s="29">
        <f t="shared" si="290"/>
        <v>0</v>
      </c>
      <c r="O519" s="29">
        <f t="shared" si="290"/>
        <v>0</v>
      </c>
      <c r="P519" s="29">
        <f t="shared" si="290"/>
        <v>0</v>
      </c>
      <c r="Q519" s="29">
        <f t="shared" si="290"/>
        <v>0</v>
      </c>
      <c r="R519" s="29">
        <f t="shared" si="290"/>
        <v>0</v>
      </c>
      <c r="S519" s="29">
        <f t="shared" si="290"/>
        <v>0</v>
      </c>
      <c r="T519" s="29">
        <f t="shared" si="290"/>
        <v>27900</v>
      </c>
      <c r="U519" s="6">
        <f t="shared" si="287"/>
        <v>0</v>
      </c>
      <c r="V519" s="259">
        <f>+T519-T519*0.2</f>
        <v>22320</v>
      </c>
      <c r="W519" s="152">
        <f t="shared" si="288"/>
        <v>-5580</v>
      </c>
      <c r="X519" s="243">
        <v>6068.2</v>
      </c>
      <c r="Y519" s="218">
        <f t="shared" si="254"/>
        <v>-21831.8</v>
      </c>
      <c r="Z519" s="29">
        <f t="shared" si="290"/>
        <v>27900</v>
      </c>
      <c r="AA519" s="29">
        <f t="shared" si="290"/>
        <v>27900</v>
      </c>
      <c r="AB519" s="35"/>
      <c r="AC519" s="301">
        <f>+W519/T519</f>
        <v>-0.2</v>
      </c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  <c r="BO519" s="30"/>
      <c r="BP519" s="30"/>
      <c r="BQ519" s="30"/>
      <c r="BR519" s="30"/>
      <c r="BS519" s="30"/>
    </row>
    <row r="520" spans="2:71" ht="33" hidden="1">
      <c r="B520" s="272"/>
      <c r="C520" s="272"/>
      <c r="D520" s="272"/>
      <c r="E520" s="36"/>
      <c r="F520" s="37"/>
      <c r="G520" s="23" t="s">
        <v>97</v>
      </c>
      <c r="H520" s="101">
        <v>6068.18</v>
      </c>
      <c r="I520" s="101">
        <v>27900</v>
      </c>
      <c r="J520" s="101">
        <v>27900</v>
      </c>
      <c r="K520" s="134">
        <f t="shared" si="258"/>
        <v>0</v>
      </c>
      <c r="L520" s="101">
        <v>27900</v>
      </c>
      <c r="M520" s="101">
        <v>27900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>
        <v>0</v>
      </c>
      <c r="T520" s="101">
        <f>J520+N520+Q520</f>
        <v>27900</v>
      </c>
      <c r="U520" s="6">
        <f t="shared" si="287"/>
        <v>0</v>
      </c>
      <c r="V520" s="255"/>
      <c r="W520" s="152">
        <f t="shared" si="288"/>
        <v>-27900</v>
      </c>
      <c r="X520" s="241"/>
      <c r="Y520" s="218">
        <f t="shared" si="254"/>
        <v>-27900</v>
      </c>
      <c r="Z520" s="101">
        <f>L520+O520+R520</f>
        <v>27900</v>
      </c>
      <c r="AA520" s="101">
        <f>M520+P520+S520</f>
        <v>27900</v>
      </c>
    </row>
    <row r="521" spans="2:71" s="34" customFormat="1" ht="50.25" hidden="1" customHeight="1">
      <c r="E521" s="20"/>
      <c r="F521" s="20" t="s">
        <v>74</v>
      </c>
      <c r="G521" s="34" t="s">
        <v>232</v>
      </c>
      <c r="H521" s="29">
        <f t="shared" ref="H521:AA521" si="291">H522</f>
        <v>74885.710000000006</v>
      </c>
      <c r="I521" s="29">
        <f t="shared" si="291"/>
        <v>76430.3</v>
      </c>
      <c r="J521" s="29">
        <f t="shared" si="291"/>
        <v>77519.311999999991</v>
      </c>
      <c r="K521" s="134">
        <f t="shared" si="258"/>
        <v>1089.0119999999879</v>
      </c>
      <c r="L521" s="29">
        <f t="shared" si="291"/>
        <v>79547.5</v>
      </c>
      <c r="M521" s="29">
        <f t="shared" si="291"/>
        <v>79922.2</v>
      </c>
      <c r="N521" s="29">
        <f t="shared" si="291"/>
        <v>0</v>
      </c>
      <c r="O521" s="29">
        <f t="shared" si="291"/>
        <v>0</v>
      </c>
      <c r="P521" s="29">
        <f t="shared" si="291"/>
        <v>0</v>
      </c>
      <c r="Q521" s="29">
        <f t="shared" si="291"/>
        <v>0</v>
      </c>
      <c r="R521" s="29">
        <f t="shared" si="291"/>
        <v>0</v>
      </c>
      <c r="S521" s="29">
        <f t="shared" si="291"/>
        <v>0</v>
      </c>
      <c r="T521" s="29">
        <f t="shared" si="291"/>
        <v>77519.311999999991</v>
      </c>
      <c r="U521" s="6">
        <f t="shared" si="287"/>
        <v>1089.0119999999879</v>
      </c>
      <c r="V521" s="259">
        <f>+T521</f>
        <v>77519.311999999991</v>
      </c>
      <c r="W521" s="152">
        <f t="shared" si="288"/>
        <v>0</v>
      </c>
      <c r="X521" s="243">
        <v>77519.3</v>
      </c>
      <c r="Y521" s="218">
        <f t="shared" si="254"/>
        <v>-1.1999999987892807E-2</v>
      </c>
      <c r="Z521" s="29">
        <f t="shared" si="291"/>
        <v>79547.5</v>
      </c>
      <c r="AA521" s="29">
        <f t="shared" si="291"/>
        <v>79922.2</v>
      </c>
      <c r="AB521" s="35"/>
      <c r="AC521" s="301">
        <f>+W521/T521</f>
        <v>0</v>
      </c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  <c r="BO521" s="30"/>
      <c r="BP521" s="30"/>
      <c r="BQ521" s="30"/>
      <c r="BR521" s="30"/>
      <c r="BS521" s="30"/>
    </row>
    <row r="522" spans="2:71" ht="33" hidden="1">
      <c r="B522" s="274"/>
      <c r="C522" s="274"/>
      <c r="D522" s="274"/>
      <c r="E522" s="36"/>
      <c r="F522" s="37"/>
      <c r="G522" s="23" t="s">
        <v>97</v>
      </c>
      <c r="H522" s="101">
        <v>74885.710000000006</v>
      </c>
      <c r="I522" s="101">
        <v>76430.3</v>
      </c>
      <c r="J522" s="101">
        <v>77519.311999999991</v>
      </c>
      <c r="K522" s="134">
        <f t="shared" si="258"/>
        <v>1089.0119999999879</v>
      </c>
      <c r="L522" s="101">
        <v>79547.5</v>
      </c>
      <c r="M522" s="101">
        <v>79922.2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>
        <f>J522+N522+Q522</f>
        <v>77519.311999999991</v>
      </c>
      <c r="U522" s="6">
        <f t="shared" si="287"/>
        <v>1089.0119999999879</v>
      </c>
      <c r="V522" s="255"/>
      <c r="W522" s="152">
        <f t="shared" si="288"/>
        <v>-77519.311999999991</v>
      </c>
      <c r="X522" s="241"/>
      <c r="Y522" s="218">
        <f t="shared" si="254"/>
        <v>-77519.311999999991</v>
      </c>
      <c r="Z522" s="101">
        <f>L522+O522+R522</f>
        <v>79547.5</v>
      </c>
      <c r="AA522" s="101">
        <f>M522+P522+S522</f>
        <v>79922.2</v>
      </c>
    </row>
    <row r="523" spans="2:71" s="34" customFormat="1" ht="47.25" hidden="1" customHeight="1">
      <c r="E523" s="20"/>
      <c r="F523" s="20" t="s">
        <v>75</v>
      </c>
      <c r="G523" s="34" t="s">
        <v>233</v>
      </c>
      <c r="H523" s="29">
        <f t="shared" ref="H523:AA523" si="292">H524</f>
        <v>45198.65</v>
      </c>
      <c r="I523" s="29">
        <f t="shared" si="292"/>
        <v>52826.9</v>
      </c>
      <c r="J523" s="29">
        <f t="shared" si="292"/>
        <v>52826.9</v>
      </c>
      <c r="K523" s="134">
        <f t="shared" si="258"/>
        <v>0</v>
      </c>
      <c r="L523" s="29">
        <f t="shared" si="292"/>
        <v>52826.9</v>
      </c>
      <c r="M523" s="29">
        <f t="shared" si="292"/>
        <v>52826.9</v>
      </c>
      <c r="N523" s="29">
        <f t="shared" si="292"/>
        <v>0</v>
      </c>
      <c r="O523" s="29">
        <f t="shared" si="292"/>
        <v>0</v>
      </c>
      <c r="P523" s="29">
        <f t="shared" si="292"/>
        <v>0</v>
      </c>
      <c r="Q523" s="29">
        <f t="shared" si="292"/>
        <v>0</v>
      </c>
      <c r="R523" s="29">
        <f t="shared" si="292"/>
        <v>0</v>
      </c>
      <c r="S523" s="29">
        <f t="shared" si="292"/>
        <v>0</v>
      </c>
      <c r="T523" s="29">
        <f t="shared" si="292"/>
        <v>52826.9</v>
      </c>
      <c r="U523" s="6">
        <f t="shared" si="287"/>
        <v>0</v>
      </c>
      <c r="V523" s="259">
        <f>+T523</f>
        <v>52826.9</v>
      </c>
      <c r="W523" s="152">
        <f t="shared" si="288"/>
        <v>0</v>
      </c>
      <c r="X523" s="243">
        <v>52826.9</v>
      </c>
      <c r="Y523" s="218">
        <f t="shared" ref="Y523:Y586" si="293">+X523-T523</f>
        <v>0</v>
      </c>
      <c r="Z523" s="29">
        <f t="shared" si="292"/>
        <v>52826.9</v>
      </c>
      <c r="AA523" s="29">
        <f t="shared" si="292"/>
        <v>52826.9</v>
      </c>
      <c r="AB523" s="35"/>
      <c r="AC523" s="301">
        <f>+W523/T523</f>
        <v>0</v>
      </c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  <c r="BO523" s="30"/>
      <c r="BP523" s="30"/>
      <c r="BQ523" s="30"/>
      <c r="BR523" s="30"/>
      <c r="BS523" s="30"/>
    </row>
    <row r="524" spans="2:71" ht="33" hidden="1">
      <c r="B524" s="272"/>
      <c r="C524" s="272"/>
      <c r="D524" s="272"/>
      <c r="E524" s="36"/>
      <c r="F524" s="37"/>
      <c r="G524" s="23" t="s">
        <v>97</v>
      </c>
      <c r="H524" s="101">
        <v>45198.65</v>
      </c>
      <c r="I524" s="101">
        <v>52826.9</v>
      </c>
      <c r="J524" s="101">
        <v>52826.9</v>
      </c>
      <c r="K524" s="134">
        <f t="shared" si="258"/>
        <v>0</v>
      </c>
      <c r="L524" s="101">
        <v>52826.9</v>
      </c>
      <c r="M524" s="101">
        <v>52826.9</v>
      </c>
      <c r="N524" s="101">
        <v>0</v>
      </c>
      <c r="O524" s="101">
        <v>0</v>
      </c>
      <c r="P524" s="101">
        <v>0</v>
      </c>
      <c r="Q524" s="101">
        <v>0</v>
      </c>
      <c r="R524" s="101">
        <v>0</v>
      </c>
      <c r="S524" s="101">
        <v>0</v>
      </c>
      <c r="T524" s="101">
        <f>J524+N524+Q524</f>
        <v>52826.9</v>
      </c>
      <c r="U524" s="6">
        <f t="shared" si="287"/>
        <v>0</v>
      </c>
      <c r="V524" s="255"/>
      <c r="W524" s="152">
        <f t="shared" si="288"/>
        <v>-52826.9</v>
      </c>
      <c r="X524" s="241"/>
      <c r="Y524" s="218">
        <f t="shared" si="293"/>
        <v>-52826.9</v>
      </c>
      <c r="Z524" s="101">
        <f>L524+O524+R524</f>
        <v>52826.9</v>
      </c>
      <c r="AA524" s="101">
        <f>M524+P524+S524</f>
        <v>52826.9</v>
      </c>
    </row>
    <row r="525" spans="2:71" s="34" customFormat="1" ht="36" hidden="1" customHeight="1">
      <c r="E525" s="20"/>
      <c r="F525" s="20" t="s">
        <v>77</v>
      </c>
      <c r="G525" s="34" t="s">
        <v>234</v>
      </c>
      <c r="H525" s="29">
        <f t="shared" ref="H525:AA525" si="294">H526</f>
        <v>0</v>
      </c>
      <c r="I525" s="29">
        <f t="shared" si="294"/>
        <v>300000</v>
      </c>
      <c r="J525" s="29">
        <f t="shared" si="294"/>
        <v>300000</v>
      </c>
      <c r="K525" s="134">
        <f t="shared" si="258"/>
        <v>0</v>
      </c>
      <c r="L525" s="29">
        <f t="shared" si="294"/>
        <v>300000</v>
      </c>
      <c r="M525" s="29">
        <f t="shared" si="294"/>
        <v>300000</v>
      </c>
      <c r="N525" s="29">
        <f t="shared" si="294"/>
        <v>0</v>
      </c>
      <c r="O525" s="29">
        <f t="shared" si="294"/>
        <v>0</v>
      </c>
      <c r="P525" s="29">
        <f t="shared" si="294"/>
        <v>0</v>
      </c>
      <c r="Q525" s="29">
        <f t="shared" si="294"/>
        <v>0</v>
      </c>
      <c r="R525" s="29">
        <f t="shared" si="294"/>
        <v>0</v>
      </c>
      <c r="S525" s="29">
        <f t="shared" si="294"/>
        <v>0</v>
      </c>
      <c r="T525" s="29">
        <f t="shared" si="294"/>
        <v>300000</v>
      </c>
      <c r="U525" s="6">
        <f t="shared" si="287"/>
        <v>0</v>
      </c>
      <c r="V525" s="259">
        <f>+T525</f>
        <v>300000</v>
      </c>
      <c r="W525" s="152">
        <f t="shared" si="288"/>
        <v>0</v>
      </c>
      <c r="X525" s="243">
        <v>300000</v>
      </c>
      <c r="Y525" s="218">
        <f t="shared" si="293"/>
        <v>0</v>
      </c>
      <c r="Z525" s="29">
        <f t="shared" si="294"/>
        <v>300000</v>
      </c>
      <c r="AA525" s="29">
        <f t="shared" si="294"/>
        <v>300000</v>
      </c>
      <c r="AB525" s="35"/>
      <c r="AC525" s="301">
        <f>+W525/T525</f>
        <v>0</v>
      </c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  <c r="BO525" s="30"/>
      <c r="BP525" s="30"/>
      <c r="BQ525" s="30"/>
      <c r="BR525" s="30"/>
      <c r="BS525" s="30"/>
    </row>
    <row r="526" spans="2:71" ht="33" hidden="1">
      <c r="B526" s="272"/>
      <c r="C526" s="272"/>
      <c r="D526" s="272"/>
      <c r="E526" s="36"/>
      <c r="F526" s="37"/>
      <c r="G526" s="23" t="s">
        <v>97</v>
      </c>
      <c r="H526" s="101">
        <v>0</v>
      </c>
      <c r="I526" s="101">
        <v>300000</v>
      </c>
      <c r="J526" s="101">
        <v>300000</v>
      </c>
      <c r="K526" s="134">
        <f t="shared" si="258"/>
        <v>0</v>
      </c>
      <c r="L526" s="101">
        <v>300000</v>
      </c>
      <c r="M526" s="101">
        <v>300000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>
        <v>0</v>
      </c>
      <c r="T526" s="101">
        <f>J526+N526+Q526</f>
        <v>300000</v>
      </c>
      <c r="U526" s="6">
        <f t="shared" si="287"/>
        <v>0</v>
      </c>
      <c r="V526" s="255"/>
      <c r="W526" s="152">
        <f t="shared" si="288"/>
        <v>-300000</v>
      </c>
      <c r="X526" s="241"/>
      <c r="Y526" s="218">
        <f t="shared" si="293"/>
        <v>-300000</v>
      </c>
      <c r="Z526" s="101">
        <f>L526+O526+R526</f>
        <v>300000</v>
      </c>
      <c r="AA526" s="101">
        <f>M526+P526+S526</f>
        <v>300000</v>
      </c>
    </row>
    <row r="527" spans="2:71" s="34" customFormat="1" ht="43.5" hidden="1" customHeight="1">
      <c r="E527" s="20"/>
      <c r="F527" s="20" t="s">
        <v>150</v>
      </c>
      <c r="G527" s="34" t="s">
        <v>235</v>
      </c>
      <c r="H527" s="29">
        <f t="shared" ref="H527:AA527" si="295">H528</f>
        <v>229526</v>
      </c>
      <c r="I527" s="29">
        <f t="shared" si="295"/>
        <v>379119.7</v>
      </c>
      <c r="J527" s="29">
        <f t="shared" si="295"/>
        <v>0</v>
      </c>
      <c r="K527" s="134">
        <f t="shared" si="258"/>
        <v>-379119.7</v>
      </c>
      <c r="L527" s="29">
        <f t="shared" si="295"/>
        <v>0</v>
      </c>
      <c r="M527" s="29">
        <f t="shared" si="295"/>
        <v>0</v>
      </c>
      <c r="N527" s="29">
        <f t="shared" si="295"/>
        <v>0</v>
      </c>
      <c r="O527" s="29">
        <f t="shared" si="295"/>
        <v>0</v>
      </c>
      <c r="P527" s="29">
        <f t="shared" si="295"/>
        <v>0</v>
      </c>
      <c r="Q527" s="29">
        <f t="shared" si="295"/>
        <v>0</v>
      </c>
      <c r="R527" s="29">
        <f t="shared" si="295"/>
        <v>0</v>
      </c>
      <c r="S527" s="29">
        <f t="shared" si="295"/>
        <v>0</v>
      </c>
      <c r="T527" s="29">
        <f t="shared" si="295"/>
        <v>0</v>
      </c>
      <c r="U527" s="6">
        <f t="shared" si="287"/>
        <v>-379119.7</v>
      </c>
      <c r="V527" s="259">
        <f>+T527</f>
        <v>0</v>
      </c>
      <c r="W527" s="152">
        <f t="shared" si="288"/>
        <v>0</v>
      </c>
      <c r="X527" s="243">
        <v>0</v>
      </c>
      <c r="Y527" s="218">
        <f t="shared" si="293"/>
        <v>0</v>
      </c>
      <c r="Z527" s="29">
        <f t="shared" si="295"/>
        <v>0</v>
      </c>
      <c r="AA527" s="29">
        <f t="shared" si="295"/>
        <v>0</v>
      </c>
      <c r="AB527" s="35"/>
      <c r="AC527" s="301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0"/>
      <c r="BR527" s="30"/>
      <c r="BS527" s="30"/>
    </row>
    <row r="528" spans="2:71" ht="33" hidden="1">
      <c r="B528" s="272"/>
      <c r="C528" s="272"/>
      <c r="D528" s="272"/>
      <c r="E528" s="36"/>
      <c r="F528" s="37"/>
      <c r="G528" s="23" t="s">
        <v>97</v>
      </c>
      <c r="H528" s="101">
        <v>229526</v>
      </c>
      <c r="I528" s="101">
        <v>379119.7</v>
      </c>
      <c r="J528" s="101">
        <v>0</v>
      </c>
      <c r="K528" s="134">
        <f t="shared" si="258"/>
        <v>-379119.7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>
        <v>0</v>
      </c>
      <c r="T528" s="101">
        <f>J528+N528+Q528</f>
        <v>0</v>
      </c>
      <c r="U528" s="6">
        <f t="shared" si="287"/>
        <v>-379119.7</v>
      </c>
      <c r="V528" s="255"/>
      <c r="W528" s="152">
        <f t="shared" si="288"/>
        <v>0</v>
      </c>
      <c r="X528" s="241"/>
      <c r="Y528" s="218">
        <f t="shared" si="293"/>
        <v>0</v>
      </c>
      <c r="Z528" s="101">
        <f>L528+O528+R528</f>
        <v>0</v>
      </c>
      <c r="AA528" s="101">
        <f>M528+P528+S528</f>
        <v>0</v>
      </c>
    </row>
    <row r="529" spans="2:71" s="34" customFormat="1" ht="33" hidden="1">
      <c r="E529" s="20"/>
      <c r="F529" s="20" t="s">
        <v>152</v>
      </c>
      <c r="G529" s="34" t="s">
        <v>236</v>
      </c>
      <c r="H529" s="29">
        <f t="shared" ref="H529:AA529" si="296">H530</f>
        <v>494709.5</v>
      </c>
      <c r="I529" s="29">
        <f t="shared" si="296"/>
        <v>548230.1</v>
      </c>
      <c r="J529" s="29">
        <f t="shared" si="296"/>
        <v>0</v>
      </c>
      <c r="K529" s="134">
        <f>J529-I529</f>
        <v>-548230.1</v>
      </c>
      <c r="L529" s="29">
        <f t="shared" si="296"/>
        <v>0</v>
      </c>
      <c r="M529" s="29">
        <f t="shared" si="296"/>
        <v>0</v>
      </c>
      <c r="N529" s="29">
        <f t="shared" si="296"/>
        <v>0</v>
      </c>
      <c r="O529" s="29">
        <f t="shared" si="296"/>
        <v>0</v>
      </c>
      <c r="P529" s="29">
        <f t="shared" si="296"/>
        <v>0</v>
      </c>
      <c r="Q529" s="29">
        <f t="shared" si="296"/>
        <v>0</v>
      </c>
      <c r="R529" s="29">
        <f t="shared" si="296"/>
        <v>0</v>
      </c>
      <c r="S529" s="29">
        <f t="shared" si="296"/>
        <v>0</v>
      </c>
      <c r="T529" s="29">
        <f t="shared" si="296"/>
        <v>0</v>
      </c>
      <c r="U529" s="6">
        <f t="shared" si="287"/>
        <v>-548230.1</v>
      </c>
      <c r="V529" s="259">
        <f>+T529</f>
        <v>0</v>
      </c>
      <c r="W529" s="152">
        <f t="shared" si="288"/>
        <v>0</v>
      </c>
      <c r="X529" s="243">
        <v>0</v>
      </c>
      <c r="Y529" s="218">
        <f t="shared" si="293"/>
        <v>0</v>
      </c>
      <c r="Z529" s="29">
        <f t="shared" si="296"/>
        <v>0</v>
      </c>
      <c r="AA529" s="29">
        <f t="shared" si="296"/>
        <v>0</v>
      </c>
      <c r="AB529" s="35"/>
      <c r="AC529" s="276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  <c r="BO529" s="30"/>
      <c r="BP529" s="30"/>
      <c r="BQ529" s="30"/>
      <c r="BR529" s="30"/>
      <c r="BS529" s="30"/>
    </row>
    <row r="530" spans="2:71" ht="33" hidden="1">
      <c r="B530" s="272"/>
      <c r="C530" s="272"/>
      <c r="D530" s="272"/>
      <c r="E530" s="36"/>
      <c r="F530" s="37"/>
      <c r="G530" s="23" t="s">
        <v>97</v>
      </c>
      <c r="H530" s="101">
        <v>494709.5</v>
      </c>
      <c r="I530" s="101">
        <v>548230.1</v>
      </c>
      <c r="J530" s="101">
        <v>0</v>
      </c>
      <c r="K530" s="134">
        <f>J530-I530</f>
        <v>-548230.1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>
        <f>J530+N530+Q530</f>
        <v>0</v>
      </c>
      <c r="U530" s="6">
        <f t="shared" si="287"/>
        <v>-548230.1</v>
      </c>
      <c r="V530" s="255"/>
      <c r="W530" s="152">
        <f t="shared" si="288"/>
        <v>0</v>
      </c>
      <c r="X530" s="241"/>
      <c r="Y530" s="218">
        <f t="shared" si="293"/>
        <v>0</v>
      </c>
      <c r="Z530" s="101">
        <f>L530+O530+R530</f>
        <v>0</v>
      </c>
      <c r="AA530" s="101">
        <f>M530+P530+S530</f>
        <v>0</v>
      </c>
    </row>
    <row r="531" spans="2:71" s="34" customFormat="1" ht="49.5" hidden="1">
      <c r="E531" s="20"/>
      <c r="F531" s="20" t="s">
        <v>79</v>
      </c>
      <c r="G531" s="34" t="s">
        <v>237</v>
      </c>
      <c r="H531" s="29">
        <f t="shared" ref="H531:AA531" si="297">H532</f>
        <v>0</v>
      </c>
      <c r="I531" s="29">
        <f t="shared" si="297"/>
        <v>1175496</v>
      </c>
      <c r="J531" s="29">
        <f>+J532</f>
        <v>1875000</v>
      </c>
      <c r="K531" s="134">
        <f t="shared" ref="K531:K594" si="298">J531-I531</f>
        <v>699504</v>
      </c>
      <c r="L531" s="29">
        <f>+L532</f>
        <v>3375000</v>
      </c>
      <c r="M531" s="29">
        <f>+M532</f>
        <v>5625000</v>
      </c>
      <c r="N531" s="29">
        <f t="shared" si="297"/>
        <v>0</v>
      </c>
      <c r="O531" s="29">
        <f t="shared" si="297"/>
        <v>0</v>
      </c>
      <c r="P531" s="29">
        <f t="shared" si="297"/>
        <v>0</v>
      </c>
      <c r="Q531" s="29">
        <f t="shared" si="297"/>
        <v>0</v>
      </c>
      <c r="R531" s="29">
        <f t="shared" si="297"/>
        <v>0</v>
      </c>
      <c r="S531" s="29">
        <f t="shared" si="297"/>
        <v>0</v>
      </c>
      <c r="T531" s="29">
        <f t="shared" si="297"/>
        <v>1875000</v>
      </c>
      <c r="U531" s="6">
        <f t="shared" si="287"/>
        <v>699504</v>
      </c>
      <c r="V531" s="259">
        <v>1171875</v>
      </c>
      <c r="W531" s="152">
        <f t="shared" si="288"/>
        <v>-703125</v>
      </c>
      <c r="X531" s="243">
        <v>1175496</v>
      </c>
      <c r="Y531" s="218">
        <f t="shared" si="293"/>
        <v>-699504</v>
      </c>
      <c r="Z531" s="29">
        <f t="shared" si="297"/>
        <v>3375000</v>
      </c>
      <c r="AA531" s="29">
        <f t="shared" si="297"/>
        <v>5625000</v>
      </c>
      <c r="AB531" s="35"/>
      <c r="AC531" s="301">
        <f>+W531/T531</f>
        <v>-0.375</v>
      </c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0"/>
      <c r="BR531" s="30"/>
      <c r="BS531" s="30"/>
    </row>
    <row r="532" spans="2:71" ht="33" hidden="1">
      <c r="B532" s="272"/>
      <c r="C532" s="272"/>
      <c r="D532" s="272"/>
      <c r="E532" s="36"/>
      <c r="F532" s="68"/>
      <c r="G532" s="23" t="s">
        <v>97</v>
      </c>
      <c r="H532" s="101">
        <v>0</v>
      </c>
      <c r="I532" s="101">
        <v>1175496</v>
      </c>
      <c r="J532" s="101">
        <v>1875000</v>
      </c>
      <c r="K532" s="134">
        <f t="shared" si="298"/>
        <v>699504</v>
      </c>
      <c r="L532" s="101">
        <v>3375000</v>
      </c>
      <c r="M532" s="101">
        <v>5625000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>
        <v>0</v>
      </c>
      <c r="T532" s="101">
        <f>J532+N532+Q532</f>
        <v>1875000</v>
      </c>
      <c r="U532" s="6">
        <f t="shared" si="287"/>
        <v>699504</v>
      </c>
      <c r="V532" s="255"/>
      <c r="W532" s="152">
        <f t="shared" si="288"/>
        <v>-1875000</v>
      </c>
      <c r="X532" s="241"/>
      <c r="Y532" s="218">
        <f t="shared" si="293"/>
        <v>-1875000</v>
      </c>
      <c r="Z532" s="101">
        <f>L532+O532+R532</f>
        <v>3375000</v>
      </c>
      <c r="AA532" s="101">
        <f>M532+P532+S532</f>
        <v>5625000</v>
      </c>
    </row>
    <row r="533" spans="2:71" s="34" customFormat="1" ht="53.25" hidden="1" customHeight="1">
      <c r="E533" s="20"/>
      <c r="F533" s="20" t="s">
        <v>155</v>
      </c>
      <c r="G533" s="34" t="s">
        <v>238</v>
      </c>
      <c r="H533" s="29">
        <f>H534</f>
        <v>569089.5</v>
      </c>
      <c r="I533" s="29">
        <f>I534</f>
        <v>903497.5</v>
      </c>
      <c r="J533" s="29">
        <f>J534</f>
        <v>401045.16</v>
      </c>
      <c r="K533" s="134">
        <f t="shared" si="298"/>
        <v>-502452.34</v>
      </c>
      <c r="L533" s="29">
        <f t="shared" ref="L533:T533" si="299">L534</f>
        <v>0</v>
      </c>
      <c r="M533" s="29">
        <f t="shared" si="299"/>
        <v>0</v>
      </c>
      <c r="N533" s="29">
        <f t="shared" si="299"/>
        <v>0</v>
      </c>
      <c r="O533" s="29">
        <f t="shared" si="299"/>
        <v>0</v>
      </c>
      <c r="P533" s="29">
        <f t="shared" si="299"/>
        <v>0</v>
      </c>
      <c r="Q533" s="29">
        <f t="shared" si="299"/>
        <v>0</v>
      </c>
      <c r="R533" s="29">
        <f t="shared" si="299"/>
        <v>0</v>
      </c>
      <c r="S533" s="29">
        <f t="shared" si="299"/>
        <v>0</v>
      </c>
      <c r="T533" s="29">
        <f t="shared" si="299"/>
        <v>401045.16</v>
      </c>
      <c r="U533" s="6">
        <f t="shared" si="287"/>
        <v>-502452.34</v>
      </c>
      <c r="V533" s="259">
        <f>+T533</f>
        <v>401045.16</v>
      </c>
      <c r="W533" s="152">
        <f t="shared" si="288"/>
        <v>0</v>
      </c>
      <c r="X533" s="243">
        <v>404064</v>
      </c>
      <c r="Y533" s="218">
        <f t="shared" si="293"/>
        <v>3018.8400000000256</v>
      </c>
      <c r="Z533" s="29">
        <f>Z534</f>
        <v>0</v>
      </c>
      <c r="AA533" s="29">
        <f>AA534</f>
        <v>0</v>
      </c>
      <c r="AB533" s="35"/>
      <c r="AC533" s="301">
        <f>+W533/T533</f>
        <v>0</v>
      </c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</row>
    <row r="534" spans="2:71" ht="33" hidden="1">
      <c r="B534" s="272"/>
      <c r="C534" s="272"/>
      <c r="D534" s="272"/>
      <c r="E534" s="36"/>
      <c r="F534" s="68"/>
      <c r="G534" s="23" t="s">
        <v>97</v>
      </c>
      <c r="H534" s="101">
        <v>569089.5</v>
      </c>
      <c r="I534" s="101">
        <v>903497.5</v>
      </c>
      <c r="J534" s="101">
        <v>401045.16</v>
      </c>
      <c r="K534" s="134">
        <f t="shared" si="298"/>
        <v>-502452.34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>
        <v>0</v>
      </c>
      <c r="T534" s="101">
        <f>J534+N534+Q534</f>
        <v>401045.16</v>
      </c>
      <c r="U534" s="6">
        <f t="shared" si="287"/>
        <v>-502452.34</v>
      </c>
      <c r="V534" s="255"/>
      <c r="W534" s="152">
        <f t="shared" si="288"/>
        <v>-401045.16</v>
      </c>
      <c r="X534" s="241"/>
      <c r="Y534" s="218">
        <f t="shared" si="293"/>
        <v>-401045.16</v>
      </c>
      <c r="Z534" s="101">
        <f>L534+O534+R534</f>
        <v>0</v>
      </c>
      <c r="AA534" s="101">
        <f>M534+P534+S534</f>
        <v>0</v>
      </c>
    </row>
    <row r="535" spans="2:71" ht="23.45" hidden="1" customHeight="1">
      <c r="B535" s="69"/>
      <c r="C535" s="69"/>
      <c r="D535" s="69"/>
      <c r="E535" s="36"/>
      <c r="F535" s="20" t="s">
        <v>199</v>
      </c>
      <c r="G535" s="212" t="s">
        <v>382</v>
      </c>
      <c r="H535" s="29">
        <f>H536</f>
        <v>0</v>
      </c>
      <c r="I535" s="29">
        <f>I536</f>
        <v>0</v>
      </c>
      <c r="J535" s="29">
        <f>J536</f>
        <v>0</v>
      </c>
      <c r="K535" s="134">
        <f t="shared" si="298"/>
        <v>0</v>
      </c>
      <c r="L535" s="29">
        <f t="shared" ref="L535:U535" si="300">L536</f>
        <v>0</v>
      </c>
      <c r="M535" s="29">
        <f t="shared" si="300"/>
        <v>0</v>
      </c>
      <c r="N535" s="29">
        <f t="shared" si="300"/>
        <v>0</v>
      </c>
      <c r="O535" s="29">
        <f t="shared" si="300"/>
        <v>0</v>
      </c>
      <c r="P535" s="29">
        <f t="shared" si="300"/>
        <v>0</v>
      </c>
      <c r="Q535" s="29">
        <f t="shared" si="300"/>
        <v>598978.80000000005</v>
      </c>
      <c r="R535" s="29">
        <f t="shared" si="300"/>
        <v>0</v>
      </c>
      <c r="S535" s="29">
        <f t="shared" si="300"/>
        <v>0</v>
      </c>
      <c r="T535" s="29">
        <f t="shared" si="300"/>
        <v>598978.80000000005</v>
      </c>
      <c r="U535" s="29">
        <f t="shared" si="300"/>
        <v>598978.80000000005</v>
      </c>
      <c r="V535" s="262">
        <f>+T535</f>
        <v>598978.80000000005</v>
      </c>
      <c r="W535" s="152">
        <f t="shared" si="288"/>
        <v>0</v>
      </c>
      <c r="X535" s="246">
        <v>598928</v>
      </c>
      <c r="Y535" s="218">
        <f t="shared" si="293"/>
        <v>-50.800000000046566</v>
      </c>
      <c r="Z535" s="29">
        <f>Z536</f>
        <v>0</v>
      </c>
      <c r="AA535" s="29">
        <f>AA536</f>
        <v>0</v>
      </c>
      <c r="AC535" s="301">
        <f>+W535/T535</f>
        <v>0</v>
      </c>
    </row>
    <row r="536" spans="2:71" ht="33" hidden="1">
      <c r="B536" s="69"/>
      <c r="C536" s="69"/>
      <c r="D536" s="69"/>
      <c r="E536" s="36"/>
      <c r="F536" s="68"/>
      <c r="G536" s="23" t="s">
        <v>97</v>
      </c>
      <c r="H536" s="101">
        <v>0</v>
      </c>
      <c r="I536" s="101">
        <v>0</v>
      </c>
      <c r="J536" s="101">
        <v>0</v>
      </c>
      <c r="K536" s="134">
        <f t="shared" si="298"/>
        <v>0</v>
      </c>
      <c r="L536" s="101">
        <v>0</v>
      </c>
      <c r="M536" s="101">
        <v>0</v>
      </c>
      <c r="N536" s="103">
        <v>0</v>
      </c>
      <c r="O536" s="103">
        <v>0</v>
      </c>
      <c r="P536" s="103">
        <v>0</v>
      </c>
      <c r="Q536" s="103">
        <v>598978.80000000005</v>
      </c>
      <c r="R536" s="103">
        <v>0</v>
      </c>
      <c r="S536" s="103">
        <v>0</v>
      </c>
      <c r="T536" s="101">
        <f>J536+N536+Q536</f>
        <v>598978.80000000005</v>
      </c>
      <c r="U536" s="6">
        <f t="shared" ref="U536:U548" si="301">+T536-I536</f>
        <v>598978.80000000005</v>
      </c>
      <c r="V536" s="255"/>
      <c r="W536" s="152">
        <f t="shared" si="288"/>
        <v>-598978.80000000005</v>
      </c>
      <c r="X536" s="241"/>
      <c r="Y536" s="218">
        <f t="shared" si="293"/>
        <v>-598978.80000000005</v>
      </c>
      <c r="Z536" s="101">
        <f>L536+O536+R536</f>
        <v>0</v>
      </c>
      <c r="AA536" s="101">
        <f>M536+P536+S536</f>
        <v>0</v>
      </c>
    </row>
    <row r="537" spans="2:71" s="34" customFormat="1" ht="56.25" hidden="1" customHeight="1">
      <c r="E537" s="20"/>
      <c r="F537" s="20" t="s">
        <v>168</v>
      </c>
      <c r="G537" s="34" t="s">
        <v>239</v>
      </c>
      <c r="H537" s="29">
        <f t="shared" ref="H537:AA537" si="302">H538</f>
        <v>0</v>
      </c>
      <c r="I537" s="29">
        <f t="shared" si="302"/>
        <v>194283.6</v>
      </c>
      <c r="J537" s="29">
        <f t="shared" si="302"/>
        <v>0</v>
      </c>
      <c r="K537" s="134">
        <f t="shared" si="298"/>
        <v>-194283.6</v>
      </c>
      <c r="L537" s="29">
        <f t="shared" si="302"/>
        <v>2400000</v>
      </c>
      <c r="M537" s="29">
        <f t="shared" si="302"/>
        <v>3600000</v>
      </c>
      <c r="N537" s="29">
        <f t="shared" si="302"/>
        <v>0</v>
      </c>
      <c r="O537" s="29">
        <f t="shared" si="302"/>
        <v>0</v>
      </c>
      <c r="P537" s="29">
        <f t="shared" si="302"/>
        <v>0</v>
      </c>
      <c r="Q537" s="29">
        <f t="shared" si="302"/>
        <v>0</v>
      </c>
      <c r="R537" s="29">
        <f t="shared" si="302"/>
        <v>0</v>
      </c>
      <c r="S537" s="29">
        <f t="shared" si="302"/>
        <v>0</v>
      </c>
      <c r="T537" s="29">
        <f t="shared" si="302"/>
        <v>0</v>
      </c>
      <c r="U537" s="6">
        <f t="shared" si="301"/>
        <v>-194283.6</v>
      </c>
      <c r="V537" s="259">
        <f>+T537</f>
        <v>0</v>
      </c>
      <c r="W537" s="152">
        <f t="shared" si="288"/>
        <v>0</v>
      </c>
      <c r="X537" s="243">
        <v>0</v>
      </c>
      <c r="Y537" s="218">
        <f t="shared" si="293"/>
        <v>0</v>
      </c>
      <c r="Z537" s="29">
        <f t="shared" si="302"/>
        <v>2400000</v>
      </c>
      <c r="AA537" s="29">
        <f t="shared" si="302"/>
        <v>3600000</v>
      </c>
      <c r="AB537" s="35"/>
      <c r="AC537" s="276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</row>
    <row r="538" spans="2:71" ht="17.25" hidden="1">
      <c r="B538" s="272"/>
      <c r="C538" s="272"/>
      <c r="D538" s="272"/>
      <c r="E538" s="36"/>
      <c r="F538" s="68"/>
      <c r="G538" s="23" t="s">
        <v>220</v>
      </c>
      <c r="H538" s="101">
        <v>0</v>
      </c>
      <c r="I538" s="101">
        <v>194283.6</v>
      </c>
      <c r="J538" s="101">
        <v>0</v>
      </c>
      <c r="K538" s="134">
        <f t="shared" si="298"/>
        <v>-194283.6</v>
      </c>
      <c r="L538" s="101">
        <v>2400000</v>
      </c>
      <c r="M538" s="101">
        <v>3600000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>
        <v>0</v>
      </c>
      <c r="T538" s="101">
        <f>J538+N538+Q538</f>
        <v>0</v>
      </c>
      <c r="U538" s="6">
        <f t="shared" si="301"/>
        <v>-194283.6</v>
      </c>
      <c r="V538" s="255"/>
      <c r="W538" s="152">
        <f t="shared" si="288"/>
        <v>0</v>
      </c>
      <c r="X538" s="241"/>
      <c r="Y538" s="218">
        <f t="shared" si="293"/>
        <v>0</v>
      </c>
      <c r="Z538" s="101">
        <f>L538+O538+R538</f>
        <v>2400000</v>
      </c>
      <c r="AA538" s="101">
        <f>M538+P538+S538</f>
        <v>3600000</v>
      </c>
    </row>
    <row r="539" spans="2:71" s="34" customFormat="1" ht="112.5" hidden="1" customHeight="1">
      <c r="E539" s="20"/>
      <c r="F539" s="20" t="s">
        <v>170</v>
      </c>
      <c r="G539" s="34" t="s">
        <v>240</v>
      </c>
      <c r="H539" s="29">
        <f t="shared" ref="H539:AA539" si="303">H540</f>
        <v>0</v>
      </c>
      <c r="I539" s="29">
        <f t="shared" si="303"/>
        <v>134000</v>
      </c>
      <c r="J539" s="29">
        <f t="shared" si="303"/>
        <v>0</v>
      </c>
      <c r="K539" s="134">
        <f t="shared" si="298"/>
        <v>-134000</v>
      </c>
      <c r="L539" s="29">
        <f t="shared" si="303"/>
        <v>134000</v>
      </c>
      <c r="M539" s="29">
        <f t="shared" si="303"/>
        <v>134000</v>
      </c>
      <c r="N539" s="29">
        <f t="shared" si="303"/>
        <v>0</v>
      </c>
      <c r="O539" s="29">
        <f t="shared" si="303"/>
        <v>0</v>
      </c>
      <c r="P539" s="29">
        <f t="shared" si="303"/>
        <v>0</v>
      </c>
      <c r="Q539" s="29">
        <f t="shared" si="303"/>
        <v>0</v>
      </c>
      <c r="R539" s="29">
        <f t="shared" si="303"/>
        <v>0</v>
      </c>
      <c r="S539" s="29">
        <f t="shared" si="303"/>
        <v>0</v>
      </c>
      <c r="T539" s="29">
        <f t="shared" si="303"/>
        <v>0</v>
      </c>
      <c r="U539" s="6">
        <f t="shared" si="301"/>
        <v>-134000</v>
      </c>
      <c r="V539" s="259">
        <f>+T539</f>
        <v>0</v>
      </c>
      <c r="W539" s="152">
        <f t="shared" si="288"/>
        <v>0</v>
      </c>
      <c r="X539" s="243">
        <v>0</v>
      </c>
      <c r="Y539" s="218">
        <f t="shared" si="293"/>
        <v>0</v>
      </c>
      <c r="Z539" s="29">
        <f t="shared" si="303"/>
        <v>134000</v>
      </c>
      <c r="AA539" s="29">
        <f t="shared" si="303"/>
        <v>134000</v>
      </c>
      <c r="AB539" s="35"/>
      <c r="AC539" s="276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  <c r="BC539" s="30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0"/>
      <c r="BR539" s="30"/>
      <c r="BS539" s="30"/>
    </row>
    <row r="540" spans="2:71" ht="33" hidden="1">
      <c r="B540" s="272"/>
      <c r="C540" s="272"/>
      <c r="D540" s="272"/>
      <c r="E540" s="36"/>
      <c r="F540" s="70"/>
      <c r="G540" s="23" t="s">
        <v>97</v>
      </c>
      <c r="H540" s="101">
        <v>0</v>
      </c>
      <c r="I540" s="101">
        <v>134000</v>
      </c>
      <c r="J540" s="101">
        <v>0</v>
      </c>
      <c r="K540" s="134">
        <f t="shared" si="298"/>
        <v>-134000</v>
      </c>
      <c r="L540" s="101">
        <v>134000</v>
      </c>
      <c r="M540" s="101">
        <v>134000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>
        <v>0</v>
      </c>
      <c r="T540" s="101">
        <f>J540+N540+Q540</f>
        <v>0</v>
      </c>
      <c r="U540" s="6">
        <f t="shared" si="301"/>
        <v>-134000</v>
      </c>
      <c r="V540" s="255"/>
      <c r="W540" s="152">
        <f t="shared" si="288"/>
        <v>0</v>
      </c>
      <c r="X540" s="241"/>
      <c r="Y540" s="218">
        <f t="shared" si="293"/>
        <v>0</v>
      </c>
      <c r="Z540" s="101">
        <f>L540+O540+R540</f>
        <v>134000</v>
      </c>
      <c r="AA540" s="101">
        <f>M540+P540+S540</f>
        <v>134000</v>
      </c>
    </row>
    <row r="541" spans="2:71" s="34" customFormat="1" ht="20.100000000000001" hidden="1" customHeight="1">
      <c r="E541" s="20"/>
      <c r="F541" s="20" t="s">
        <v>172</v>
      </c>
      <c r="G541" s="34" t="s">
        <v>241</v>
      </c>
      <c r="H541" s="29">
        <f>H542</f>
        <v>0</v>
      </c>
      <c r="I541" s="29">
        <f>I542</f>
        <v>9717.5</v>
      </c>
      <c r="J541" s="29">
        <f>J542</f>
        <v>9717.5</v>
      </c>
      <c r="K541" s="134">
        <f t="shared" si="298"/>
        <v>0</v>
      </c>
      <c r="L541" s="29">
        <f t="shared" ref="L541:T541" si="304">L542</f>
        <v>9717.5</v>
      </c>
      <c r="M541" s="29">
        <f t="shared" si="304"/>
        <v>9717.5</v>
      </c>
      <c r="N541" s="29">
        <f t="shared" si="304"/>
        <v>0</v>
      </c>
      <c r="O541" s="29">
        <f t="shared" si="304"/>
        <v>0</v>
      </c>
      <c r="P541" s="29">
        <f t="shared" si="304"/>
        <v>0</v>
      </c>
      <c r="Q541" s="29">
        <f t="shared" si="304"/>
        <v>0</v>
      </c>
      <c r="R541" s="29">
        <f t="shared" si="304"/>
        <v>0</v>
      </c>
      <c r="S541" s="29">
        <f t="shared" si="304"/>
        <v>0</v>
      </c>
      <c r="T541" s="29">
        <f t="shared" si="304"/>
        <v>9717.5</v>
      </c>
      <c r="U541" s="6">
        <f t="shared" si="301"/>
        <v>0</v>
      </c>
      <c r="V541" s="259">
        <v>0</v>
      </c>
      <c r="W541" s="152">
        <f t="shared" si="288"/>
        <v>-9717.5</v>
      </c>
      <c r="X541" s="243">
        <v>0</v>
      </c>
      <c r="Y541" s="218">
        <f t="shared" si="293"/>
        <v>-9717.5</v>
      </c>
      <c r="Z541" s="29">
        <f>Z542</f>
        <v>9717.5</v>
      </c>
      <c r="AA541" s="29">
        <f>AA542</f>
        <v>9717.5</v>
      </c>
      <c r="AB541" s="35"/>
      <c r="AC541" s="301">
        <f>+W541/T541</f>
        <v>-1</v>
      </c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  <c r="BC541" s="30"/>
      <c r="BD541" s="30"/>
      <c r="BE541" s="30"/>
      <c r="BF541" s="30"/>
      <c r="BG541" s="30"/>
      <c r="BH541" s="30"/>
      <c r="BI541" s="30"/>
      <c r="BJ541" s="30"/>
      <c r="BK541" s="30"/>
      <c r="BL541" s="30"/>
      <c r="BM541" s="30"/>
      <c r="BN541" s="30"/>
      <c r="BO541" s="30"/>
      <c r="BP541" s="30"/>
      <c r="BQ541" s="30"/>
      <c r="BR541" s="30"/>
      <c r="BS541" s="30"/>
    </row>
    <row r="542" spans="2:71" ht="33" hidden="1">
      <c r="B542" s="272"/>
      <c r="C542" s="272"/>
      <c r="D542" s="272"/>
      <c r="E542" s="36"/>
      <c r="F542" s="31"/>
      <c r="G542" s="23" t="s">
        <v>97</v>
      </c>
      <c r="H542" s="101">
        <v>0</v>
      </c>
      <c r="I542" s="101">
        <v>9717.5</v>
      </c>
      <c r="J542" s="101">
        <v>9717.5</v>
      </c>
      <c r="K542" s="134">
        <f t="shared" si="298"/>
        <v>0</v>
      </c>
      <c r="L542" s="101">
        <v>9717.5</v>
      </c>
      <c r="M542" s="101">
        <v>9717.5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>
        <f>J542+N542+Q542</f>
        <v>9717.5</v>
      </c>
      <c r="U542" s="6">
        <f t="shared" si="301"/>
        <v>0</v>
      </c>
      <c r="V542" s="255"/>
      <c r="W542" s="152">
        <f t="shared" si="288"/>
        <v>-9717.5</v>
      </c>
      <c r="X542" s="241"/>
      <c r="Y542" s="218">
        <f t="shared" si="293"/>
        <v>-9717.5</v>
      </c>
      <c r="Z542" s="101">
        <f>L542+O542+R542</f>
        <v>9717.5</v>
      </c>
      <c r="AA542" s="101">
        <f>M542+P542+S542</f>
        <v>9717.5</v>
      </c>
    </row>
    <row r="543" spans="2:71" s="34" customFormat="1" ht="34.5" hidden="1" customHeight="1">
      <c r="E543" s="20"/>
      <c r="F543" s="20" t="s">
        <v>383</v>
      </c>
      <c r="G543" s="34" t="s">
        <v>384</v>
      </c>
      <c r="H543" s="29">
        <f>H544</f>
        <v>0</v>
      </c>
      <c r="I543" s="29">
        <f>I544</f>
        <v>0</v>
      </c>
      <c r="J543" s="29">
        <f>J544</f>
        <v>0</v>
      </c>
      <c r="K543" s="134">
        <f>J543-I543</f>
        <v>0</v>
      </c>
      <c r="L543" s="29">
        <f t="shared" ref="L543:T543" si="305">L544</f>
        <v>0</v>
      </c>
      <c r="M543" s="29">
        <f t="shared" si="305"/>
        <v>0</v>
      </c>
      <c r="N543" s="29">
        <f t="shared" si="305"/>
        <v>0</v>
      </c>
      <c r="O543" s="29">
        <f t="shared" si="305"/>
        <v>0</v>
      </c>
      <c r="P543" s="29">
        <f t="shared" si="305"/>
        <v>0</v>
      </c>
      <c r="Q543" s="29">
        <f t="shared" si="305"/>
        <v>25000</v>
      </c>
      <c r="R543" s="29">
        <f t="shared" si="305"/>
        <v>0</v>
      </c>
      <c r="S543" s="29">
        <f t="shared" si="305"/>
        <v>0</v>
      </c>
      <c r="T543" s="29">
        <f t="shared" si="305"/>
        <v>25000</v>
      </c>
      <c r="U543" s="6">
        <f t="shared" si="301"/>
        <v>25000</v>
      </c>
      <c r="V543" s="259">
        <f>+T543</f>
        <v>25000</v>
      </c>
      <c r="W543" s="152">
        <f t="shared" si="288"/>
        <v>0</v>
      </c>
      <c r="X543" s="243">
        <v>0</v>
      </c>
      <c r="Y543" s="218">
        <f t="shared" si="293"/>
        <v>-25000</v>
      </c>
      <c r="Z543" s="29">
        <f>Z544</f>
        <v>0</v>
      </c>
      <c r="AA543" s="29">
        <f>AA544</f>
        <v>0</v>
      </c>
      <c r="AB543" s="35"/>
      <c r="AC543" s="301">
        <f>+W543/T543</f>
        <v>0</v>
      </c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  <c r="BC543" s="30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0"/>
      <c r="BR543" s="30"/>
      <c r="BS543" s="30"/>
    </row>
    <row r="544" spans="2:71" ht="33" hidden="1">
      <c r="B544" s="272"/>
      <c r="C544" s="272"/>
      <c r="D544" s="272"/>
      <c r="E544" s="36"/>
      <c r="F544" s="31"/>
      <c r="G544" s="23" t="s">
        <v>97</v>
      </c>
      <c r="H544" s="101">
        <v>0</v>
      </c>
      <c r="I544" s="101">
        <v>0</v>
      </c>
      <c r="J544" s="101">
        <v>0</v>
      </c>
      <c r="K544" s="134">
        <f>J544-I544</f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25000</v>
      </c>
      <c r="R544" s="101">
        <v>0</v>
      </c>
      <c r="S544" s="101">
        <v>0</v>
      </c>
      <c r="T544" s="101">
        <f>J544+N544+Q544</f>
        <v>25000</v>
      </c>
      <c r="U544" s="6">
        <f t="shared" si="301"/>
        <v>25000</v>
      </c>
      <c r="V544" s="255"/>
      <c r="W544" s="152">
        <f t="shared" si="288"/>
        <v>-25000</v>
      </c>
      <c r="X544" s="241"/>
      <c r="Y544" s="218">
        <f t="shared" si="293"/>
        <v>-25000</v>
      </c>
      <c r="Z544" s="101">
        <f>L544+O544+R544</f>
        <v>0</v>
      </c>
      <c r="AA544" s="101">
        <f>M544+P544+S544</f>
        <v>0</v>
      </c>
    </row>
    <row r="545" spans="2:71" ht="32.1" hidden="1" customHeight="1">
      <c r="B545" s="272"/>
      <c r="C545" s="272"/>
      <c r="D545" s="272"/>
      <c r="E545" s="36"/>
      <c r="F545" s="24" t="s">
        <v>300</v>
      </c>
      <c r="G545" s="71" t="s">
        <v>366</v>
      </c>
      <c r="H545" s="6">
        <f t="shared" ref="H545:AA545" si="306">H546</f>
        <v>0</v>
      </c>
      <c r="I545" s="6">
        <f t="shared" si="306"/>
        <v>0</v>
      </c>
      <c r="J545" s="6">
        <f t="shared" si="306"/>
        <v>0</v>
      </c>
      <c r="K545" s="134">
        <f t="shared" si="298"/>
        <v>0</v>
      </c>
      <c r="L545" s="6">
        <f t="shared" si="306"/>
        <v>0</v>
      </c>
      <c r="M545" s="6">
        <f t="shared" si="306"/>
        <v>0</v>
      </c>
      <c r="N545" s="101"/>
      <c r="O545" s="101"/>
      <c r="P545" s="101"/>
      <c r="Q545" s="6">
        <f t="shared" si="306"/>
        <v>689472</v>
      </c>
      <c r="R545" s="6">
        <f t="shared" si="306"/>
        <v>0</v>
      </c>
      <c r="S545" s="6">
        <f t="shared" si="306"/>
        <v>0</v>
      </c>
      <c r="T545" s="6">
        <f t="shared" si="306"/>
        <v>689472</v>
      </c>
      <c r="U545" s="6">
        <f t="shared" si="301"/>
        <v>689472</v>
      </c>
      <c r="V545" s="255">
        <f>+T545</f>
        <v>689472</v>
      </c>
      <c r="W545" s="152">
        <f t="shared" si="288"/>
        <v>0</v>
      </c>
      <c r="X545" s="241">
        <v>689414.4</v>
      </c>
      <c r="Y545" s="218">
        <f t="shared" si="293"/>
        <v>-57.599999999976717</v>
      </c>
      <c r="Z545" s="6">
        <f t="shared" si="306"/>
        <v>0</v>
      </c>
      <c r="AA545" s="6">
        <f t="shared" si="306"/>
        <v>0</v>
      </c>
      <c r="AC545" s="301">
        <f>+W545/T545</f>
        <v>0</v>
      </c>
    </row>
    <row r="546" spans="2:71" ht="33" hidden="1">
      <c r="B546" s="272"/>
      <c r="C546" s="272"/>
      <c r="D546" s="272"/>
      <c r="E546" s="36"/>
      <c r="F546" s="24"/>
      <c r="G546" s="23" t="s">
        <v>97</v>
      </c>
      <c r="H546" s="101">
        <v>0</v>
      </c>
      <c r="I546" s="101">
        <v>0</v>
      </c>
      <c r="J546" s="101">
        <v>0</v>
      </c>
      <c r="K546" s="134">
        <f t="shared" si="298"/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689472</v>
      </c>
      <c r="R546" s="101">
        <v>0</v>
      </c>
      <c r="S546" s="101">
        <v>0</v>
      </c>
      <c r="T546" s="101">
        <f>J546+N546+Q546</f>
        <v>689472</v>
      </c>
      <c r="U546" s="6">
        <f t="shared" si="301"/>
        <v>689472</v>
      </c>
      <c r="V546" s="255"/>
      <c r="W546" s="152">
        <f t="shared" si="288"/>
        <v>-689472</v>
      </c>
      <c r="X546" s="241"/>
      <c r="Y546" s="218">
        <f t="shared" si="293"/>
        <v>-689472</v>
      </c>
      <c r="Z546" s="101">
        <f>M546+P546+S546</f>
        <v>0</v>
      </c>
      <c r="AA546" s="101">
        <f>M546+P546+S546</f>
        <v>0</v>
      </c>
    </row>
    <row r="547" spans="2:71" s="54" customFormat="1" ht="27.95" hidden="1" customHeight="1">
      <c r="B547" s="53"/>
      <c r="C547" s="53"/>
      <c r="D547" s="53"/>
      <c r="E547" s="21"/>
      <c r="F547" s="24" t="s">
        <v>221</v>
      </c>
      <c r="G547" s="48" t="s">
        <v>304</v>
      </c>
      <c r="H547" s="6">
        <f>H548</f>
        <v>1647593.59</v>
      </c>
      <c r="I547" s="6">
        <f>I548</f>
        <v>3087195.1</v>
      </c>
      <c r="J547" s="6">
        <f>J548</f>
        <v>2871120</v>
      </c>
      <c r="K547" s="134">
        <f>J547-I547</f>
        <v>-216075.10000000009</v>
      </c>
      <c r="L547" s="6">
        <f t="shared" ref="L547:T547" si="307">L548</f>
        <v>0</v>
      </c>
      <c r="M547" s="6">
        <f t="shared" si="307"/>
        <v>0</v>
      </c>
      <c r="N547" s="6">
        <f t="shared" si="307"/>
        <v>0</v>
      </c>
      <c r="O547" s="6">
        <f t="shared" si="307"/>
        <v>0</v>
      </c>
      <c r="P547" s="6">
        <f t="shared" si="307"/>
        <v>0</v>
      </c>
      <c r="Q547" s="6">
        <f t="shared" si="307"/>
        <v>0</v>
      </c>
      <c r="R547" s="6">
        <f t="shared" si="307"/>
        <v>0</v>
      </c>
      <c r="S547" s="6">
        <f t="shared" si="307"/>
        <v>0</v>
      </c>
      <c r="T547" s="6">
        <f t="shared" si="307"/>
        <v>2871120</v>
      </c>
      <c r="U547" s="6">
        <f t="shared" si="301"/>
        <v>-216075.10000000009</v>
      </c>
      <c r="V547" s="255">
        <f>+T547</f>
        <v>2871120</v>
      </c>
      <c r="W547" s="152">
        <f t="shared" si="288"/>
        <v>0</v>
      </c>
      <c r="X547" s="241">
        <v>2871120</v>
      </c>
      <c r="Y547" s="218">
        <f t="shared" si="293"/>
        <v>0</v>
      </c>
      <c r="Z547" s="6">
        <f>Z548</f>
        <v>0</v>
      </c>
      <c r="AA547" s="6">
        <f>AA548</f>
        <v>0</v>
      </c>
      <c r="AC547" s="301">
        <f>+W547/T547</f>
        <v>0</v>
      </c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</row>
    <row r="548" spans="2:71" ht="33" hidden="1">
      <c r="B548" s="272"/>
      <c r="C548" s="272"/>
      <c r="D548" s="272"/>
      <c r="E548" s="36"/>
      <c r="F548" s="24"/>
      <c r="G548" s="23" t="s">
        <v>97</v>
      </c>
      <c r="H548" s="101">
        <v>1647593.59</v>
      </c>
      <c r="I548" s="101">
        <v>3087195.1</v>
      </c>
      <c r="J548" s="101">
        <v>2871120</v>
      </c>
      <c r="K548" s="134">
        <f>J548-I548</f>
        <v>-216075.10000000009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>
        <v>0</v>
      </c>
      <c r="T548" s="101">
        <f>J548+N548+Q548</f>
        <v>2871120</v>
      </c>
      <c r="U548" s="6">
        <f t="shared" si="301"/>
        <v>-216075.10000000009</v>
      </c>
      <c r="V548" s="255"/>
      <c r="W548" s="152">
        <f t="shared" si="288"/>
        <v>-2871120</v>
      </c>
      <c r="X548" s="241"/>
      <c r="Y548" s="218">
        <f t="shared" si="293"/>
        <v>-2871120</v>
      </c>
      <c r="Z548" s="101">
        <f>L548+O548+R548</f>
        <v>0</v>
      </c>
      <c r="AA548" s="101">
        <f>M548+P548+S548</f>
        <v>0</v>
      </c>
    </row>
    <row r="549" spans="2:71" s="132" customFormat="1" ht="24.95" hidden="1" customHeight="1">
      <c r="B549" s="130"/>
      <c r="C549" s="130"/>
      <c r="D549" s="130"/>
      <c r="E549" s="233" t="s">
        <v>242</v>
      </c>
      <c r="F549" s="233"/>
      <c r="G549" s="217" t="s">
        <v>243</v>
      </c>
      <c r="H549" s="222">
        <f>+H550+H552+H554+H556</f>
        <v>1170165.45</v>
      </c>
      <c r="I549" s="222">
        <f t="shared" ref="I549:AA549" si="308">+I550+I552+I554+I556</f>
        <v>2469887.2000000002</v>
      </c>
      <c r="J549" s="222">
        <f t="shared" si="308"/>
        <v>2654515.2002600003</v>
      </c>
      <c r="K549" s="222">
        <f t="shared" si="308"/>
        <v>184628.00026000018</v>
      </c>
      <c r="L549" s="222">
        <f t="shared" si="308"/>
        <v>2671853.2999999998</v>
      </c>
      <c r="M549" s="222">
        <f t="shared" si="308"/>
        <v>2677441.4</v>
      </c>
      <c r="N549" s="222">
        <f t="shared" si="308"/>
        <v>0</v>
      </c>
      <c r="O549" s="222">
        <f t="shared" si="308"/>
        <v>0</v>
      </c>
      <c r="P549" s="222">
        <f t="shared" si="308"/>
        <v>0</v>
      </c>
      <c r="Q549" s="222">
        <f t="shared" si="308"/>
        <v>0</v>
      </c>
      <c r="R549" s="222">
        <f t="shared" si="308"/>
        <v>0</v>
      </c>
      <c r="S549" s="222">
        <f t="shared" si="308"/>
        <v>0</v>
      </c>
      <c r="T549" s="222">
        <f t="shared" si="308"/>
        <v>2654515.2002600003</v>
      </c>
      <c r="U549" s="222">
        <f t="shared" si="308"/>
        <v>184628.00026000018</v>
      </c>
      <c r="V549" s="255">
        <f t="shared" si="308"/>
        <v>2629663.4882574007</v>
      </c>
      <c r="W549" s="222">
        <f>+W550+W552+W554+W556</f>
        <v>-24851.712002599874</v>
      </c>
      <c r="X549" s="241">
        <f t="shared" si="308"/>
        <v>2490282.6</v>
      </c>
      <c r="Y549" s="218">
        <f t="shared" si="293"/>
        <v>-164232.60026000021</v>
      </c>
      <c r="Z549" s="222">
        <f t="shared" si="308"/>
        <v>2671853.2999999998</v>
      </c>
      <c r="AA549" s="222">
        <f t="shared" si="308"/>
        <v>2677441.4</v>
      </c>
      <c r="AB549" s="6" t="e">
        <f>+AB550+AB552+AB554+AB556+#REF!</f>
        <v>#REF!</v>
      </c>
      <c r="AC549" s="301"/>
      <c r="AD549" s="133"/>
      <c r="AE549" s="133"/>
      <c r="AF549" s="133"/>
      <c r="AG549" s="133"/>
      <c r="AH549" s="133"/>
      <c r="AI549" s="133"/>
      <c r="AJ549" s="133"/>
      <c r="AK549" s="133"/>
      <c r="AL549" s="133"/>
      <c r="AM549" s="133"/>
      <c r="AN549" s="133"/>
      <c r="AO549" s="133"/>
      <c r="AP549" s="133"/>
      <c r="AQ549" s="133"/>
      <c r="AR549" s="133"/>
      <c r="AS549" s="133"/>
      <c r="AT549" s="133"/>
      <c r="AU549" s="133"/>
      <c r="AV549" s="133"/>
      <c r="AW549" s="133"/>
      <c r="AX549" s="133"/>
      <c r="AY549" s="133"/>
      <c r="AZ549" s="133"/>
      <c r="BA549" s="133"/>
      <c r="BB549" s="133"/>
      <c r="BC549" s="133"/>
      <c r="BD549" s="133"/>
      <c r="BE549" s="133"/>
      <c r="BF549" s="133"/>
      <c r="BG549" s="133"/>
      <c r="BH549" s="133"/>
      <c r="BI549" s="133"/>
      <c r="BJ549" s="133"/>
      <c r="BK549" s="133"/>
      <c r="BL549" s="133"/>
      <c r="BM549" s="133"/>
      <c r="BN549" s="133"/>
      <c r="BO549" s="133"/>
      <c r="BP549" s="133"/>
      <c r="BQ549" s="133"/>
      <c r="BR549" s="133"/>
      <c r="BS549" s="133"/>
    </row>
    <row r="550" spans="2:71" s="34" customFormat="1" ht="30.6" customHeight="1">
      <c r="E550" s="20"/>
      <c r="F550" s="20" t="s">
        <v>100</v>
      </c>
      <c r="G550" s="72" t="s">
        <v>244</v>
      </c>
      <c r="H550" s="29">
        <f>H551</f>
        <v>1077651.45</v>
      </c>
      <c r="I550" s="29">
        <f>I551</f>
        <v>2019031.5</v>
      </c>
      <c r="J550" s="29">
        <f>J551</f>
        <v>2238002.2000000002</v>
      </c>
      <c r="K550" s="134">
        <f t="shared" si="298"/>
        <v>218970.70000000019</v>
      </c>
      <c r="L550" s="29">
        <f t="shared" ref="L550:T550" si="309">L551</f>
        <v>2414993.2999999998</v>
      </c>
      <c r="M550" s="29">
        <f t="shared" si="309"/>
        <v>2414993.2999999998</v>
      </c>
      <c r="N550" s="29">
        <f t="shared" si="309"/>
        <v>0</v>
      </c>
      <c r="O550" s="29">
        <f t="shared" si="309"/>
        <v>0</v>
      </c>
      <c r="P550" s="29">
        <f t="shared" si="309"/>
        <v>0</v>
      </c>
      <c r="Q550" s="29">
        <f t="shared" si="309"/>
        <v>0</v>
      </c>
      <c r="R550" s="29">
        <f t="shared" si="309"/>
        <v>0</v>
      </c>
      <c r="S550" s="29">
        <f t="shared" si="309"/>
        <v>0</v>
      </c>
      <c r="T550" s="29">
        <f t="shared" si="309"/>
        <v>2238002.2000000002</v>
      </c>
      <c r="U550" s="6">
        <f t="shared" ref="U550:U557" si="310">+T550-I550</f>
        <v>218970.70000000019</v>
      </c>
      <c r="V550" s="259">
        <f>+T550-T550*0.01</f>
        <v>2215622.1780000003</v>
      </c>
      <c r="W550" s="152">
        <f>+V550-T550</f>
        <v>-22380.021999999881</v>
      </c>
      <c r="X550" s="243">
        <v>2073769.6</v>
      </c>
      <c r="Y550" s="218">
        <f t="shared" si="293"/>
        <v>-164232.60000000009</v>
      </c>
      <c r="Z550" s="29">
        <f>Z551</f>
        <v>2414993.2999999998</v>
      </c>
      <c r="AA550" s="29">
        <f>AA551</f>
        <v>2414993.2999999998</v>
      </c>
      <c r="AB550" s="35"/>
      <c r="AC550" s="301">
        <f>+W550/T550</f>
        <v>-9.9999999999999464E-3</v>
      </c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/>
      <c r="BH550" s="30"/>
      <c r="BI550" s="30"/>
      <c r="BJ550" s="30"/>
      <c r="BK550" s="30"/>
      <c r="BL550" s="30"/>
      <c r="BM550" s="30"/>
      <c r="BN550" s="30"/>
      <c r="BO550" s="30"/>
      <c r="BP550" s="30"/>
      <c r="BQ550" s="30"/>
      <c r="BR550" s="30"/>
      <c r="BS550" s="30"/>
    </row>
    <row r="551" spans="2:71" ht="33" hidden="1">
      <c r="B551" s="272"/>
      <c r="C551" s="272"/>
      <c r="D551" s="272"/>
      <c r="E551" s="36"/>
      <c r="F551" s="24"/>
      <c r="G551" s="23" t="s">
        <v>97</v>
      </c>
      <c r="H551" s="101">
        <v>1077651.45</v>
      </c>
      <c r="I551" s="101">
        <v>2019031.5</v>
      </c>
      <c r="J551" s="101">
        <v>2238002.2000000002</v>
      </c>
      <c r="K551" s="134">
        <f t="shared" si="298"/>
        <v>218970.70000000019</v>
      </c>
      <c r="L551" s="101">
        <v>2414993.2999999998</v>
      </c>
      <c r="M551" s="101">
        <v>2414993.2999999998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>
        <f>J551+N551+Q551</f>
        <v>2238002.2000000002</v>
      </c>
      <c r="U551" s="6">
        <f t="shared" si="310"/>
        <v>218970.70000000019</v>
      </c>
      <c r="V551" s="255"/>
      <c r="W551" s="152">
        <f t="shared" ref="W551:W557" si="311">+V551-T551</f>
        <v>-2238002.2000000002</v>
      </c>
      <c r="X551" s="241"/>
      <c r="Y551" s="218">
        <f t="shared" si="293"/>
        <v>-2238002.2000000002</v>
      </c>
      <c r="Z551" s="101">
        <f>L551+O551+R551</f>
        <v>2414993.2999999998</v>
      </c>
      <c r="AA551" s="101">
        <f>M551+P551+S551</f>
        <v>2414993.2999999998</v>
      </c>
    </row>
    <row r="552" spans="2:71" s="34" customFormat="1" ht="24.95" customHeight="1">
      <c r="E552" s="20"/>
      <c r="F552" s="20" t="s">
        <v>69</v>
      </c>
      <c r="G552" s="34" t="s">
        <v>245</v>
      </c>
      <c r="H552" s="29">
        <f>H553</f>
        <v>75514</v>
      </c>
      <c r="I552" s="29">
        <f>I553</f>
        <v>81689</v>
      </c>
      <c r="J552" s="29">
        <f>J553</f>
        <v>81689.000259999986</v>
      </c>
      <c r="K552" s="134">
        <f t="shared" si="298"/>
        <v>2.5999998615588993E-4</v>
      </c>
      <c r="L552" s="29">
        <f t="shared" ref="L552:T552" si="312">L553</f>
        <v>91380</v>
      </c>
      <c r="M552" s="29">
        <f t="shared" si="312"/>
        <v>96968.1</v>
      </c>
      <c r="N552" s="29">
        <f t="shared" si="312"/>
        <v>0</v>
      </c>
      <c r="O552" s="29">
        <f t="shared" si="312"/>
        <v>0</v>
      </c>
      <c r="P552" s="29">
        <f t="shared" si="312"/>
        <v>0</v>
      </c>
      <c r="Q552" s="29">
        <f t="shared" si="312"/>
        <v>0</v>
      </c>
      <c r="R552" s="29">
        <f t="shared" si="312"/>
        <v>0</v>
      </c>
      <c r="S552" s="29">
        <f t="shared" si="312"/>
        <v>0</v>
      </c>
      <c r="T552" s="29">
        <f t="shared" si="312"/>
        <v>81689.000259999986</v>
      </c>
      <c r="U552" s="6">
        <f t="shared" si="310"/>
        <v>2.5999998615588993E-4</v>
      </c>
      <c r="V552" s="259">
        <f>+T552-T552*0.01</f>
        <v>80872.110257399981</v>
      </c>
      <c r="W552" s="152">
        <f t="shared" si="311"/>
        <v>-816.89000260000466</v>
      </c>
      <c r="X552" s="243">
        <v>81689</v>
      </c>
      <c r="Y552" s="218">
        <f t="shared" si="293"/>
        <v>-2.5999998615588993E-4</v>
      </c>
      <c r="Z552" s="29">
        <f>Z553</f>
        <v>91380</v>
      </c>
      <c r="AA552" s="29">
        <f>AA553</f>
        <v>96968.1</v>
      </c>
      <c r="AB552" s="35"/>
      <c r="AC552" s="301">
        <f>+W552/T552</f>
        <v>-1.0000000000000059E-2</v>
      </c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</row>
    <row r="553" spans="2:71" ht="33" hidden="1">
      <c r="B553" s="272"/>
      <c r="C553" s="272"/>
      <c r="D553" s="272"/>
      <c r="E553" s="36"/>
      <c r="F553" s="24"/>
      <c r="G553" s="23" t="s">
        <v>97</v>
      </c>
      <c r="H553" s="101">
        <v>75514</v>
      </c>
      <c r="I553" s="101">
        <v>81689</v>
      </c>
      <c r="J553" s="101">
        <v>81689.000259999986</v>
      </c>
      <c r="K553" s="134">
        <f t="shared" si="298"/>
        <v>2.5999998615588993E-4</v>
      </c>
      <c r="L553" s="101">
        <v>91380</v>
      </c>
      <c r="M553" s="101">
        <v>96968.1</v>
      </c>
      <c r="N553" s="101">
        <v>0</v>
      </c>
      <c r="O553" s="101">
        <v>0</v>
      </c>
      <c r="P553" s="101">
        <v>0</v>
      </c>
      <c r="Q553" s="101">
        <v>0</v>
      </c>
      <c r="R553" s="101">
        <v>0</v>
      </c>
      <c r="S553" s="101">
        <v>0</v>
      </c>
      <c r="T553" s="101">
        <f>J553+N553+Q553</f>
        <v>81689.000259999986</v>
      </c>
      <c r="U553" s="6">
        <f t="shared" si="310"/>
        <v>2.5999998615588993E-4</v>
      </c>
      <c r="V553" s="255"/>
      <c r="W553" s="152">
        <f t="shared" si="311"/>
        <v>-81689.000259999986</v>
      </c>
      <c r="X553" s="241"/>
      <c r="Y553" s="218">
        <f t="shared" si="293"/>
        <v>-81689.000259999986</v>
      </c>
      <c r="Z553" s="101">
        <f>L553+O553+R553</f>
        <v>91380</v>
      </c>
      <c r="AA553" s="101">
        <f>M553+P553+S553</f>
        <v>96968.1</v>
      </c>
    </row>
    <row r="554" spans="2:71" s="34" customFormat="1" ht="32.1" customHeight="1">
      <c r="E554" s="20"/>
      <c r="F554" s="20" t="s">
        <v>73</v>
      </c>
      <c r="G554" s="34" t="s">
        <v>246</v>
      </c>
      <c r="H554" s="29">
        <f>H555</f>
        <v>17000</v>
      </c>
      <c r="I554" s="29">
        <f>I555</f>
        <v>165480</v>
      </c>
      <c r="J554" s="29">
        <f>J555</f>
        <v>165480</v>
      </c>
      <c r="K554" s="134">
        <f t="shared" si="298"/>
        <v>0</v>
      </c>
      <c r="L554" s="29">
        <f t="shared" ref="L554:T554" si="313">L555</f>
        <v>165480</v>
      </c>
      <c r="M554" s="29">
        <f t="shared" si="313"/>
        <v>165480</v>
      </c>
      <c r="N554" s="29">
        <f t="shared" si="313"/>
        <v>0</v>
      </c>
      <c r="O554" s="29">
        <f t="shared" si="313"/>
        <v>0</v>
      </c>
      <c r="P554" s="29">
        <f t="shared" si="313"/>
        <v>0</v>
      </c>
      <c r="Q554" s="29">
        <f t="shared" si="313"/>
        <v>0</v>
      </c>
      <c r="R554" s="29">
        <f t="shared" si="313"/>
        <v>0</v>
      </c>
      <c r="S554" s="29">
        <f t="shared" si="313"/>
        <v>0</v>
      </c>
      <c r="T554" s="29">
        <f t="shared" si="313"/>
        <v>165480</v>
      </c>
      <c r="U554" s="6">
        <f t="shared" si="310"/>
        <v>0</v>
      </c>
      <c r="V554" s="259">
        <f>+T554-T554*0.01</f>
        <v>163825.20000000001</v>
      </c>
      <c r="W554" s="152">
        <f t="shared" si="311"/>
        <v>-1654.7999999999884</v>
      </c>
      <c r="X554" s="243">
        <v>165480</v>
      </c>
      <c r="Y554" s="218">
        <f t="shared" si="293"/>
        <v>0</v>
      </c>
      <c r="Z554" s="29">
        <f>Z555</f>
        <v>165480</v>
      </c>
      <c r="AA554" s="29">
        <f>AA555</f>
        <v>165480</v>
      </c>
      <c r="AB554" s="35"/>
      <c r="AC554" s="301">
        <f>+W554/T554</f>
        <v>-9.9999999999999291E-3</v>
      </c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  <c r="BC554" s="30"/>
      <c r="BD554" s="30"/>
      <c r="BE554" s="30"/>
      <c r="BF554" s="30"/>
      <c r="BG554" s="30"/>
      <c r="BH554" s="30"/>
      <c r="BI554" s="30"/>
      <c r="BJ554" s="30"/>
      <c r="BK554" s="30"/>
      <c r="BL554" s="30"/>
      <c r="BM554" s="30"/>
      <c r="BN554" s="30"/>
      <c r="BO554" s="30"/>
      <c r="BP554" s="30"/>
      <c r="BQ554" s="30"/>
      <c r="BR554" s="30"/>
      <c r="BS554" s="30"/>
    </row>
    <row r="555" spans="2:71" ht="33" hidden="1">
      <c r="B555" s="272"/>
      <c r="C555" s="272"/>
      <c r="D555" s="272"/>
      <c r="E555" s="36"/>
      <c r="F555" s="24"/>
      <c r="G555" s="23" t="s">
        <v>97</v>
      </c>
      <c r="H555" s="101">
        <v>17000</v>
      </c>
      <c r="I555" s="101">
        <v>165480</v>
      </c>
      <c r="J555" s="101">
        <v>165480</v>
      </c>
      <c r="K555" s="134">
        <f t="shared" si="298"/>
        <v>0</v>
      </c>
      <c r="L555" s="101">
        <v>165480</v>
      </c>
      <c r="M555" s="101">
        <v>165480</v>
      </c>
      <c r="N555" s="101">
        <v>0</v>
      </c>
      <c r="O555" s="101">
        <v>0</v>
      </c>
      <c r="P555" s="101">
        <v>0</v>
      </c>
      <c r="Q555" s="101">
        <v>0</v>
      </c>
      <c r="R555" s="101">
        <v>0</v>
      </c>
      <c r="S555" s="101">
        <v>0</v>
      </c>
      <c r="T555" s="101">
        <f>J555+N555+Q555</f>
        <v>165480</v>
      </c>
      <c r="U555" s="6">
        <f t="shared" si="310"/>
        <v>0</v>
      </c>
      <c r="V555" s="255"/>
      <c r="W555" s="152">
        <f t="shared" si="311"/>
        <v>-165480</v>
      </c>
      <c r="X555" s="241"/>
      <c r="Y555" s="218">
        <f t="shared" si="293"/>
        <v>-165480</v>
      </c>
      <c r="Z555" s="101">
        <f>L555+O555+R555</f>
        <v>165480</v>
      </c>
      <c r="AA555" s="101">
        <f>M555+P555+S555</f>
        <v>165480</v>
      </c>
    </row>
    <row r="556" spans="2:71" s="34" customFormat="1" ht="30.6" hidden="1" customHeight="1">
      <c r="E556" s="20"/>
      <c r="F556" s="20" t="s">
        <v>127</v>
      </c>
      <c r="G556" s="34" t="s">
        <v>247</v>
      </c>
      <c r="H556" s="29">
        <f>H557</f>
        <v>0</v>
      </c>
      <c r="I556" s="29">
        <f>I557</f>
        <v>203686.7</v>
      </c>
      <c r="J556" s="29">
        <f>J557</f>
        <v>169344</v>
      </c>
      <c r="K556" s="134">
        <f t="shared" si="298"/>
        <v>-34342.700000000012</v>
      </c>
      <c r="L556" s="29">
        <f t="shared" ref="L556:T556" si="314">L557</f>
        <v>0</v>
      </c>
      <c r="M556" s="29">
        <f t="shared" si="314"/>
        <v>0</v>
      </c>
      <c r="N556" s="29">
        <f t="shared" si="314"/>
        <v>0</v>
      </c>
      <c r="O556" s="29">
        <f t="shared" si="314"/>
        <v>0</v>
      </c>
      <c r="P556" s="29">
        <f t="shared" si="314"/>
        <v>0</v>
      </c>
      <c r="Q556" s="29">
        <f t="shared" si="314"/>
        <v>0</v>
      </c>
      <c r="R556" s="29">
        <f t="shared" si="314"/>
        <v>0</v>
      </c>
      <c r="S556" s="29">
        <f t="shared" si="314"/>
        <v>0</v>
      </c>
      <c r="T556" s="29">
        <f t="shared" si="314"/>
        <v>169344</v>
      </c>
      <c r="U556" s="6">
        <f t="shared" si="310"/>
        <v>-34342.700000000012</v>
      </c>
      <c r="V556" s="259">
        <f>+T556</f>
        <v>169344</v>
      </c>
      <c r="W556" s="152">
        <f t="shared" si="311"/>
        <v>0</v>
      </c>
      <c r="X556" s="243">
        <v>169344</v>
      </c>
      <c r="Y556" s="218">
        <f t="shared" si="293"/>
        <v>0</v>
      </c>
      <c r="Z556" s="29">
        <f>Z557</f>
        <v>0</v>
      </c>
      <c r="AA556" s="29">
        <f>AA557</f>
        <v>0</v>
      </c>
      <c r="AB556" s="35"/>
      <c r="AC556" s="301">
        <f>+W556/T556</f>
        <v>0</v>
      </c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  <c r="BK556" s="30"/>
      <c r="BL556" s="30"/>
      <c r="BM556" s="30"/>
      <c r="BN556" s="30"/>
      <c r="BO556" s="30"/>
      <c r="BP556" s="30"/>
      <c r="BQ556" s="30"/>
      <c r="BR556" s="30"/>
      <c r="BS556" s="30"/>
    </row>
    <row r="557" spans="2:71" ht="33" hidden="1">
      <c r="B557" s="272"/>
      <c r="C557" s="272"/>
      <c r="D557" s="272"/>
      <c r="E557" s="36"/>
      <c r="F557" s="24"/>
      <c r="G557" s="23" t="s">
        <v>97</v>
      </c>
      <c r="H557" s="101">
        <v>0</v>
      </c>
      <c r="I557" s="101">
        <v>203686.7</v>
      </c>
      <c r="J557" s="101">
        <v>169344</v>
      </c>
      <c r="K557" s="134">
        <f t="shared" si="298"/>
        <v>-34342.700000000012</v>
      </c>
      <c r="L557" s="101">
        <v>0</v>
      </c>
      <c r="M557" s="101">
        <v>0</v>
      </c>
      <c r="N557" s="101">
        <v>0</v>
      </c>
      <c r="O557" s="101">
        <v>0</v>
      </c>
      <c r="P557" s="101">
        <v>0</v>
      </c>
      <c r="Q557" s="101">
        <v>0</v>
      </c>
      <c r="R557" s="101">
        <v>0</v>
      </c>
      <c r="S557" s="101">
        <v>0</v>
      </c>
      <c r="T557" s="101">
        <f>J557+N557+Q557</f>
        <v>169344</v>
      </c>
      <c r="U557" s="6">
        <f t="shared" si="310"/>
        <v>-34342.700000000012</v>
      </c>
      <c r="V557" s="255"/>
      <c r="W557" s="152">
        <f t="shared" si="311"/>
        <v>-169344</v>
      </c>
      <c r="X557" s="241"/>
      <c r="Y557" s="218">
        <f t="shared" si="293"/>
        <v>-169344</v>
      </c>
      <c r="Z557" s="101">
        <f>L557+O557+R557</f>
        <v>0</v>
      </c>
      <c r="AA557" s="101">
        <f>M557+P557+S557</f>
        <v>0</v>
      </c>
    </row>
    <row r="558" spans="2:71" s="132" customFormat="1" ht="38.25" hidden="1" customHeight="1">
      <c r="B558" s="130"/>
      <c r="C558" s="130"/>
      <c r="D558" s="130"/>
      <c r="E558" s="223">
        <v>1196</v>
      </c>
      <c r="F558" s="216"/>
      <c r="G558" s="217" t="s">
        <v>281</v>
      </c>
      <c r="H558" s="222">
        <f>+H559+H570+H575</f>
        <v>75716.399999999994</v>
      </c>
      <c r="I558" s="222">
        <f>+I559+I570+I575</f>
        <v>95762.5</v>
      </c>
      <c r="J558" s="222">
        <f t="shared" ref="J558:AA558" si="315">+J559+J570+J575</f>
        <v>86623.5</v>
      </c>
      <c r="K558" s="222">
        <f t="shared" si="315"/>
        <v>-9138.9999999999964</v>
      </c>
      <c r="L558" s="222">
        <f t="shared" si="315"/>
        <v>408532.19999999995</v>
      </c>
      <c r="M558" s="222">
        <f t="shared" si="315"/>
        <v>99226.5</v>
      </c>
      <c r="N558" s="222">
        <f t="shared" si="315"/>
        <v>0</v>
      </c>
      <c r="O558" s="222">
        <f t="shared" si="315"/>
        <v>0</v>
      </c>
      <c r="P558" s="222">
        <f t="shared" si="315"/>
        <v>0</v>
      </c>
      <c r="Q558" s="222">
        <f t="shared" si="315"/>
        <v>0</v>
      </c>
      <c r="R558" s="222">
        <f t="shared" si="315"/>
        <v>0</v>
      </c>
      <c r="S558" s="222">
        <f t="shared" si="315"/>
        <v>0</v>
      </c>
      <c r="T558" s="222">
        <f t="shared" si="315"/>
        <v>86623.5</v>
      </c>
      <c r="U558" s="222">
        <f t="shared" si="315"/>
        <v>-9138.9999999999964</v>
      </c>
      <c r="V558" s="255">
        <f t="shared" si="315"/>
        <v>79844.788</v>
      </c>
      <c r="W558" s="222">
        <f t="shared" si="315"/>
        <v>-6778.7120000000032</v>
      </c>
      <c r="X558" s="241">
        <f t="shared" si="315"/>
        <v>86623.5</v>
      </c>
      <c r="Y558" s="218">
        <f t="shared" si="293"/>
        <v>0</v>
      </c>
      <c r="Z558" s="222">
        <f t="shared" si="315"/>
        <v>98980.1</v>
      </c>
      <c r="AA558" s="222">
        <f t="shared" si="315"/>
        <v>99226.5</v>
      </c>
      <c r="AB558" s="6">
        <f>+AB559+AB570+AB575</f>
        <v>0</v>
      </c>
      <c r="AC558" s="275"/>
      <c r="AD558" s="133"/>
      <c r="AE558" s="133"/>
      <c r="AF558" s="133"/>
      <c r="AG558" s="133"/>
      <c r="AH558" s="133"/>
      <c r="AI558" s="133"/>
      <c r="AJ558" s="133"/>
      <c r="AK558" s="133"/>
      <c r="AL558" s="133"/>
      <c r="AM558" s="133"/>
      <c r="AN558" s="133"/>
      <c r="AO558" s="133"/>
      <c r="AP558" s="133"/>
      <c r="AQ558" s="133"/>
      <c r="AR558" s="133"/>
      <c r="AS558" s="133"/>
      <c r="AT558" s="133"/>
      <c r="AU558" s="133"/>
      <c r="AV558" s="133"/>
      <c r="AW558" s="133"/>
      <c r="AX558" s="133"/>
      <c r="AY558" s="133"/>
      <c r="AZ558" s="133"/>
      <c r="BA558" s="133"/>
      <c r="BB558" s="133"/>
      <c r="BC558" s="133"/>
      <c r="BD558" s="133"/>
      <c r="BE558" s="133"/>
      <c r="BF558" s="133"/>
      <c r="BG558" s="133"/>
      <c r="BH558" s="133"/>
      <c r="BI558" s="133"/>
      <c r="BJ558" s="133"/>
      <c r="BK558" s="133"/>
      <c r="BL558" s="133"/>
      <c r="BM558" s="133"/>
      <c r="BN558" s="133"/>
      <c r="BO558" s="133"/>
      <c r="BP558" s="133"/>
      <c r="BQ558" s="133"/>
      <c r="BR558" s="133"/>
      <c r="BS558" s="133"/>
    </row>
    <row r="559" spans="2:71" s="34" customFormat="1" ht="33" hidden="1">
      <c r="E559" s="20"/>
      <c r="F559" s="20">
        <v>11001</v>
      </c>
      <c r="G559" s="34" t="s">
        <v>51</v>
      </c>
      <c r="H559" s="29">
        <f>H560+H561+H562+H563+H564+H565+H566+H567+H568+H569</f>
        <v>31118.300000000003</v>
      </c>
      <c r="I559" s="29">
        <f>SUM(I560:I569)</f>
        <v>39782.5</v>
      </c>
      <c r="J559" s="29">
        <f>SUM(J560:J569)</f>
        <v>31118.300000000003</v>
      </c>
      <c r="K559" s="29">
        <f t="shared" ref="K559:AA559" si="316">SUM(K560:K569)</f>
        <v>-8664.2000000000007</v>
      </c>
      <c r="L559" s="29">
        <f t="shared" si="316"/>
        <v>39782.5</v>
      </c>
      <c r="M559" s="29">
        <f t="shared" si="316"/>
        <v>40028.899999999994</v>
      </c>
      <c r="N559" s="29">
        <f t="shared" si="316"/>
        <v>0</v>
      </c>
      <c r="O559" s="29">
        <f t="shared" si="316"/>
        <v>0</v>
      </c>
      <c r="P559" s="29">
        <f t="shared" si="316"/>
        <v>0</v>
      </c>
      <c r="Q559" s="29">
        <f t="shared" si="316"/>
        <v>0</v>
      </c>
      <c r="R559" s="29">
        <f t="shared" si="316"/>
        <v>0</v>
      </c>
      <c r="S559" s="29">
        <f t="shared" si="316"/>
        <v>0</v>
      </c>
      <c r="T559" s="29">
        <f t="shared" si="316"/>
        <v>31118.300000000003</v>
      </c>
      <c r="U559" s="29">
        <f t="shared" si="316"/>
        <v>-8664.2000000000007</v>
      </c>
      <c r="V559" s="262">
        <f>+T559-T559*0.2</f>
        <v>24894.640000000003</v>
      </c>
      <c r="W559" s="29">
        <f>+V559-T559</f>
        <v>-6223.66</v>
      </c>
      <c r="X559" s="246">
        <v>31118.3</v>
      </c>
      <c r="Y559" s="218">
        <f t="shared" si="293"/>
        <v>0</v>
      </c>
      <c r="Z559" s="29">
        <f t="shared" si="316"/>
        <v>39782.5</v>
      </c>
      <c r="AA559" s="29">
        <f t="shared" si="316"/>
        <v>40028.899999999994</v>
      </c>
      <c r="AB559" s="35"/>
      <c r="AC559" s="301">
        <f>+W559/T559</f>
        <v>-0.19999999999999998</v>
      </c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  <c r="BC559" s="30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0"/>
      <c r="BR559" s="30"/>
      <c r="BS559" s="30"/>
    </row>
    <row r="560" spans="2:71" ht="13.5" hidden="1" customHeight="1">
      <c r="B560" s="272"/>
      <c r="C560" s="272"/>
      <c r="D560" s="272"/>
      <c r="E560" s="51"/>
      <c r="F560" s="15"/>
      <c r="G560" s="40" t="s">
        <v>52</v>
      </c>
      <c r="H560" s="101">
        <v>3119.83</v>
      </c>
      <c r="I560" s="101">
        <v>3675.2</v>
      </c>
      <c r="J560" s="101">
        <v>3119.83</v>
      </c>
      <c r="K560" s="134">
        <f t="shared" si="298"/>
        <v>-555.36999999999989</v>
      </c>
      <c r="L560" s="101">
        <v>3675.2</v>
      </c>
      <c r="M560" s="101">
        <v>3675.2</v>
      </c>
      <c r="N560" s="60">
        <v>0</v>
      </c>
      <c r="O560" s="60">
        <v>0</v>
      </c>
      <c r="P560" s="60">
        <v>0</v>
      </c>
      <c r="Q560" s="60">
        <v>0</v>
      </c>
      <c r="R560" s="60">
        <v>0</v>
      </c>
      <c r="S560" s="60">
        <v>0</v>
      </c>
      <c r="T560" s="101">
        <f t="shared" ref="T560:T569" si="317">J560+N560+Q560</f>
        <v>3119.83</v>
      </c>
      <c r="U560" s="6">
        <f t="shared" ref="U560:U569" si="318">+T560-I560</f>
        <v>-555.36999999999989</v>
      </c>
      <c r="V560" s="262">
        <f t="shared" ref="V560:V569" si="319">+T560-T560*0.2</f>
        <v>2495.864</v>
      </c>
      <c r="W560" s="29">
        <f t="shared" ref="W560:W576" si="320">+V560-T560</f>
        <v>-623.96599999999989</v>
      </c>
      <c r="X560" s="241"/>
      <c r="Y560" s="218">
        <f t="shared" si="293"/>
        <v>-3119.83</v>
      </c>
      <c r="Z560" s="101">
        <f t="shared" ref="Z560:AA569" si="321">L560+O560+R560</f>
        <v>3675.2</v>
      </c>
      <c r="AA560" s="101">
        <f t="shared" si="321"/>
        <v>3675.2</v>
      </c>
    </row>
    <row r="561" spans="2:71" ht="13.5" hidden="1" customHeight="1">
      <c r="B561" s="272"/>
      <c r="C561" s="272"/>
      <c r="D561" s="272"/>
      <c r="E561" s="51"/>
      <c r="F561" s="15"/>
      <c r="G561" s="40" t="s">
        <v>35</v>
      </c>
      <c r="H561" s="101">
        <v>1747.17</v>
      </c>
      <c r="I561" s="101">
        <v>2181.6</v>
      </c>
      <c r="J561" s="101">
        <v>1747.17</v>
      </c>
      <c r="K561" s="134">
        <f t="shared" si="298"/>
        <v>-434.42999999999984</v>
      </c>
      <c r="L561" s="101">
        <v>2181.6</v>
      </c>
      <c r="M561" s="101">
        <v>2181.6</v>
      </c>
      <c r="N561" s="60">
        <v>0</v>
      </c>
      <c r="O561" s="60">
        <v>0</v>
      </c>
      <c r="P561" s="60">
        <v>0</v>
      </c>
      <c r="Q561" s="60">
        <v>0</v>
      </c>
      <c r="R561" s="60">
        <v>0</v>
      </c>
      <c r="S561" s="60">
        <v>0</v>
      </c>
      <c r="T561" s="101">
        <f t="shared" si="317"/>
        <v>1747.17</v>
      </c>
      <c r="U561" s="6">
        <f t="shared" si="318"/>
        <v>-434.42999999999984</v>
      </c>
      <c r="V561" s="262">
        <f t="shared" si="319"/>
        <v>1397.7360000000001</v>
      </c>
      <c r="W561" s="29">
        <f t="shared" si="320"/>
        <v>-349.43399999999997</v>
      </c>
      <c r="X561" s="241"/>
      <c r="Y561" s="218">
        <f t="shared" si="293"/>
        <v>-1747.17</v>
      </c>
      <c r="Z561" s="101">
        <f t="shared" si="321"/>
        <v>2181.6</v>
      </c>
      <c r="AA561" s="101">
        <f t="shared" si="321"/>
        <v>2181.6</v>
      </c>
    </row>
    <row r="562" spans="2:71" ht="13.5" hidden="1" customHeight="1">
      <c r="B562" s="272"/>
      <c r="C562" s="272"/>
      <c r="D562" s="272"/>
      <c r="E562" s="51"/>
      <c r="F562" s="15"/>
      <c r="G562" s="40" t="s">
        <v>53</v>
      </c>
      <c r="H562" s="101">
        <v>2845.5</v>
      </c>
      <c r="I562" s="101">
        <v>2874</v>
      </c>
      <c r="J562" s="101">
        <v>2845.5</v>
      </c>
      <c r="K562" s="134">
        <f t="shared" si="298"/>
        <v>-28.5</v>
      </c>
      <c r="L562" s="101">
        <v>2874</v>
      </c>
      <c r="M562" s="101">
        <v>2874</v>
      </c>
      <c r="N562" s="60">
        <v>0</v>
      </c>
      <c r="O562" s="60">
        <v>0</v>
      </c>
      <c r="P562" s="60">
        <v>0</v>
      </c>
      <c r="Q562" s="60">
        <v>0</v>
      </c>
      <c r="R562" s="60">
        <v>0</v>
      </c>
      <c r="S562" s="60">
        <v>0</v>
      </c>
      <c r="T562" s="101">
        <f t="shared" si="317"/>
        <v>2845.5</v>
      </c>
      <c r="U562" s="6">
        <f t="shared" si="318"/>
        <v>-28.5</v>
      </c>
      <c r="V562" s="262">
        <f t="shared" si="319"/>
        <v>2276.4</v>
      </c>
      <c r="W562" s="29">
        <f t="shared" si="320"/>
        <v>-569.09999999999991</v>
      </c>
      <c r="X562" s="241"/>
      <c r="Y562" s="218">
        <f t="shared" si="293"/>
        <v>-2845.5</v>
      </c>
      <c r="Z562" s="101">
        <f t="shared" si="321"/>
        <v>2874</v>
      </c>
      <c r="AA562" s="101">
        <f t="shared" si="321"/>
        <v>2874</v>
      </c>
    </row>
    <row r="563" spans="2:71" ht="13.5" hidden="1" customHeight="1">
      <c r="B563" s="272"/>
      <c r="C563" s="272"/>
      <c r="D563" s="272"/>
      <c r="E563" s="51"/>
      <c r="F563" s="15"/>
      <c r="G563" s="40" t="s">
        <v>36</v>
      </c>
      <c r="H563" s="101">
        <v>2443.1</v>
      </c>
      <c r="I563" s="101">
        <v>3675.2</v>
      </c>
      <c r="J563" s="101">
        <v>2443.1</v>
      </c>
      <c r="K563" s="134">
        <f t="shared" si="298"/>
        <v>-1232.0999999999999</v>
      </c>
      <c r="L563" s="101">
        <v>3675.2</v>
      </c>
      <c r="M563" s="101">
        <v>3675.2</v>
      </c>
      <c r="N563" s="60">
        <v>0</v>
      </c>
      <c r="O563" s="60">
        <v>0</v>
      </c>
      <c r="P563" s="60">
        <v>0</v>
      </c>
      <c r="Q563" s="60">
        <v>0</v>
      </c>
      <c r="R563" s="60">
        <v>0</v>
      </c>
      <c r="S563" s="60">
        <v>0</v>
      </c>
      <c r="T563" s="101">
        <f t="shared" si="317"/>
        <v>2443.1</v>
      </c>
      <c r="U563" s="6">
        <f t="shared" si="318"/>
        <v>-1232.0999999999999</v>
      </c>
      <c r="V563" s="262">
        <f t="shared" si="319"/>
        <v>1954.48</v>
      </c>
      <c r="W563" s="29">
        <f t="shared" si="320"/>
        <v>-488.61999999999989</v>
      </c>
      <c r="X563" s="241"/>
      <c r="Y563" s="218">
        <f t="shared" si="293"/>
        <v>-2443.1</v>
      </c>
      <c r="Z563" s="101">
        <f t="shared" si="321"/>
        <v>3675.2</v>
      </c>
      <c r="AA563" s="101">
        <f t="shared" si="321"/>
        <v>3675.2</v>
      </c>
    </row>
    <row r="564" spans="2:71" ht="13.5" hidden="1" customHeight="1">
      <c r="B564" s="272"/>
      <c r="C564" s="272"/>
      <c r="D564" s="272"/>
      <c r="E564" s="51"/>
      <c r="F564" s="15"/>
      <c r="G564" s="40" t="s">
        <v>37</v>
      </c>
      <c r="H564" s="101">
        <v>3171.3</v>
      </c>
      <c r="I564" s="101">
        <v>3971.3</v>
      </c>
      <c r="J564" s="101">
        <v>3171.3</v>
      </c>
      <c r="K564" s="134">
        <f t="shared" si="298"/>
        <v>-800</v>
      </c>
      <c r="L564" s="101">
        <v>3971.3</v>
      </c>
      <c r="M564" s="101">
        <v>3971.3</v>
      </c>
      <c r="N564" s="60">
        <v>0</v>
      </c>
      <c r="O564" s="60">
        <v>0</v>
      </c>
      <c r="P564" s="60">
        <v>0</v>
      </c>
      <c r="Q564" s="60">
        <v>0</v>
      </c>
      <c r="R564" s="60">
        <v>0</v>
      </c>
      <c r="S564" s="60">
        <v>0</v>
      </c>
      <c r="T564" s="101">
        <f t="shared" si="317"/>
        <v>3171.3</v>
      </c>
      <c r="U564" s="6">
        <f t="shared" si="318"/>
        <v>-800</v>
      </c>
      <c r="V564" s="262">
        <f t="shared" si="319"/>
        <v>2537.04</v>
      </c>
      <c r="W564" s="29">
        <f t="shared" si="320"/>
        <v>-634.26000000000022</v>
      </c>
      <c r="X564" s="241"/>
      <c r="Y564" s="218">
        <f t="shared" si="293"/>
        <v>-3171.3</v>
      </c>
      <c r="Z564" s="101">
        <f t="shared" si="321"/>
        <v>3971.3</v>
      </c>
      <c r="AA564" s="101">
        <f t="shared" si="321"/>
        <v>3971.3</v>
      </c>
    </row>
    <row r="565" spans="2:71" ht="13.5" hidden="1" customHeight="1">
      <c r="B565" s="272"/>
      <c r="C565" s="272"/>
      <c r="D565" s="272"/>
      <c r="E565" s="51"/>
      <c r="F565" s="15"/>
      <c r="G565" s="40" t="s">
        <v>54</v>
      </c>
      <c r="H565" s="101">
        <v>2512.1</v>
      </c>
      <c r="I565" s="101">
        <v>2512.1</v>
      </c>
      <c r="J565" s="101">
        <v>2512.1</v>
      </c>
      <c r="K565" s="134">
        <f t="shared" si="298"/>
        <v>0</v>
      </c>
      <c r="L565" s="101">
        <v>2512.1</v>
      </c>
      <c r="M565" s="101">
        <v>2712.1</v>
      </c>
      <c r="N565" s="60">
        <v>0</v>
      </c>
      <c r="O565" s="60">
        <v>0</v>
      </c>
      <c r="P565" s="60">
        <v>0</v>
      </c>
      <c r="Q565" s="60">
        <v>0</v>
      </c>
      <c r="R565" s="60">
        <v>0</v>
      </c>
      <c r="S565" s="60">
        <v>0</v>
      </c>
      <c r="T565" s="101">
        <f t="shared" si="317"/>
        <v>2512.1</v>
      </c>
      <c r="U565" s="6">
        <f t="shared" si="318"/>
        <v>0</v>
      </c>
      <c r="V565" s="262">
        <f t="shared" si="319"/>
        <v>2009.6799999999998</v>
      </c>
      <c r="W565" s="29">
        <f t="shared" si="320"/>
        <v>-502.42000000000007</v>
      </c>
      <c r="X565" s="241"/>
      <c r="Y565" s="218">
        <f t="shared" si="293"/>
        <v>-2512.1</v>
      </c>
      <c r="Z565" s="101">
        <f t="shared" si="321"/>
        <v>2512.1</v>
      </c>
      <c r="AA565" s="101">
        <f t="shared" si="321"/>
        <v>2712.1</v>
      </c>
    </row>
    <row r="566" spans="2:71" ht="13.5" hidden="1" customHeight="1">
      <c r="B566" s="272"/>
      <c r="C566" s="272"/>
      <c r="D566" s="272"/>
      <c r="E566" s="51"/>
      <c r="F566" s="15"/>
      <c r="G566" s="40" t="s">
        <v>38</v>
      </c>
      <c r="H566" s="101">
        <v>2530.4</v>
      </c>
      <c r="I566" s="101">
        <v>3876.5</v>
      </c>
      <c r="J566" s="101">
        <v>2530.4</v>
      </c>
      <c r="K566" s="134">
        <f t="shared" si="298"/>
        <v>-1346.1</v>
      </c>
      <c r="L566" s="101">
        <v>3876.5</v>
      </c>
      <c r="M566" s="101">
        <v>3876.5</v>
      </c>
      <c r="N566" s="60">
        <v>0</v>
      </c>
      <c r="O566" s="60">
        <v>0</v>
      </c>
      <c r="P566" s="60">
        <v>0</v>
      </c>
      <c r="Q566" s="60">
        <v>0</v>
      </c>
      <c r="R566" s="60">
        <v>0</v>
      </c>
      <c r="S566" s="60">
        <v>0</v>
      </c>
      <c r="T566" s="101">
        <f t="shared" si="317"/>
        <v>2530.4</v>
      </c>
      <c r="U566" s="6">
        <f t="shared" si="318"/>
        <v>-1346.1</v>
      </c>
      <c r="V566" s="262">
        <f t="shared" si="319"/>
        <v>2024.3200000000002</v>
      </c>
      <c r="W566" s="29">
        <f t="shared" si="320"/>
        <v>-506.07999999999993</v>
      </c>
      <c r="X566" s="241"/>
      <c r="Y566" s="218">
        <f t="shared" si="293"/>
        <v>-2530.4</v>
      </c>
      <c r="Z566" s="101">
        <f t="shared" si="321"/>
        <v>3876.5</v>
      </c>
      <c r="AA566" s="101">
        <f t="shared" si="321"/>
        <v>3876.5</v>
      </c>
    </row>
    <row r="567" spans="2:71" ht="13.5" hidden="1" customHeight="1">
      <c r="B567" s="272"/>
      <c r="C567" s="272"/>
      <c r="D567" s="272"/>
      <c r="E567" s="51"/>
      <c r="F567" s="15"/>
      <c r="G567" s="40" t="s">
        <v>39</v>
      </c>
      <c r="H567" s="101">
        <v>6283</v>
      </c>
      <c r="I567" s="101">
        <v>7804</v>
      </c>
      <c r="J567" s="101">
        <v>6283</v>
      </c>
      <c r="K567" s="134">
        <f t="shared" si="298"/>
        <v>-1521</v>
      </c>
      <c r="L567" s="101">
        <v>7804</v>
      </c>
      <c r="M567" s="101">
        <v>7804</v>
      </c>
      <c r="N567" s="60">
        <v>0</v>
      </c>
      <c r="O567" s="60">
        <v>0</v>
      </c>
      <c r="P567" s="60">
        <v>0</v>
      </c>
      <c r="Q567" s="60">
        <v>0</v>
      </c>
      <c r="R567" s="60">
        <v>0</v>
      </c>
      <c r="S567" s="60">
        <v>0</v>
      </c>
      <c r="T567" s="101">
        <f t="shared" si="317"/>
        <v>6283</v>
      </c>
      <c r="U567" s="6">
        <f t="shared" si="318"/>
        <v>-1521</v>
      </c>
      <c r="V567" s="262">
        <f t="shared" si="319"/>
        <v>5026.3999999999996</v>
      </c>
      <c r="W567" s="29">
        <f t="shared" si="320"/>
        <v>-1256.6000000000004</v>
      </c>
      <c r="X567" s="241"/>
      <c r="Y567" s="218">
        <f t="shared" si="293"/>
        <v>-6283</v>
      </c>
      <c r="Z567" s="101">
        <f t="shared" si="321"/>
        <v>7804</v>
      </c>
      <c r="AA567" s="101">
        <f t="shared" si="321"/>
        <v>7804</v>
      </c>
    </row>
    <row r="568" spans="2:71" ht="13.5" hidden="1" customHeight="1">
      <c r="B568" s="272"/>
      <c r="C568" s="272"/>
      <c r="D568" s="272"/>
      <c r="E568" s="51"/>
      <c r="F568" s="15"/>
      <c r="G568" s="40" t="s">
        <v>40</v>
      </c>
      <c r="H568" s="101">
        <v>3250</v>
      </c>
      <c r="I568" s="101">
        <v>5353.6</v>
      </c>
      <c r="J568" s="101">
        <v>3250</v>
      </c>
      <c r="K568" s="134">
        <f t="shared" si="298"/>
        <v>-2103.6000000000004</v>
      </c>
      <c r="L568" s="101">
        <v>5353.6</v>
      </c>
      <c r="M568" s="101">
        <v>5400</v>
      </c>
      <c r="N568" s="60">
        <v>0</v>
      </c>
      <c r="O568" s="60">
        <v>0</v>
      </c>
      <c r="P568" s="60">
        <v>0</v>
      </c>
      <c r="Q568" s="60">
        <v>0</v>
      </c>
      <c r="R568" s="60">
        <v>0</v>
      </c>
      <c r="S568" s="60">
        <v>0</v>
      </c>
      <c r="T568" s="101">
        <f t="shared" si="317"/>
        <v>3250</v>
      </c>
      <c r="U568" s="6">
        <f t="shared" si="318"/>
        <v>-2103.6000000000004</v>
      </c>
      <c r="V568" s="262">
        <f t="shared" si="319"/>
        <v>2600</v>
      </c>
      <c r="W568" s="29">
        <f t="shared" si="320"/>
        <v>-650</v>
      </c>
      <c r="X568" s="241"/>
      <c r="Y568" s="218">
        <f t="shared" si="293"/>
        <v>-3250</v>
      </c>
      <c r="Z568" s="101">
        <f t="shared" si="321"/>
        <v>5353.6</v>
      </c>
      <c r="AA568" s="101">
        <f t="shared" si="321"/>
        <v>5400</v>
      </c>
    </row>
    <row r="569" spans="2:71" ht="13.5" hidden="1" customHeight="1">
      <c r="B569" s="272"/>
      <c r="C569" s="272"/>
      <c r="D569" s="272"/>
      <c r="E569" s="51"/>
      <c r="F569" s="15"/>
      <c r="G569" s="40" t="s">
        <v>55</v>
      </c>
      <c r="H569" s="101">
        <v>3215.9</v>
      </c>
      <c r="I569" s="101">
        <v>3859</v>
      </c>
      <c r="J569" s="101">
        <v>3215.9</v>
      </c>
      <c r="K569" s="134">
        <f t="shared" si="298"/>
        <v>-643.09999999999991</v>
      </c>
      <c r="L569" s="101">
        <v>3859</v>
      </c>
      <c r="M569" s="101">
        <v>3859</v>
      </c>
      <c r="N569" s="60">
        <v>0</v>
      </c>
      <c r="O569" s="60">
        <v>0</v>
      </c>
      <c r="P569" s="60">
        <v>0</v>
      </c>
      <c r="Q569" s="60">
        <v>0</v>
      </c>
      <c r="R569" s="60">
        <v>0</v>
      </c>
      <c r="S569" s="60">
        <v>0</v>
      </c>
      <c r="T569" s="101">
        <f t="shared" si="317"/>
        <v>3215.9</v>
      </c>
      <c r="U569" s="6">
        <f t="shared" si="318"/>
        <v>-643.09999999999991</v>
      </c>
      <c r="V569" s="262">
        <f t="shared" si="319"/>
        <v>2572.7200000000003</v>
      </c>
      <c r="W569" s="29">
        <f t="shared" si="320"/>
        <v>-643.17999999999984</v>
      </c>
      <c r="X569" s="241"/>
      <c r="Y569" s="218">
        <f t="shared" si="293"/>
        <v>-3215.9</v>
      </c>
      <c r="Z569" s="101">
        <f t="shared" si="321"/>
        <v>3859</v>
      </c>
      <c r="AA569" s="101">
        <f t="shared" si="321"/>
        <v>3859</v>
      </c>
    </row>
    <row r="570" spans="2:71" s="34" customFormat="1" ht="33">
      <c r="E570" s="20"/>
      <c r="F570" s="20">
        <v>11002</v>
      </c>
      <c r="G570" s="34" t="s">
        <v>56</v>
      </c>
      <c r="H570" s="29">
        <f>H571+H572+H573+H574</f>
        <v>44598.1</v>
      </c>
      <c r="I570" s="29">
        <f>SUM(I571:I574)</f>
        <v>55980</v>
      </c>
      <c r="J570" s="29">
        <f>SUM(J571:J574)</f>
        <v>55505.200000000004</v>
      </c>
      <c r="K570" s="29">
        <f t="shared" ref="K570:AA570" si="322">SUM(K571:K574)</f>
        <v>-474.79999999999563</v>
      </c>
      <c r="L570" s="29">
        <f t="shared" si="322"/>
        <v>59197.600000000006</v>
      </c>
      <c r="M570" s="29">
        <f t="shared" si="322"/>
        <v>59197.600000000006</v>
      </c>
      <c r="N570" s="29">
        <f t="shared" si="322"/>
        <v>0</v>
      </c>
      <c r="O570" s="29">
        <f t="shared" si="322"/>
        <v>0</v>
      </c>
      <c r="P570" s="29">
        <f t="shared" si="322"/>
        <v>0</v>
      </c>
      <c r="Q570" s="29">
        <f t="shared" si="322"/>
        <v>0</v>
      </c>
      <c r="R570" s="29">
        <f t="shared" si="322"/>
        <v>0</v>
      </c>
      <c r="S570" s="29">
        <f t="shared" si="322"/>
        <v>0</v>
      </c>
      <c r="T570" s="29">
        <f t="shared" si="322"/>
        <v>55505.200000000004</v>
      </c>
      <c r="U570" s="29">
        <f t="shared" si="322"/>
        <v>-474.79999999999563</v>
      </c>
      <c r="V570" s="262">
        <f>+T570-T570*0.01</f>
        <v>54950.148000000001</v>
      </c>
      <c r="W570" s="29">
        <f t="shared" si="320"/>
        <v>-555.05200000000332</v>
      </c>
      <c r="X570" s="246">
        <v>55505.2</v>
      </c>
      <c r="Y570" s="218">
        <f t="shared" si="293"/>
        <v>0</v>
      </c>
      <c r="Z570" s="29">
        <f t="shared" si="322"/>
        <v>59197.600000000006</v>
      </c>
      <c r="AA570" s="29">
        <f t="shared" si="322"/>
        <v>59197.600000000006</v>
      </c>
      <c r="AB570" s="35"/>
      <c r="AC570" s="301">
        <f>+W570/T570</f>
        <v>-1.0000000000000059E-2</v>
      </c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</row>
    <row r="571" spans="2:71" ht="27" hidden="1">
      <c r="B571" s="272"/>
      <c r="C571" s="272"/>
      <c r="D571" s="272"/>
      <c r="E571" s="51"/>
      <c r="F571" s="15"/>
      <c r="G571" s="40" t="s">
        <v>260</v>
      </c>
      <c r="H571" s="101">
        <v>36968</v>
      </c>
      <c r="I571" s="101">
        <v>46327.7</v>
      </c>
      <c r="J571" s="101">
        <v>45852.9</v>
      </c>
      <c r="K571" s="134">
        <f t="shared" si="298"/>
        <v>-474.79999999999563</v>
      </c>
      <c r="L571" s="101">
        <v>46327.7</v>
      </c>
      <c r="M571" s="101">
        <v>46327.7</v>
      </c>
      <c r="N571" s="60">
        <v>0</v>
      </c>
      <c r="O571" s="60">
        <v>0</v>
      </c>
      <c r="P571" s="60">
        <v>0</v>
      </c>
      <c r="Q571" s="60">
        <v>0</v>
      </c>
      <c r="R571" s="60">
        <v>0</v>
      </c>
      <c r="S571" s="60">
        <v>0</v>
      </c>
      <c r="T571" s="101">
        <f>J571+N571+Q571</f>
        <v>45852.9</v>
      </c>
      <c r="U571" s="6">
        <f t="shared" ref="U571:U576" si="323">+T571-I571</f>
        <v>-474.79999999999563</v>
      </c>
      <c r="V571" s="262">
        <f>+T571-T571*0.01</f>
        <v>45394.370999999999</v>
      </c>
      <c r="W571" s="29">
        <f t="shared" si="320"/>
        <v>-458.52900000000227</v>
      </c>
      <c r="X571" s="241"/>
      <c r="Y571" s="218">
        <f t="shared" si="293"/>
        <v>-45852.9</v>
      </c>
      <c r="Z571" s="101">
        <f t="shared" ref="Z571:AA574" si="324">L571+O571+R571</f>
        <v>46327.7</v>
      </c>
      <c r="AA571" s="101">
        <f t="shared" si="324"/>
        <v>46327.7</v>
      </c>
    </row>
    <row r="572" spans="2:71" ht="15" hidden="1" customHeight="1">
      <c r="B572" s="272"/>
      <c r="C572" s="272"/>
      <c r="D572" s="272"/>
      <c r="E572" s="51"/>
      <c r="F572" s="15"/>
      <c r="G572" s="40" t="s">
        <v>54</v>
      </c>
      <c r="H572" s="101">
        <v>2318.6</v>
      </c>
      <c r="I572" s="101">
        <v>2914.3</v>
      </c>
      <c r="J572" s="101">
        <v>2914.3</v>
      </c>
      <c r="K572" s="134">
        <f t="shared" si="298"/>
        <v>0</v>
      </c>
      <c r="L572" s="101">
        <v>2914.3</v>
      </c>
      <c r="M572" s="101">
        <v>2914.3</v>
      </c>
      <c r="N572" s="60">
        <v>0</v>
      </c>
      <c r="O572" s="60">
        <v>0</v>
      </c>
      <c r="P572" s="60">
        <v>0</v>
      </c>
      <c r="Q572" s="60">
        <v>0</v>
      </c>
      <c r="R572" s="60">
        <v>0</v>
      </c>
      <c r="S572" s="60">
        <v>0</v>
      </c>
      <c r="T572" s="101">
        <f>J572+N572+Q572</f>
        <v>2914.3</v>
      </c>
      <c r="U572" s="6">
        <f t="shared" si="323"/>
        <v>0</v>
      </c>
      <c r="V572" s="262">
        <f>+T572-T572*0.01</f>
        <v>2885.1570000000002</v>
      </c>
      <c r="W572" s="29">
        <f t="shared" si="320"/>
        <v>-29.143000000000029</v>
      </c>
      <c r="X572" s="241"/>
      <c r="Y572" s="218">
        <f t="shared" si="293"/>
        <v>-2914.3</v>
      </c>
      <c r="Z572" s="101">
        <f t="shared" si="324"/>
        <v>2914.3</v>
      </c>
      <c r="AA572" s="101">
        <f t="shared" si="324"/>
        <v>2914.3</v>
      </c>
    </row>
    <row r="573" spans="2:71" ht="14.25" hidden="1" customHeight="1">
      <c r="B573" s="272"/>
      <c r="C573" s="272"/>
      <c r="D573" s="272"/>
      <c r="E573" s="51"/>
      <c r="F573" s="15"/>
      <c r="G573" s="40" t="s">
        <v>39</v>
      </c>
      <c r="H573" s="101">
        <v>2993.2</v>
      </c>
      <c r="I573" s="101">
        <v>3773.3</v>
      </c>
      <c r="J573" s="101">
        <v>3773.3</v>
      </c>
      <c r="K573" s="134">
        <f t="shared" si="298"/>
        <v>0</v>
      </c>
      <c r="L573" s="101">
        <v>3773.3</v>
      </c>
      <c r="M573" s="101">
        <v>3773.3</v>
      </c>
      <c r="N573" s="60">
        <v>0</v>
      </c>
      <c r="O573" s="60">
        <v>0</v>
      </c>
      <c r="P573" s="60">
        <v>0</v>
      </c>
      <c r="Q573" s="60">
        <v>0</v>
      </c>
      <c r="R573" s="60">
        <v>0</v>
      </c>
      <c r="S573" s="60">
        <v>0</v>
      </c>
      <c r="T573" s="101">
        <f>J573+N573+Q573</f>
        <v>3773.3</v>
      </c>
      <c r="U573" s="6">
        <f t="shared" si="323"/>
        <v>0</v>
      </c>
      <c r="V573" s="262">
        <f>+T573-T573*0.01</f>
        <v>3735.567</v>
      </c>
      <c r="W573" s="29">
        <f t="shared" si="320"/>
        <v>-37.733000000000175</v>
      </c>
      <c r="X573" s="241"/>
      <c r="Y573" s="218">
        <f t="shared" si="293"/>
        <v>-3773.3</v>
      </c>
      <c r="Z573" s="101">
        <f t="shared" si="324"/>
        <v>3773.3</v>
      </c>
      <c r="AA573" s="101">
        <f t="shared" si="324"/>
        <v>3773.3</v>
      </c>
    </row>
    <row r="574" spans="2:71" ht="14.25" hidden="1" customHeight="1">
      <c r="B574" s="272"/>
      <c r="C574" s="272"/>
      <c r="D574" s="272"/>
      <c r="E574" s="51"/>
      <c r="F574" s="16"/>
      <c r="G574" s="40" t="s">
        <v>40</v>
      </c>
      <c r="H574" s="101">
        <v>2318.3000000000002</v>
      </c>
      <c r="I574" s="101">
        <v>2964.7</v>
      </c>
      <c r="J574" s="101">
        <v>2964.7</v>
      </c>
      <c r="K574" s="134">
        <f t="shared" si="298"/>
        <v>0</v>
      </c>
      <c r="L574" s="66">
        <v>6182.3</v>
      </c>
      <c r="M574" s="66">
        <v>6182.3</v>
      </c>
      <c r="N574" s="60">
        <v>0</v>
      </c>
      <c r="O574" s="60">
        <v>0</v>
      </c>
      <c r="P574" s="60">
        <v>0</v>
      </c>
      <c r="Q574" s="60">
        <v>0</v>
      </c>
      <c r="R574" s="60">
        <v>0</v>
      </c>
      <c r="S574" s="60">
        <v>0</v>
      </c>
      <c r="T574" s="101">
        <f>J574+N574+Q574</f>
        <v>2964.7</v>
      </c>
      <c r="U574" s="6">
        <f t="shared" si="323"/>
        <v>0</v>
      </c>
      <c r="V574" s="262">
        <f>+T574-T574*0.01</f>
        <v>2935.0529999999999</v>
      </c>
      <c r="W574" s="29">
        <f t="shared" si="320"/>
        <v>-29.646999999999935</v>
      </c>
      <c r="X574" s="241"/>
      <c r="Y574" s="218">
        <f t="shared" si="293"/>
        <v>-2964.7</v>
      </c>
      <c r="Z574" s="101">
        <f t="shared" si="324"/>
        <v>6182.3</v>
      </c>
      <c r="AA574" s="101">
        <f t="shared" si="324"/>
        <v>6182.3</v>
      </c>
    </row>
    <row r="575" spans="2:71" s="117" customFormat="1" ht="66" hidden="1">
      <c r="B575" s="115"/>
      <c r="C575" s="115"/>
      <c r="D575" s="115"/>
      <c r="E575" s="116"/>
      <c r="F575" s="170">
        <v>12001</v>
      </c>
      <c r="G575" s="174" t="s">
        <v>318</v>
      </c>
      <c r="H575" s="175">
        <f t="shared" ref="H575:AA575" si="325">H576</f>
        <v>0</v>
      </c>
      <c r="I575" s="175">
        <f t="shared" si="325"/>
        <v>0</v>
      </c>
      <c r="J575" s="175">
        <f t="shared" si="325"/>
        <v>0</v>
      </c>
      <c r="K575" s="112">
        <f t="shared" si="298"/>
        <v>0</v>
      </c>
      <c r="L575" s="175">
        <f t="shared" si="325"/>
        <v>309552.09999999998</v>
      </c>
      <c r="M575" s="175">
        <f t="shared" si="325"/>
        <v>0</v>
      </c>
      <c r="N575" s="175">
        <f t="shared" si="325"/>
        <v>0</v>
      </c>
      <c r="O575" s="175">
        <f t="shared" si="325"/>
        <v>0</v>
      </c>
      <c r="P575" s="175">
        <f t="shared" si="325"/>
        <v>0</v>
      </c>
      <c r="Q575" s="175">
        <f t="shared" si="325"/>
        <v>0</v>
      </c>
      <c r="R575" s="175">
        <f t="shared" si="325"/>
        <v>0</v>
      </c>
      <c r="S575" s="175">
        <f t="shared" si="325"/>
        <v>0</v>
      </c>
      <c r="T575" s="175">
        <f t="shared" si="325"/>
        <v>0</v>
      </c>
      <c r="U575" s="113">
        <f t="shared" si="323"/>
        <v>0</v>
      </c>
      <c r="V575" s="259">
        <v>0</v>
      </c>
      <c r="W575" s="29">
        <f t="shared" si="320"/>
        <v>0</v>
      </c>
      <c r="X575" s="243">
        <v>0</v>
      </c>
      <c r="Y575" s="218">
        <f t="shared" si="293"/>
        <v>0</v>
      </c>
      <c r="Z575" s="175">
        <f t="shared" si="325"/>
        <v>0</v>
      </c>
      <c r="AA575" s="175">
        <f t="shared" si="325"/>
        <v>0</v>
      </c>
      <c r="AC575" s="285"/>
      <c r="AD575" s="118"/>
      <c r="AE575" s="118"/>
      <c r="AF575" s="118"/>
      <c r="AG575" s="118"/>
      <c r="AH575" s="118"/>
      <c r="AI575" s="118"/>
      <c r="AJ575" s="118"/>
      <c r="AK575" s="118"/>
      <c r="AL575" s="118"/>
      <c r="AM575" s="118"/>
      <c r="AN575" s="118"/>
      <c r="AO575" s="118"/>
      <c r="AP575" s="118"/>
      <c r="AQ575" s="118"/>
      <c r="AR575" s="118"/>
      <c r="AS575" s="118"/>
      <c r="AT575" s="118"/>
      <c r="AU575" s="118"/>
      <c r="AV575" s="118"/>
      <c r="AW575" s="118"/>
      <c r="AX575" s="118"/>
      <c r="AY575" s="118"/>
      <c r="AZ575" s="118"/>
      <c r="BA575" s="118"/>
      <c r="BB575" s="118"/>
      <c r="BC575" s="118"/>
      <c r="BD575" s="118"/>
      <c r="BE575" s="118"/>
      <c r="BF575" s="118"/>
      <c r="BG575" s="118"/>
      <c r="BH575" s="118"/>
      <c r="BI575" s="118"/>
      <c r="BJ575" s="118"/>
      <c r="BK575" s="118"/>
      <c r="BL575" s="118"/>
      <c r="BM575" s="118"/>
      <c r="BN575" s="118"/>
      <c r="BO575" s="118"/>
      <c r="BP575" s="118"/>
      <c r="BQ575" s="118"/>
      <c r="BR575" s="118"/>
      <c r="BS575" s="118"/>
    </row>
    <row r="576" spans="2:71" ht="14.25" hidden="1" customHeight="1">
      <c r="B576" s="272"/>
      <c r="C576" s="272"/>
      <c r="D576" s="272"/>
      <c r="E576" s="51"/>
      <c r="F576" s="16"/>
      <c r="G576" s="40" t="s">
        <v>34</v>
      </c>
      <c r="H576" s="101">
        <v>0</v>
      </c>
      <c r="I576" s="101">
        <v>0</v>
      </c>
      <c r="J576" s="66">
        <v>0</v>
      </c>
      <c r="K576" s="134">
        <f t="shared" si="298"/>
        <v>0</v>
      </c>
      <c r="L576" s="211">
        <v>309552.09999999998</v>
      </c>
      <c r="M576" s="66">
        <v>0</v>
      </c>
      <c r="N576" s="60">
        <v>0</v>
      </c>
      <c r="O576" s="60">
        <v>0</v>
      </c>
      <c r="P576" s="60">
        <v>0</v>
      </c>
      <c r="Q576" s="60">
        <v>0</v>
      </c>
      <c r="R576" s="60">
        <v>0</v>
      </c>
      <c r="S576" s="60">
        <v>0</v>
      </c>
      <c r="T576" s="101">
        <f>J576+N576+Q576</f>
        <v>0</v>
      </c>
      <c r="U576" s="6">
        <f t="shared" si="323"/>
        <v>0</v>
      </c>
      <c r="V576" s="255"/>
      <c r="W576" s="29">
        <f t="shared" si="320"/>
        <v>0</v>
      </c>
      <c r="X576" s="241"/>
      <c r="Y576" s="218">
        <f t="shared" si="293"/>
        <v>0</v>
      </c>
      <c r="Z576" s="101">
        <f>M576+P576+S576</f>
        <v>0</v>
      </c>
      <c r="AA576" s="101">
        <f>M576+P576+S576</f>
        <v>0</v>
      </c>
    </row>
    <row r="577" spans="2:71" s="54" customFormat="1" ht="36.75" hidden="1" customHeight="1">
      <c r="B577" s="53"/>
      <c r="C577" s="53"/>
      <c r="D577" s="53"/>
      <c r="E577" s="234">
        <v>1198</v>
      </c>
      <c r="F577" s="224"/>
      <c r="G577" s="217" t="s">
        <v>57</v>
      </c>
      <c r="H577" s="222">
        <f>+H578+H580+H582+H584+H586</f>
        <v>614171.12000000011</v>
      </c>
      <c r="I577" s="222">
        <f>+I578+I580+I582+I584+I586</f>
        <v>666371.70000000007</v>
      </c>
      <c r="J577" s="222">
        <f t="shared" ref="J577:AA577" si="326">+J578+J580+J582+J584+J586</f>
        <v>612946.80000000005</v>
      </c>
      <c r="K577" s="222">
        <f t="shared" si="326"/>
        <v>-53424.900000000009</v>
      </c>
      <c r="L577" s="222">
        <f t="shared" si="326"/>
        <v>666371.70000000007</v>
      </c>
      <c r="M577" s="222">
        <f t="shared" si="326"/>
        <v>666371.70000000007</v>
      </c>
      <c r="N577" s="222">
        <f t="shared" si="326"/>
        <v>0</v>
      </c>
      <c r="O577" s="222">
        <f t="shared" si="326"/>
        <v>0</v>
      </c>
      <c r="P577" s="222">
        <f t="shared" si="326"/>
        <v>0</v>
      </c>
      <c r="Q577" s="222">
        <f t="shared" si="326"/>
        <v>0</v>
      </c>
      <c r="R577" s="222">
        <f t="shared" si="326"/>
        <v>0</v>
      </c>
      <c r="S577" s="222">
        <f t="shared" si="326"/>
        <v>0</v>
      </c>
      <c r="T577" s="222">
        <f t="shared" si="326"/>
        <v>612946.80000000005</v>
      </c>
      <c r="U577" s="222">
        <f t="shared" si="326"/>
        <v>-53424.900000000009</v>
      </c>
      <c r="V577" s="255">
        <f t="shared" si="326"/>
        <v>607137.33200000005</v>
      </c>
      <c r="W577" s="222">
        <f t="shared" si="326"/>
        <v>-5809.4680000000008</v>
      </c>
      <c r="X577" s="241">
        <v>612946.80000000005</v>
      </c>
      <c r="Y577" s="218">
        <f t="shared" si="293"/>
        <v>0</v>
      </c>
      <c r="Z577" s="222">
        <f t="shared" si="326"/>
        <v>666371.70000000007</v>
      </c>
      <c r="AA577" s="222">
        <f t="shared" si="326"/>
        <v>666371.70000000007</v>
      </c>
      <c r="AB577" s="6">
        <f>+AB578+AB580+AB582+AB584+AB586</f>
        <v>0</v>
      </c>
      <c r="AC577" s="275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</row>
    <row r="578" spans="2:71" s="34" customFormat="1" ht="49.5">
      <c r="E578" s="20"/>
      <c r="F578" s="20">
        <v>11001</v>
      </c>
      <c r="G578" s="34" t="s">
        <v>21</v>
      </c>
      <c r="H578" s="29">
        <f>H579</f>
        <v>27305</v>
      </c>
      <c r="I578" s="29">
        <f>I579</f>
        <v>72502.100000000006</v>
      </c>
      <c r="J578" s="29">
        <f t="shared" ref="J578:AA578" si="327">J579</f>
        <v>61956.600000000006</v>
      </c>
      <c r="K578" s="134">
        <f t="shared" si="298"/>
        <v>-10545.5</v>
      </c>
      <c r="L578" s="29">
        <f t="shared" si="327"/>
        <v>72502.100000000006</v>
      </c>
      <c r="M578" s="29">
        <f t="shared" si="327"/>
        <v>72502.100000000006</v>
      </c>
      <c r="N578" s="29">
        <f t="shared" si="327"/>
        <v>0</v>
      </c>
      <c r="O578" s="29">
        <f t="shared" si="327"/>
        <v>0</v>
      </c>
      <c r="P578" s="29">
        <f t="shared" si="327"/>
        <v>0</v>
      </c>
      <c r="Q578" s="29">
        <f t="shared" si="327"/>
        <v>0</v>
      </c>
      <c r="R578" s="29">
        <f t="shared" si="327"/>
        <v>0</v>
      </c>
      <c r="S578" s="29">
        <f t="shared" si="327"/>
        <v>0</v>
      </c>
      <c r="T578" s="29">
        <f t="shared" si="327"/>
        <v>61956.600000000006</v>
      </c>
      <c r="U578" s="6">
        <f t="shared" ref="U578:U585" si="328">+T578-I578</f>
        <v>-10545.5</v>
      </c>
      <c r="V578" s="259">
        <f>+T578-T578*0.01</f>
        <v>61337.034000000007</v>
      </c>
      <c r="W578" s="152">
        <f>+V578-T578</f>
        <v>-619.56599999999889</v>
      </c>
      <c r="X578" s="243"/>
      <c r="Y578" s="218">
        <f t="shared" si="293"/>
        <v>-61956.600000000006</v>
      </c>
      <c r="Z578" s="29">
        <f t="shared" si="327"/>
        <v>72502.100000000006</v>
      </c>
      <c r="AA578" s="29">
        <f t="shared" si="327"/>
        <v>72502.100000000006</v>
      </c>
      <c r="AB578" s="35"/>
      <c r="AC578" s="301">
        <f>+W578/T578</f>
        <v>-9.9999999999999811E-3</v>
      </c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0"/>
      <c r="BR578" s="30"/>
      <c r="BS578" s="30"/>
    </row>
    <row r="579" spans="2:71" ht="33" hidden="1">
      <c r="B579" s="272"/>
      <c r="C579" s="272"/>
      <c r="D579" s="272"/>
      <c r="E579" s="73"/>
      <c r="F579" s="49"/>
      <c r="G579" s="23" t="s">
        <v>97</v>
      </c>
      <c r="H579" s="101">
        <v>27305</v>
      </c>
      <c r="I579" s="101">
        <v>72502.100000000006</v>
      </c>
      <c r="J579" s="101">
        <v>61956.600000000006</v>
      </c>
      <c r="K579" s="134">
        <f t="shared" si="298"/>
        <v>-10545.5</v>
      </c>
      <c r="L579" s="101">
        <v>72502.100000000006</v>
      </c>
      <c r="M579" s="101">
        <v>72502.100000000006</v>
      </c>
      <c r="N579" s="60">
        <v>0</v>
      </c>
      <c r="O579" s="60">
        <v>0</v>
      </c>
      <c r="P579" s="60">
        <v>0</v>
      </c>
      <c r="Q579" s="60">
        <v>0</v>
      </c>
      <c r="R579" s="60">
        <v>0</v>
      </c>
      <c r="S579" s="60">
        <v>0</v>
      </c>
      <c r="T579" s="101">
        <f>J579+N579+Q579</f>
        <v>61956.600000000006</v>
      </c>
      <c r="U579" s="6">
        <f t="shared" si="328"/>
        <v>-10545.5</v>
      </c>
      <c r="V579" s="255"/>
      <c r="W579" s="152">
        <f t="shared" ref="W579:W596" si="329">+V579-T579</f>
        <v>-61956.600000000006</v>
      </c>
      <c r="X579" s="241"/>
      <c r="Y579" s="218">
        <f t="shared" si="293"/>
        <v>-61956.600000000006</v>
      </c>
      <c r="Z579" s="101">
        <f>L579+O579+R579</f>
        <v>72502.100000000006</v>
      </c>
      <c r="AA579" s="101">
        <f>M579+P579+S579</f>
        <v>72502.100000000006</v>
      </c>
    </row>
    <row r="580" spans="2:71" s="34" customFormat="1" ht="71.25" hidden="1" customHeight="1">
      <c r="E580" s="20"/>
      <c r="F580" s="20">
        <v>11002</v>
      </c>
      <c r="G580" s="34" t="s">
        <v>22</v>
      </c>
      <c r="H580" s="29">
        <f>H581</f>
        <v>13000</v>
      </c>
      <c r="I580" s="29">
        <f>I581</f>
        <v>13000</v>
      </c>
      <c r="J580" s="29">
        <f t="shared" ref="J580:AA580" si="330">J581</f>
        <v>10000</v>
      </c>
      <c r="K580" s="134">
        <f t="shared" si="298"/>
        <v>-3000</v>
      </c>
      <c r="L580" s="29">
        <f t="shared" si="330"/>
        <v>13000</v>
      </c>
      <c r="M580" s="29">
        <f t="shared" si="330"/>
        <v>13000</v>
      </c>
      <c r="N580" s="29">
        <f t="shared" si="330"/>
        <v>0</v>
      </c>
      <c r="O580" s="29">
        <f t="shared" si="330"/>
        <v>0</v>
      </c>
      <c r="P580" s="29">
        <f t="shared" si="330"/>
        <v>0</v>
      </c>
      <c r="Q580" s="29">
        <f t="shared" si="330"/>
        <v>0</v>
      </c>
      <c r="R580" s="29">
        <f t="shared" si="330"/>
        <v>0</v>
      </c>
      <c r="S580" s="29">
        <f t="shared" si="330"/>
        <v>0</v>
      </c>
      <c r="T580" s="29">
        <f t="shared" si="330"/>
        <v>10000</v>
      </c>
      <c r="U580" s="6">
        <f t="shared" si="328"/>
        <v>-3000</v>
      </c>
      <c r="V580" s="259">
        <f>+T580</f>
        <v>10000</v>
      </c>
      <c r="W580" s="152">
        <f t="shared" si="329"/>
        <v>0</v>
      </c>
      <c r="X580" s="243"/>
      <c r="Y580" s="218">
        <f t="shared" si="293"/>
        <v>-10000</v>
      </c>
      <c r="Z580" s="29">
        <f t="shared" si="330"/>
        <v>13000</v>
      </c>
      <c r="AA580" s="29">
        <f t="shared" si="330"/>
        <v>13000</v>
      </c>
      <c r="AB580" s="35"/>
      <c r="AC580" s="301">
        <f>+W580/T580</f>
        <v>0</v>
      </c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  <c r="BP580" s="30"/>
      <c r="BQ580" s="30"/>
      <c r="BR580" s="30"/>
      <c r="BS580" s="30"/>
    </row>
    <row r="581" spans="2:71" ht="33" hidden="1">
      <c r="B581" s="272"/>
      <c r="C581" s="272"/>
      <c r="D581" s="272"/>
      <c r="E581" s="73"/>
      <c r="F581" s="49"/>
      <c r="G581" s="23" t="s">
        <v>97</v>
      </c>
      <c r="H581" s="101">
        <v>13000</v>
      </c>
      <c r="I581" s="101">
        <v>13000</v>
      </c>
      <c r="J581" s="101">
        <v>10000</v>
      </c>
      <c r="K581" s="134">
        <f t="shared" si="298"/>
        <v>-3000</v>
      </c>
      <c r="L581" s="101">
        <v>13000</v>
      </c>
      <c r="M581" s="101">
        <v>13000</v>
      </c>
      <c r="N581" s="60">
        <v>0</v>
      </c>
      <c r="O581" s="60">
        <v>0</v>
      </c>
      <c r="P581" s="60">
        <v>0</v>
      </c>
      <c r="Q581" s="60">
        <v>0</v>
      </c>
      <c r="R581" s="60">
        <v>0</v>
      </c>
      <c r="S581" s="60">
        <v>0</v>
      </c>
      <c r="T581" s="101">
        <f>J581+N581+Q581</f>
        <v>10000</v>
      </c>
      <c r="U581" s="6">
        <f t="shared" si="328"/>
        <v>-3000</v>
      </c>
      <c r="V581" s="255"/>
      <c r="W581" s="152">
        <f t="shared" si="329"/>
        <v>-10000</v>
      </c>
      <c r="X581" s="241"/>
      <c r="Y581" s="218">
        <f t="shared" si="293"/>
        <v>-10000</v>
      </c>
      <c r="Z581" s="101">
        <f>L581+O581+R581</f>
        <v>13000</v>
      </c>
      <c r="AA581" s="101">
        <f>M581+P581+S581</f>
        <v>13000</v>
      </c>
    </row>
    <row r="582" spans="2:71" s="34" customFormat="1" ht="49.5" hidden="1">
      <c r="E582" s="20"/>
      <c r="F582" s="20">
        <v>11003</v>
      </c>
      <c r="G582" s="34" t="s">
        <v>23</v>
      </c>
      <c r="H582" s="29">
        <f>H583</f>
        <v>10153.700000000001</v>
      </c>
      <c r="I582" s="29">
        <f>I583</f>
        <v>15000</v>
      </c>
      <c r="J582" s="29">
        <f t="shared" ref="J582:AA582" si="331">J583</f>
        <v>10000</v>
      </c>
      <c r="K582" s="134">
        <f t="shared" si="298"/>
        <v>-5000</v>
      </c>
      <c r="L582" s="29">
        <f t="shared" si="331"/>
        <v>15000</v>
      </c>
      <c r="M582" s="29">
        <f t="shared" si="331"/>
        <v>15000</v>
      </c>
      <c r="N582" s="29">
        <f t="shared" si="331"/>
        <v>0</v>
      </c>
      <c r="O582" s="29">
        <f t="shared" si="331"/>
        <v>0</v>
      </c>
      <c r="P582" s="29">
        <f t="shared" si="331"/>
        <v>0</v>
      </c>
      <c r="Q582" s="29">
        <f t="shared" si="331"/>
        <v>0</v>
      </c>
      <c r="R582" s="29">
        <f t="shared" si="331"/>
        <v>0</v>
      </c>
      <c r="S582" s="29">
        <f t="shared" si="331"/>
        <v>0</v>
      </c>
      <c r="T582" s="29">
        <f t="shared" si="331"/>
        <v>10000</v>
      </c>
      <c r="U582" s="6">
        <f t="shared" si="328"/>
        <v>-5000</v>
      </c>
      <c r="V582" s="259">
        <f>+T582</f>
        <v>10000</v>
      </c>
      <c r="W582" s="152">
        <f t="shared" si="329"/>
        <v>0</v>
      </c>
      <c r="X582" s="243"/>
      <c r="Y582" s="218">
        <f t="shared" si="293"/>
        <v>-10000</v>
      </c>
      <c r="Z582" s="29">
        <f t="shared" si="331"/>
        <v>15000</v>
      </c>
      <c r="AA582" s="29">
        <f t="shared" si="331"/>
        <v>15000</v>
      </c>
      <c r="AB582" s="35"/>
      <c r="AC582" s="301">
        <f>+W582/T582</f>
        <v>0</v>
      </c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  <c r="BC582" s="30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0"/>
      <c r="BR582" s="30"/>
      <c r="BS582" s="30"/>
    </row>
    <row r="583" spans="2:71" ht="33" hidden="1">
      <c r="B583" s="272"/>
      <c r="C583" s="272"/>
      <c r="D583" s="272"/>
      <c r="E583" s="73"/>
      <c r="F583" s="49"/>
      <c r="G583" s="23" t="s">
        <v>97</v>
      </c>
      <c r="H583" s="101">
        <v>10153.700000000001</v>
      </c>
      <c r="I583" s="101">
        <v>15000</v>
      </c>
      <c r="J583" s="101">
        <v>10000</v>
      </c>
      <c r="K583" s="134">
        <f t="shared" si="298"/>
        <v>-5000</v>
      </c>
      <c r="L583" s="101">
        <v>15000</v>
      </c>
      <c r="M583" s="101">
        <v>15000</v>
      </c>
      <c r="N583" s="60">
        <v>0</v>
      </c>
      <c r="O583" s="60">
        <v>0</v>
      </c>
      <c r="P583" s="60">
        <v>0</v>
      </c>
      <c r="Q583" s="60">
        <v>0</v>
      </c>
      <c r="R583" s="60">
        <v>0</v>
      </c>
      <c r="S583" s="60">
        <v>0</v>
      </c>
      <c r="T583" s="101">
        <f>J583+N583+Q583</f>
        <v>10000</v>
      </c>
      <c r="U583" s="6">
        <f t="shared" si="328"/>
        <v>-5000</v>
      </c>
      <c r="V583" s="255"/>
      <c r="W583" s="152">
        <f t="shared" si="329"/>
        <v>-10000</v>
      </c>
      <c r="X583" s="241"/>
      <c r="Y583" s="218">
        <f t="shared" si="293"/>
        <v>-10000</v>
      </c>
      <c r="Z583" s="101">
        <f>L583+O583+R583</f>
        <v>15000</v>
      </c>
      <c r="AA583" s="101">
        <f>M583+P583+S583</f>
        <v>15000</v>
      </c>
    </row>
    <row r="584" spans="2:71" s="34" customFormat="1" ht="66" hidden="1">
      <c r="E584" s="20"/>
      <c r="F584" s="20">
        <v>11004</v>
      </c>
      <c r="G584" s="34" t="s">
        <v>58</v>
      </c>
      <c r="H584" s="29">
        <f>H585</f>
        <v>14879.4</v>
      </c>
      <c r="I584" s="29">
        <f>I585</f>
        <v>14879.4</v>
      </c>
      <c r="J584" s="29">
        <f t="shared" ref="J584:AA584" si="332">J585</f>
        <v>12000</v>
      </c>
      <c r="K584" s="134">
        <f t="shared" si="298"/>
        <v>-2879.3999999999996</v>
      </c>
      <c r="L584" s="29">
        <f t="shared" si="332"/>
        <v>14879.4</v>
      </c>
      <c r="M584" s="29">
        <f t="shared" si="332"/>
        <v>14879.4</v>
      </c>
      <c r="N584" s="29">
        <f t="shared" si="332"/>
        <v>0</v>
      </c>
      <c r="O584" s="29">
        <f t="shared" si="332"/>
        <v>0</v>
      </c>
      <c r="P584" s="29">
        <f t="shared" si="332"/>
        <v>0</v>
      </c>
      <c r="Q584" s="29">
        <f t="shared" si="332"/>
        <v>0</v>
      </c>
      <c r="R584" s="29">
        <f t="shared" si="332"/>
        <v>0</v>
      </c>
      <c r="S584" s="29">
        <f t="shared" si="332"/>
        <v>0</v>
      </c>
      <c r="T584" s="29">
        <f t="shared" si="332"/>
        <v>12000</v>
      </c>
      <c r="U584" s="6">
        <f t="shared" si="328"/>
        <v>-2879.3999999999996</v>
      </c>
      <c r="V584" s="259">
        <f>+T584</f>
        <v>12000</v>
      </c>
      <c r="W584" s="152">
        <f t="shared" si="329"/>
        <v>0</v>
      </c>
      <c r="X584" s="243"/>
      <c r="Y584" s="218">
        <f t="shared" si="293"/>
        <v>-12000</v>
      </c>
      <c r="Z584" s="29">
        <f t="shared" si="332"/>
        <v>14879.4</v>
      </c>
      <c r="AA584" s="29">
        <f t="shared" si="332"/>
        <v>14879.4</v>
      </c>
      <c r="AB584" s="35"/>
      <c r="AC584" s="301">
        <f>+W584/T584</f>
        <v>0</v>
      </c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  <c r="BC584" s="30"/>
      <c r="BD584" s="30"/>
      <c r="BE584" s="30"/>
      <c r="BF584" s="30"/>
      <c r="BG584" s="30"/>
      <c r="BH584" s="30"/>
      <c r="BI584" s="30"/>
      <c r="BJ584" s="30"/>
      <c r="BK584" s="30"/>
      <c r="BL584" s="30"/>
      <c r="BM584" s="30"/>
      <c r="BN584" s="30"/>
      <c r="BO584" s="30"/>
      <c r="BP584" s="30"/>
      <c r="BQ584" s="30"/>
      <c r="BR584" s="30"/>
      <c r="BS584" s="30"/>
    </row>
    <row r="585" spans="2:71" ht="33" hidden="1">
      <c r="B585" s="272"/>
      <c r="C585" s="272"/>
      <c r="D585" s="272"/>
      <c r="E585" s="73"/>
      <c r="F585" s="49"/>
      <c r="G585" s="23" t="s">
        <v>97</v>
      </c>
      <c r="H585" s="101">
        <v>14879.4</v>
      </c>
      <c r="I585" s="101">
        <v>14879.4</v>
      </c>
      <c r="J585" s="101">
        <v>12000</v>
      </c>
      <c r="K585" s="134">
        <f t="shared" si="298"/>
        <v>-2879.3999999999996</v>
      </c>
      <c r="L585" s="101">
        <v>14879.4</v>
      </c>
      <c r="M585" s="101">
        <v>14879.4</v>
      </c>
      <c r="N585" s="60">
        <v>0</v>
      </c>
      <c r="O585" s="60">
        <v>0</v>
      </c>
      <c r="P585" s="60">
        <v>0</v>
      </c>
      <c r="Q585" s="60">
        <v>0</v>
      </c>
      <c r="R585" s="60">
        <v>0</v>
      </c>
      <c r="S585" s="60">
        <v>0</v>
      </c>
      <c r="T585" s="101">
        <f>J585+N585+Q585</f>
        <v>12000</v>
      </c>
      <c r="U585" s="6">
        <f t="shared" si="328"/>
        <v>-2879.3999999999996</v>
      </c>
      <c r="V585" s="255"/>
      <c r="W585" s="152">
        <f t="shared" si="329"/>
        <v>-12000</v>
      </c>
      <c r="X585" s="241"/>
      <c r="Y585" s="218">
        <f t="shared" si="293"/>
        <v>-12000</v>
      </c>
      <c r="Z585" s="101">
        <f>L585+O585+R585</f>
        <v>14879.4</v>
      </c>
      <c r="AA585" s="101">
        <f>M585+P585+S585</f>
        <v>14879.4</v>
      </c>
    </row>
    <row r="586" spans="2:71" s="34" customFormat="1" ht="47.1" customHeight="1">
      <c r="E586" s="20"/>
      <c r="F586" s="20">
        <v>11005</v>
      </c>
      <c r="G586" s="34" t="s">
        <v>59</v>
      </c>
      <c r="H586" s="29">
        <f>H587+H588+H589+H590+H591+H592+H593+H594+H595+H596+H597</f>
        <v>548833.02000000014</v>
      </c>
      <c r="I586" s="29">
        <f>SUM(I587:I597)</f>
        <v>550990.20000000007</v>
      </c>
      <c r="J586" s="29">
        <f>SUM(J587:J597)</f>
        <v>518990.2</v>
      </c>
      <c r="K586" s="29">
        <f t="shared" ref="K586:AA586" si="333">SUM(K587:K597)</f>
        <v>-32000.000000000011</v>
      </c>
      <c r="L586" s="29">
        <f t="shared" si="333"/>
        <v>550990.20000000007</v>
      </c>
      <c r="M586" s="29">
        <f t="shared" si="333"/>
        <v>550990.20000000007</v>
      </c>
      <c r="N586" s="29">
        <f t="shared" si="333"/>
        <v>0</v>
      </c>
      <c r="O586" s="29">
        <f t="shared" si="333"/>
        <v>0</v>
      </c>
      <c r="P586" s="29">
        <f t="shared" si="333"/>
        <v>0</v>
      </c>
      <c r="Q586" s="29">
        <f t="shared" si="333"/>
        <v>0</v>
      </c>
      <c r="R586" s="29">
        <f t="shared" si="333"/>
        <v>0</v>
      </c>
      <c r="S586" s="29">
        <f t="shared" si="333"/>
        <v>0</v>
      </c>
      <c r="T586" s="29">
        <f t="shared" si="333"/>
        <v>518990.2</v>
      </c>
      <c r="U586" s="29">
        <f t="shared" si="333"/>
        <v>-32000.000000000011</v>
      </c>
      <c r="V586" s="262">
        <f>+T586-T586*0.01</f>
        <v>513800.29800000001</v>
      </c>
      <c r="W586" s="29">
        <f t="shared" si="329"/>
        <v>-5189.9020000000019</v>
      </c>
      <c r="X586" s="246"/>
      <c r="Y586" s="218">
        <f t="shared" si="293"/>
        <v>-518990.2</v>
      </c>
      <c r="Z586" s="29">
        <f t="shared" si="333"/>
        <v>550990.20000000007</v>
      </c>
      <c r="AA586" s="29">
        <f t="shared" si="333"/>
        <v>550990.20000000007</v>
      </c>
      <c r="AB586" s="35"/>
      <c r="AC586" s="301">
        <f>+W586/T586</f>
        <v>-1.0000000000000004E-2</v>
      </c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</row>
    <row r="587" spans="2:71" ht="33" hidden="1">
      <c r="B587" s="272"/>
      <c r="C587" s="272"/>
      <c r="D587" s="272"/>
      <c r="E587" s="73"/>
      <c r="F587" s="49"/>
      <c r="G587" s="23" t="s">
        <v>96</v>
      </c>
      <c r="H587" s="101">
        <v>141679.70000000001</v>
      </c>
      <c r="I587" s="101">
        <v>142358.70000000001</v>
      </c>
      <c r="J587" s="101">
        <v>134088.20000000001</v>
      </c>
      <c r="K587" s="134">
        <f t="shared" si="298"/>
        <v>-8270.5</v>
      </c>
      <c r="L587" s="101">
        <v>142358.70000000001</v>
      </c>
      <c r="M587" s="101">
        <v>142358.70000000001</v>
      </c>
      <c r="N587" s="60">
        <v>0</v>
      </c>
      <c r="O587" s="60">
        <v>0</v>
      </c>
      <c r="P587" s="60">
        <v>0</v>
      </c>
      <c r="Q587" s="60">
        <v>0</v>
      </c>
      <c r="R587" s="60">
        <v>0</v>
      </c>
      <c r="S587" s="60">
        <v>0</v>
      </c>
      <c r="T587" s="101">
        <f t="shared" ref="T587:T597" si="334">J587+N587+Q587</f>
        <v>134088.20000000001</v>
      </c>
      <c r="U587" s="6">
        <f t="shared" ref="U587:U597" si="335">+T587-I587</f>
        <v>-8270.5</v>
      </c>
      <c r="V587" s="262">
        <f t="shared" ref="V587:V597" si="336">+T587-T587*0.01</f>
        <v>132747.318</v>
      </c>
      <c r="W587" s="152">
        <f t="shared" si="329"/>
        <v>-1340.8820000000123</v>
      </c>
      <c r="X587" s="241"/>
      <c r="Y587" s="218">
        <f t="shared" ref="Y587:Y626" si="337">+X587-T587</f>
        <v>-134088.20000000001</v>
      </c>
      <c r="Z587" s="101">
        <f t="shared" ref="Z587:AA597" si="338">L587+O587+R587</f>
        <v>142358.70000000001</v>
      </c>
      <c r="AA587" s="101">
        <f t="shared" si="338"/>
        <v>142358.70000000001</v>
      </c>
    </row>
    <row r="588" spans="2:71" ht="17.25" hidden="1">
      <c r="B588" s="272"/>
      <c r="C588" s="272"/>
      <c r="D588" s="272"/>
      <c r="E588" s="73"/>
      <c r="F588" s="49"/>
      <c r="G588" s="23" t="s">
        <v>52</v>
      </c>
      <c r="H588" s="101">
        <v>18903.3</v>
      </c>
      <c r="I588" s="101">
        <v>18903.3</v>
      </c>
      <c r="J588" s="101">
        <v>17805.3</v>
      </c>
      <c r="K588" s="134">
        <f t="shared" si="298"/>
        <v>-1098</v>
      </c>
      <c r="L588" s="101">
        <v>18903.3</v>
      </c>
      <c r="M588" s="101">
        <v>18903.3</v>
      </c>
      <c r="N588" s="60">
        <v>0</v>
      </c>
      <c r="O588" s="60">
        <v>0</v>
      </c>
      <c r="P588" s="60">
        <v>0</v>
      </c>
      <c r="Q588" s="60">
        <v>0</v>
      </c>
      <c r="R588" s="60">
        <v>0</v>
      </c>
      <c r="S588" s="60">
        <v>0</v>
      </c>
      <c r="T588" s="101">
        <f t="shared" si="334"/>
        <v>17805.3</v>
      </c>
      <c r="U588" s="6">
        <f t="shared" si="335"/>
        <v>-1098</v>
      </c>
      <c r="V588" s="262">
        <f t="shared" si="336"/>
        <v>17627.246999999999</v>
      </c>
      <c r="W588" s="152">
        <f t="shared" si="329"/>
        <v>-178.05299999999988</v>
      </c>
      <c r="X588" s="241"/>
      <c r="Y588" s="218">
        <f t="shared" si="337"/>
        <v>-17805.3</v>
      </c>
      <c r="Z588" s="101">
        <f t="shared" si="338"/>
        <v>18903.3</v>
      </c>
      <c r="AA588" s="101">
        <f t="shared" si="338"/>
        <v>18903.3</v>
      </c>
    </row>
    <row r="589" spans="2:71" ht="17.25" hidden="1">
      <c r="B589" s="272"/>
      <c r="C589" s="272"/>
      <c r="D589" s="272"/>
      <c r="E589" s="73"/>
      <c r="F589" s="49"/>
      <c r="G589" s="23" t="s">
        <v>35</v>
      </c>
      <c r="H589" s="101">
        <v>25671.200000000001</v>
      </c>
      <c r="I589" s="101">
        <v>25671.200000000001</v>
      </c>
      <c r="J589" s="101">
        <v>24180</v>
      </c>
      <c r="K589" s="134">
        <f t="shared" si="298"/>
        <v>-1491.2000000000007</v>
      </c>
      <c r="L589" s="101">
        <v>25671.200000000001</v>
      </c>
      <c r="M589" s="101">
        <v>25671.200000000001</v>
      </c>
      <c r="N589" s="60">
        <v>0</v>
      </c>
      <c r="O589" s="60">
        <v>0</v>
      </c>
      <c r="P589" s="60">
        <v>0</v>
      </c>
      <c r="Q589" s="60">
        <v>0</v>
      </c>
      <c r="R589" s="60">
        <v>0</v>
      </c>
      <c r="S589" s="60">
        <v>0</v>
      </c>
      <c r="T589" s="101">
        <f t="shared" si="334"/>
        <v>24180</v>
      </c>
      <c r="U589" s="6">
        <f t="shared" si="335"/>
        <v>-1491.2000000000007</v>
      </c>
      <c r="V589" s="262">
        <f t="shared" si="336"/>
        <v>23938.2</v>
      </c>
      <c r="W589" s="152">
        <f t="shared" si="329"/>
        <v>-241.79999999999927</v>
      </c>
      <c r="X589" s="241"/>
      <c r="Y589" s="218">
        <f t="shared" si="337"/>
        <v>-24180</v>
      </c>
      <c r="Z589" s="101">
        <f t="shared" si="338"/>
        <v>25671.200000000001</v>
      </c>
      <c r="AA589" s="101">
        <f t="shared" si="338"/>
        <v>25671.200000000001</v>
      </c>
    </row>
    <row r="590" spans="2:71" ht="17.25" hidden="1">
      <c r="B590" s="272"/>
      <c r="C590" s="272"/>
      <c r="D590" s="272"/>
      <c r="E590" s="73"/>
      <c r="F590" s="49"/>
      <c r="G590" s="23" t="s">
        <v>53</v>
      </c>
      <c r="H590" s="101">
        <v>38039.800000000003</v>
      </c>
      <c r="I590" s="101">
        <v>38039.800000000003</v>
      </c>
      <c r="J590" s="101">
        <v>35831.199999999997</v>
      </c>
      <c r="K590" s="134">
        <f t="shared" si="298"/>
        <v>-2208.6000000000058</v>
      </c>
      <c r="L590" s="101">
        <v>38039.800000000003</v>
      </c>
      <c r="M590" s="101">
        <v>38039.800000000003</v>
      </c>
      <c r="N590" s="60">
        <v>0</v>
      </c>
      <c r="O590" s="60">
        <v>0</v>
      </c>
      <c r="P590" s="60">
        <v>0</v>
      </c>
      <c r="Q590" s="60">
        <v>0</v>
      </c>
      <c r="R590" s="60">
        <v>0</v>
      </c>
      <c r="S590" s="60">
        <v>0</v>
      </c>
      <c r="T590" s="101">
        <f t="shared" si="334"/>
        <v>35831.199999999997</v>
      </c>
      <c r="U590" s="6">
        <f t="shared" si="335"/>
        <v>-2208.6000000000058</v>
      </c>
      <c r="V590" s="262">
        <f t="shared" si="336"/>
        <v>35472.887999999999</v>
      </c>
      <c r="W590" s="152">
        <f t="shared" si="329"/>
        <v>-358.31199999999808</v>
      </c>
      <c r="X590" s="241"/>
      <c r="Y590" s="218">
        <f t="shared" si="337"/>
        <v>-35831.199999999997</v>
      </c>
      <c r="Z590" s="101">
        <f t="shared" si="338"/>
        <v>38039.800000000003</v>
      </c>
      <c r="AA590" s="101">
        <f t="shared" si="338"/>
        <v>38039.800000000003</v>
      </c>
    </row>
    <row r="591" spans="2:71" ht="17.25" hidden="1">
      <c r="B591" s="272"/>
      <c r="C591" s="272"/>
      <c r="D591" s="272"/>
      <c r="E591" s="73"/>
      <c r="F591" s="49"/>
      <c r="G591" s="23" t="s">
        <v>36</v>
      </c>
      <c r="H591" s="101">
        <v>39673.699999999997</v>
      </c>
      <c r="I591" s="101">
        <v>39673.699999999997</v>
      </c>
      <c r="J591" s="101">
        <v>37369.199999999997</v>
      </c>
      <c r="K591" s="134">
        <f t="shared" si="298"/>
        <v>-2304.5</v>
      </c>
      <c r="L591" s="101">
        <v>39673.699999999997</v>
      </c>
      <c r="M591" s="101">
        <v>39673.699999999997</v>
      </c>
      <c r="N591" s="60">
        <v>0</v>
      </c>
      <c r="O591" s="60">
        <v>0</v>
      </c>
      <c r="P591" s="60">
        <v>0</v>
      </c>
      <c r="Q591" s="60">
        <v>0</v>
      </c>
      <c r="R591" s="60">
        <v>0</v>
      </c>
      <c r="S591" s="60">
        <v>0</v>
      </c>
      <c r="T591" s="101">
        <f t="shared" si="334"/>
        <v>37369.199999999997</v>
      </c>
      <c r="U591" s="6">
        <f t="shared" si="335"/>
        <v>-2304.5</v>
      </c>
      <c r="V591" s="262">
        <f t="shared" si="336"/>
        <v>36995.507999999994</v>
      </c>
      <c r="W591" s="152">
        <f t="shared" si="329"/>
        <v>-373.69200000000274</v>
      </c>
      <c r="X591" s="241"/>
      <c r="Y591" s="218">
        <f t="shared" si="337"/>
        <v>-37369.199999999997</v>
      </c>
      <c r="Z591" s="101">
        <f t="shared" si="338"/>
        <v>39673.699999999997</v>
      </c>
      <c r="AA591" s="101">
        <f t="shared" si="338"/>
        <v>39673.699999999997</v>
      </c>
    </row>
    <row r="592" spans="2:71" ht="17.25" hidden="1">
      <c r="B592" s="272"/>
      <c r="C592" s="272"/>
      <c r="D592" s="272"/>
      <c r="E592" s="73"/>
      <c r="F592" s="49"/>
      <c r="G592" s="23" t="s">
        <v>37</v>
      </c>
      <c r="H592" s="101">
        <v>34306.019999999997</v>
      </c>
      <c r="I592" s="101">
        <v>34539.5</v>
      </c>
      <c r="J592" s="101">
        <v>32533.1</v>
      </c>
      <c r="K592" s="134">
        <f t="shared" si="298"/>
        <v>-2006.4000000000015</v>
      </c>
      <c r="L592" s="101">
        <v>34539.5</v>
      </c>
      <c r="M592" s="101">
        <v>34539.5</v>
      </c>
      <c r="N592" s="60">
        <v>0</v>
      </c>
      <c r="O592" s="60">
        <v>0</v>
      </c>
      <c r="P592" s="60">
        <v>0</v>
      </c>
      <c r="Q592" s="60">
        <v>0</v>
      </c>
      <c r="R592" s="60">
        <v>0</v>
      </c>
      <c r="S592" s="60">
        <v>0</v>
      </c>
      <c r="T592" s="101">
        <f t="shared" si="334"/>
        <v>32533.1</v>
      </c>
      <c r="U592" s="6">
        <f t="shared" si="335"/>
        <v>-2006.4000000000015</v>
      </c>
      <c r="V592" s="262">
        <f t="shared" si="336"/>
        <v>32207.769</v>
      </c>
      <c r="W592" s="152">
        <f t="shared" si="329"/>
        <v>-325.33099999999831</v>
      </c>
      <c r="X592" s="241"/>
      <c r="Y592" s="218">
        <f t="shared" si="337"/>
        <v>-32533.1</v>
      </c>
      <c r="Z592" s="101">
        <f t="shared" si="338"/>
        <v>34539.5</v>
      </c>
      <c r="AA592" s="101">
        <f t="shared" si="338"/>
        <v>34539.5</v>
      </c>
    </row>
    <row r="593" spans="2:71" ht="17.25" hidden="1">
      <c r="B593" s="272"/>
      <c r="C593" s="272"/>
      <c r="D593" s="272"/>
      <c r="E593" s="73"/>
      <c r="F593" s="49"/>
      <c r="G593" s="23" t="s">
        <v>54</v>
      </c>
      <c r="H593" s="101">
        <v>59035.9</v>
      </c>
      <c r="I593" s="101">
        <v>59035.9</v>
      </c>
      <c r="J593" s="101">
        <v>55613.8</v>
      </c>
      <c r="K593" s="134">
        <f t="shared" si="298"/>
        <v>-3422.0999999999985</v>
      </c>
      <c r="L593" s="101">
        <v>59035.9</v>
      </c>
      <c r="M593" s="101">
        <v>59035.9</v>
      </c>
      <c r="N593" s="60">
        <v>0</v>
      </c>
      <c r="O593" s="60">
        <v>0</v>
      </c>
      <c r="P593" s="60">
        <v>0</v>
      </c>
      <c r="Q593" s="60">
        <v>0</v>
      </c>
      <c r="R593" s="60">
        <v>0</v>
      </c>
      <c r="S593" s="60">
        <v>0</v>
      </c>
      <c r="T593" s="101">
        <f t="shared" si="334"/>
        <v>55613.8</v>
      </c>
      <c r="U593" s="6">
        <f t="shared" si="335"/>
        <v>-3422.0999999999985</v>
      </c>
      <c r="V593" s="262">
        <f t="shared" si="336"/>
        <v>55057.662000000004</v>
      </c>
      <c r="W593" s="152">
        <f t="shared" si="329"/>
        <v>-556.13799999999901</v>
      </c>
      <c r="X593" s="241"/>
      <c r="Y593" s="218">
        <f t="shared" si="337"/>
        <v>-55613.8</v>
      </c>
      <c r="Z593" s="101">
        <f t="shared" si="338"/>
        <v>59035.9</v>
      </c>
      <c r="AA593" s="101">
        <f t="shared" si="338"/>
        <v>59035.9</v>
      </c>
    </row>
    <row r="594" spans="2:71" ht="17.25" hidden="1">
      <c r="B594" s="272"/>
      <c r="C594" s="272"/>
      <c r="D594" s="272"/>
      <c r="E594" s="73"/>
      <c r="F594" s="49"/>
      <c r="G594" s="23" t="s">
        <v>38</v>
      </c>
      <c r="H594" s="101">
        <v>87204.6</v>
      </c>
      <c r="I594" s="101">
        <v>87982.5</v>
      </c>
      <c r="J594" s="101">
        <v>82871.199999999997</v>
      </c>
      <c r="K594" s="134">
        <f t="shared" si="298"/>
        <v>-5111.3000000000029</v>
      </c>
      <c r="L594" s="101">
        <v>87982.5</v>
      </c>
      <c r="M594" s="101">
        <v>87982.5</v>
      </c>
      <c r="N594" s="60">
        <v>0</v>
      </c>
      <c r="O594" s="60">
        <v>0</v>
      </c>
      <c r="P594" s="60">
        <v>0</v>
      </c>
      <c r="Q594" s="60">
        <v>0</v>
      </c>
      <c r="R594" s="60">
        <v>0</v>
      </c>
      <c r="S594" s="60">
        <v>0</v>
      </c>
      <c r="T594" s="101">
        <f t="shared" si="334"/>
        <v>82871.199999999997</v>
      </c>
      <c r="U594" s="6">
        <f t="shared" si="335"/>
        <v>-5111.3000000000029</v>
      </c>
      <c r="V594" s="262">
        <f t="shared" si="336"/>
        <v>82042.487999999998</v>
      </c>
      <c r="W594" s="152">
        <f t="shared" si="329"/>
        <v>-828.71199999999953</v>
      </c>
      <c r="X594" s="241"/>
      <c r="Y594" s="218">
        <f t="shared" si="337"/>
        <v>-82871.199999999997</v>
      </c>
      <c r="Z594" s="101">
        <f t="shared" si="338"/>
        <v>87982.5</v>
      </c>
      <c r="AA594" s="101">
        <f t="shared" si="338"/>
        <v>87982.5</v>
      </c>
    </row>
    <row r="595" spans="2:71" ht="17.25" hidden="1">
      <c r="B595" s="272"/>
      <c r="C595" s="272"/>
      <c r="D595" s="272"/>
      <c r="E595" s="73"/>
      <c r="F595" s="49"/>
      <c r="G595" s="23" t="s">
        <v>39</v>
      </c>
      <c r="H595" s="101">
        <v>35939.9</v>
      </c>
      <c r="I595" s="101">
        <v>35939.9</v>
      </c>
      <c r="J595" s="101">
        <v>33851.800000000003</v>
      </c>
      <c r="K595" s="134">
        <f t="shared" ref="K595:K618" si="339">J595-I595</f>
        <v>-2088.0999999999985</v>
      </c>
      <c r="L595" s="101">
        <v>35939.9</v>
      </c>
      <c r="M595" s="101">
        <v>35939.9</v>
      </c>
      <c r="N595" s="60">
        <v>0</v>
      </c>
      <c r="O595" s="60">
        <v>0</v>
      </c>
      <c r="P595" s="60">
        <v>0</v>
      </c>
      <c r="Q595" s="60">
        <v>0</v>
      </c>
      <c r="R595" s="60">
        <v>0</v>
      </c>
      <c r="S595" s="60">
        <v>0</v>
      </c>
      <c r="T595" s="101">
        <f t="shared" si="334"/>
        <v>33851.800000000003</v>
      </c>
      <c r="U595" s="6">
        <f t="shared" si="335"/>
        <v>-2088.0999999999985</v>
      </c>
      <c r="V595" s="262">
        <f t="shared" si="336"/>
        <v>33513.282000000007</v>
      </c>
      <c r="W595" s="152">
        <f t="shared" si="329"/>
        <v>-338.51799999999639</v>
      </c>
      <c r="X595" s="241"/>
      <c r="Y595" s="218">
        <f t="shared" si="337"/>
        <v>-33851.800000000003</v>
      </c>
      <c r="Z595" s="101">
        <f t="shared" si="338"/>
        <v>35939.9</v>
      </c>
      <c r="AA595" s="101">
        <f t="shared" si="338"/>
        <v>35939.9</v>
      </c>
    </row>
    <row r="596" spans="2:71" ht="17.25" hidden="1">
      <c r="B596" s="272"/>
      <c r="C596" s="272"/>
      <c r="D596" s="272"/>
      <c r="E596" s="73"/>
      <c r="F596" s="49"/>
      <c r="G596" s="23" t="s">
        <v>40</v>
      </c>
      <c r="H596" s="101">
        <v>19836.900000000001</v>
      </c>
      <c r="I596" s="101">
        <v>19836.900000000001</v>
      </c>
      <c r="J596" s="101">
        <v>18684.400000000001</v>
      </c>
      <c r="K596" s="134">
        <f t="shared" si="339"/>
        <v>-1152.5</v>
      </c>
      <c r="L596" s="101">
        <v>19836.900000000001</v>
      </c>
      <c r="M596" s="101">
        <v>19836.900000000001</v>
      </c>
      <c r="N596" s="60">
        <v>0</v>
      </c>
      <c r="O596" s="60">
        <v>0</v>
      </c>
      <c r="P596" s="60">
        <v>0</v>
      </c>
      <c r="Q596" s="60">
        <v>0</v>
      </c>
      <c r="R596" s="60">
        <v>0</v>
      </c>
      <c r="S596" s="60">
        <v>0</v>
      </c>
      <c r="T596" s="101">
        <f t="shared" si="334"/>
        <v>18684.400000000001</v>
      </c>
      <c r="U596" s="6">
        <f t="shared" si="335"/>
        <v>-1152.5</v>
      </c>
      <c r="V596" s="262">
        <f t="shared" si="336"/>
        <v>18497.556</v>
      </c>
      <c r="W596" s="152">
        <f t="shared" si="329"/>
        <v>-186.84400000000096</v>
      </c>
      <c r="X596" s="241"/>
      <c r="Y596" s="218">
        <f t="shared" si="337"/>
        <v>-18684.400000000001</v>
      </c>
      <c r="Z596" s="101">
        <f t="shared" si="338"/>
        <v>19836.900000000001</v>
      </c>
      <c r="AA596" s="101">
        <f t="shared" si="338"/>
        <v>19836.900000000001</v>
      </c>
    </row>
    <row r="597" spans="2:71" ht="17.25" hidden="1">
      <c r="B597" s="272"/>
      <c r="C597" s="272"/>
      <c r="D597" s="272"/>
      <c r="E597" s="74"/>
      <c r="F597" s="75"/>
      <c r="G597" s="23" t="s">
        <v>55</v>
      </c>
      <c r="H597" s="101">
        <v>48542</v>
      </c>
      <c r="I597" s="103">
        <v>49008.800000000003</v>
      </c>
      <c r="J597" s="103">
        <v>46162</v>
      </c>
      <c r="K597" s="134">
        <f t="shared" si="339"/>
        <v>-2846.8000000000029</v>
      </c>
      <c r="L597" s="103">
        <v>49008.800000000003</v>
      </c>
      <c r="M597" s="103">
        <v>49008.800000000003</v>
      </c>
      <c r="N597" s="76">
        <v>0</v>
      </c>
      <c r="O597" s="76">
        <v>0</v>
      </c>
      <c r="P597" s="76">
        <v>0</v>
      </c>
      <c r="Q597" s="76">
        <v>0</v>
      </c>
      <c r="R597" s="76">
        <v>0</v>
      </c>
      <c r="S597" s="76">
        <v>0</v>
      </c>
      <c r="T597" s="103">
        <f t="shared" si="334"/>
        <v>46162</v>
      </c>
      <c r="U597" s="6">
        <f t="shared" si="335"/>
        <v>-2846.8000000000029</v>
      </c>
      <c r="V597" s="262">
        <f t="shared" si="336"/>
        <v>45700.38</v>
      </c>
      <c r="W597" s="152">
        <f>+V597-T597</f>
        <v>-461.62000000000262</v>
      </c>
      <c r="X597" s="243"/>
      <c r="Y597" s="218">
        <f t="shared" si="337"/>
        <v>-46162</v>
      </c>
      <c r="Z597" s="103">
        <f t="shared" si="338"/>
        <v>49008.800000000003</v>
      </c>
      <c r="AA597" s="103">
        <f t="shared" si="338"/>
        <v>49008.800000000003</v>
      </c>
    </row>
    <row r="598" spans="2:71" s="47" customFormat="1" ht="51.75" hidden="1" customHeight="1">
      <c r="B598" s="168"/>
      <c r="C598" s="168"/>
      <c r="D598" s="168"/>
      <c r="E598" s="233" t="s">
        <v>248</v>
      </c>
      <c r="F598" s="233"/>
      <c r="G598" s="217" t="s">
        <v>249</v>
      </c>
      <c r="H598" s="229">
        <f>+H599+H601+H603+H605+H607+H609+H611+H613+H615+H617+H619</f>
        <v>0</v>
      </c>
      <c r="I598" s="229">
        <f>+I599+I601+I603+I605+I607+I609+I611+I613+I615+I617+I619</f>
        <v>466196.5</v>
      </c>
      <c r="J598" s="229">
        <f t="shared" ref="J598:AA598" si="340">+J599+J601+J603+J605+J607+J609+J611+J613+J615+J617+J619</f>
        <v>1135737</v>
      </c>
      <c r="K598" s="229">
        <f t="shared" si="340"/>
        <v>669540.5</v>
      </c>
      <c r="L598" s="229">
        <f t="shared" si="340"/>
        <v>517117</v>
      </c>
      <c r="M598" s="229">
        <f t="shared" si="340"/>
        <v>500697</v>
      </c>
      <c r="N598" s="229">
        <f t="shared" si="340"/>
        <v>0</v>
      </c>
      <c r="O598" s="229">
        <f t="shared" si="340"/>
        <v>0</v>
      </c>
      <c r="P598" s="229">
        <f t="shared" si="340"/>
        <v>0</v>
      </c>
      <c r="Q598" s="229">
        <f t="shared" si="340"/>
        <v>0</v>
      </c>
      <c r="R598" s="229">
        <f t="shared" si="340"/>
        <v>0</v>
      </c>
      <c r="S598" s="229">
        <f t="shared" si="340"/>
        <v>0</v>
      </c>
      <c r="T598" s="229">
        <f t="shared" si="340"/>
        <v>1135737</v>
      </c>
      <c r="U598" s="229">
        <f t="shared" si="340"/>
        <v>669540.5</v>
      </c>
      <c r="V598" s="292">
        <f t="shared" si="340"/>
        <v>1082046.6000000001</v>
      </c>
      <c r="W598" s="229">
        <f t="shared" si="340"/>
        <v>-53690.399999999994</v>
      </c>
      <c r="X598" s="298">
        <f t="shared" si="340"/>
        <v>1047098.1</v>
      </c>
      <c r="Y598" s="218">
        <f t="shared" si="337"/>
        <v>-88638.900000000023</v>
      </c>
      <c r="Z598" s="229">
        <f t="shared" si="340"/>
        <v>517117</v>
      </c>
      <c r="AA598" s="229">
        <f t="shared" si="340"/>
        <v>500697</v>
      </c>
      <c r="AB598" s="3">
        <f>+AB599+AB601+AB603+AB605+AB607+AB609+AB611+AB613+AB615+AB617+AB619</f>
        <v>0</v>
      </c>
      <c r="AC598" s="275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</row>
    <row r="599" spans="2:71" s="34" customFormat="1" ht="44.25" hidden="1" customHeight="1">
      <c r="E599" s="20"/>
      <c r="F599" s="20" t="s">
        <v>100</v>
      </c>
      <c r="G599" s="34" t="s">
        <v>250</v>
      </c>
      <c r="H599" s="29">
        <f>H600</f>
        <v>0</v>
      </c>
      <c r="I599" s="29">
        <f>I600</f>
        <v>28900</v>
      </c>
      <c r="J599" s="29">
        <f t="shared" ref="J599:AA599" si="341">J600</f>
        <v>0</v>
      </c>
      <c r="K599" s="134">
        <f t="shared" si="339"/>
        <v>-28900</v>
      </c>
      <c r="L599" s="29">
        <f t="shared" si="341"/>
        <v>28900</v>
      </c>
      <c r="M599" s="29">
        <f t="shared" si="341"/>
        <v>0</v>
      </c>
      <c r="N599" s="29">
        <f t="shared" si="341"/>
        <v>0</v>
      </c>
      <c r="O599" s="29">
        <f t="shared" si="341"/>
        <v>0</v>
      </c>
      <c r="P599" s="29">
        <f t="shared" si="341"/>
        <v>0</v>
      </c>
      <c r="Q599" s="29">
        <f t="shared" si="341"/>
        <v>0</v>
      </c>
      <c r="R599" s="29">
        <f t="shared" si="341"/>
        <v>0</v>
      </c>
      <c r="S599" s="29">
        <f t="shared" si="341"/>
        <v>0</v>
      </c>
      <c r="T599" s="29">
        <f t="shared" si="341"/>
        <v>0</v>
      </c>
      <c r="U599" s="6">
        <f t="shared" ref="U599:U620" si="342">+T599-I599</f>
        <v>-28900</v>
      </c>
      <c r="V599" s="259">
        <v>0</v>
      </c>
      <c r="W599" s="152">
        <f>+V599-T599</f>
        <v>0</v>
      </c>
      <c r="X599" s="243">
        <v>0</v>
      </c>
      <c r="Y599" s="218">
        <f t="shared" si="337"/>
        <v>0</v>
      </c>
      <c r="Z599" s="29">
        <f t="shared" si="341"/>
        <v>28900</v>
      </c>
      <c r="AA599" s="29">
        <f t="shared" si="341"/>
        <v>0</v>
      </c>
      <c r="AB599" s="35"/>
      <c r="AC599" s="301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  <c r="BC599" s="30"/>
      <c r="BD599" s="30"/>
      <c r="BE599" s="30"/>
      <c r="BF599" s="30"/>
      <c r="BG599" s="30"/>
      <c r="BH599" s="30"/>
      <c r="BI599" s="30"/>
      <c r="BJ599" s="30"/>
      <c r="BK599" s="30"/>
      <c r="BL599" s="30"/>
      <c r="BM599" s="30"/>
      <c r="BN599" s="30"/>
      <c r="BO599" s="30"/>
      <c r="BP599" s="30"/>
      <c r="BQ599" s="30"/>
      <c r="BR599" s="30"/>
      <c r="BS599" s="30"/>
    </row>
    <row r="600" spans="2:71" ht="27" hidden="1">
      <c r="B600" s="77"/>
      <c r="C600" s="77"/>
      <c r="D600" s="77"/>
      <c r="E600" s="41"/>
      <c r="F600" s="42"/>
      <c r="G600" s="40" t="s">
        <v>97</v>
      </c>
      <c r="H600" s="101">
        <v>0</v>
      </c>
      <c r="I600" s="101">
        <v>28900</v>
      </c>
      <c r="J600" s="101">
        <v>0</v>
      </c>
      <c r="K600" s="101">
        <f t="shared" si="339"/>
        <v>-28900</v>
      </c>
      <c r="L600" s="101">
        <v>28900</v>
      </c>
      <c r="M600" s="101">
        <v>0</v>
      </c>
      <c r="N600" s="101">
        <v>0</v>
      </c>
      <c r="O600" s="101">
        <v>0</v>
      </c>
      <c r="P600" s="101">
        <v>0</v>
      </c>
      <c r="Q600" s="101">
        <v>0</v>
      </c>
      <c r="R600" s="101">
        <v>0</v>
      </c>
      <c r="S600" s="101">
        <v>0</v>
      </c>
      <c r="T600" s="101">
        <f>J600+N600+Q600</f>
        <v>0</v>
      </c>
      <c r="U600" s="6">
        <f t="shared" si="342"/>
        <v>-28900</v>
      </c>
      <c r="V600" s="255"/>
      <c r="W600" s="152">
        <f t="shared" ref="W600:W620" si="343">+V600-T600</f>
        <v>0</v>
      </c>
      <c r="X600" s="241"/>
      <c r="Y600" s="218">
        <f t="shared" si="337"/>
        <v>0</v>
      </c>
      <c r="Z600" s="101">
        <f>L600+O600+R600</f>
        <v>28900</v>
      </c>
      <c r="AA600" s="101">
        <f>M600+P600+S600</f>
        <v>0</v>
      </c>
    </row>
    <row r="601" spans="2:71" s="34" customFormat="1" ht="45" hidden="1" customHeight="1">
      <c r="E601" s="20"/>
      <c r="F601" s="20" t="s">
        <v>69</v>
      </c>
      <c r="G601" s="34" t="s">
        <v>251</v>
      </c>
      <c r="H601" s="29">
        <f>H602</f>
        <v>0</v>
      </c>
      <c r="I601" s="29">
        <f>I602</f>
        <v>39500</v>
      </c>
      <c r="J601" s="29">
        <f t="shared" ref="J601:AA601" si="344">J602</f>
        <v>39500</v>
      </c>
      <c r="K601" s="134">
        <f t="shared" si="339"/>
        <v>0</v>
      </c>
      <c r="L601" s="29">
        <f t="shared" si="344"/>
        <v>39500</v>
      </c>
      <c r="M601" s="29">
        <f t="shared" si="344"/>
        <v>39500</v>
      </c>
      <c r="N601" s="29">
        <f t="shared" si="344"/>
        <v>0</v>
      </c>
      <c r="O601" s="29">
        <f t="shared" si="344"/>
        <v>0</v>
      </c>
      <c r="P601" s="29">
        <f t="shared" si="344"/>
        <v>0</v>
      </c>
      <c r="Q601" s="29">
        <f t="shared" si="344"/>
        <v>0</v>
      </c>
      <c r="R601" s="29">
        <f t="shared" si="344"/>
        <v>0</v>
      </c>
      <c r="S601" s="29">
        <f t="shared" si="344"/>
        <v>0</v>
      </c>
      <c r="T601" s="29">
        <f t="shared" si="344"/>
        <v>39500</v>
      </c>
      <c r="U601" s="6">
        <f t="shared" si="342"/>
        <v>0</v>
      </c>
      <c r="V601" s="259">
        <f>+T601</f>
        <v>39500</v>
      </c>
      <c r="W601" s="152">
        <f t="shared" si="343"/>
        <v>0</v>
      </c>
      <c r="X601" s="243">
        <v>31407.8</v>
      </c>
      <c r="Y601" s="218">
        <f t="shared" si="337"/>
        <v>-8092.2000000000007</v>
      </c>
      <c r="Z601" s="29">
        <f t="shared" si="344"/>
        <v>39500</v>
      </c>
      <c r="AA601" s="29">
        <f t="shared" si="344"/>
        <v>39500</v>
      </c>
      <c r="AB601" s="35"/>
      <c r="AC601" s="301">
        <f>+W601/T601</f>
        <v>0</v>
      </c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  <c r="BC601" s="30"/>
      <c r="BD601" s="30"/>
      <c r="BE601" s="30"/>
      <c r="BF601" s="30"/>
      <c r="BG601" s="30"/>
      <c r="BH601" s="30"/>
      <c r="BI601" s="30"/>
      <c r="BJ601" s="30"/>
      <c r="BK601" s="30"/>
      <c r="BL601" s="30"/>
      <c r="BM601" s="30"/>
      <c r="BN601" s="30"/>
      <c r="BO601" s="30"/>
      <c r="BP601" s="30"/>
      <c r="BQ601" s="30"/>
      <c r="BR601" s="30"/>
      <c r="BS601" s="30"/>
    </row>
    <row r="602" spans="2:71" ht="27" hidden="1">
      <c r="B602" s="77"/>
      <c r="C602" s="77"/>
      <c r="D602" s="77"/>
      <c r="E602" s="41"/>
      <c r="F602" s="42"/>
      <c r="G602" s="40" t="s">
        <v>97</v>
      </c>
      <c r="H602" s="101">
        <v>0</v>
      </c>
      <c r="I602" s="101">
        <v>39500</v>
      </c>
      <c r="J602" s="101">
        <v>39500</v>
      </c>
      <c r="K602" s="101">
        <f t="shared" si="339"/>
        <v>0</v>
      </c>
      <c r="L602" s="101">
        <v>39500</v>
      </c>
      <c r="M602" s="101">
        <v>39500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>
        <f>J602+N602+Q602</f>
        <v>39500</v>
      </c>
      <c r="U602" s="6">
        <f t="shared" si="342"/>
        <v>0</v>
      </c>
      <c r="V602" s="255"/>
      <c r="W602" s="152">
        <f t="shared" si="343"/>
        <v>-39500</v>
      </c>
      <c r="X602" s="241"/>
      <c r="Y602" s="218">
        <f t="shared" si="337"/>
        <v>-39500</v>
      </c>
      <c r="Z602" s="101">
        <f>L602+O602+R602</f>
        <v>39500</v>
      </c>
      <c r="AA602" s="101">
        <f>M602+P602+S602</f>
        <v>39500</v>
      </c>
    </row>
    <row r="603" spans="2:71" s="34" customFormat="1" ht="82.5" hidden="1">
      <c r="E603" s="20"/>
      <c r="F603" s="20" t="s">
        <v>73</v>
      </c>
      <c r="G603" s="34" t="s">
        <v>252</v>
      </c>
      <c r="H603" s="29">
        <f>H604</f>
        <v>0</v>
      </c>
      <c r="I603" s="29">
        <f>I604</f>
        <v>107690.4</v>
      </c>
      <c r="J603" s="29">
        <f t="shared" ref="J603:AA603" si="345">J604</f>
        <v>107690.4</v>
      </c>
      <c r="K603" s="134">
        <f t="shared" si="339"/>
        <v>0</v>
      </c>
      <c r="L603" s="29">
        <f t="shared" si="345"/>
        <v>107690.4</v>
      </c>
      <c r="M603" s="29">
        <f t="shared" si="345"/>
        <v>107690.4</v>
      </c>
      <c r="N603" s="29">
        <f t="shared" si="345"/>
        <v>0</v>
      </c>
      <c r="O603" s="29">
        <f t="shared" si="345"/>
        <v>0</v>
      </c>
      <c r="P603" s="29">
        <f t="shared" si="345"/>
        <v>0</v>
      </c>
      <c r="Q603" s="29">
        <f t="shared" si="345"/>
        <v>0</v>
      </c>
      <c r="R603" s="29">
        <f t="shared" si="345"/>
        <v>0</v>
      </c>
      <c r="S603" s="29">
        <f t="shared" si="345"/>
        <v>0</v>
      </c>
      <c r="T603" s="29">
        <f t="shared" si="345"/>
        <v>107690.4</v>
      </c>
      <c r="U603" s="6">
        <f t="shared" si="342"/>
        <v>0</v>
      </c>
      <c r="V603" s="259">
        <v>70000</v>
      </c>
      <c r="W603" s="152">
        <f t="shared" si="343"/>
        <v>-37690.399999999994</v>
      </c>
      <c r="X603" s="243">
        <v>86791.2</v>
      </c>
      <c r="Y603" s="218">
        <f t="shared" si="337"/>
        <v>-20899.199999999997</v>
      </c>
      <c r="Z603" s="29">
        <f t="shared" si="345"/>
        <v>107690.4</v>
      </c>
      <c r="AA603" s="29">
        <f t="shared" si="345"/>
        <v>107690.4</v>
      </c>
      <c r="AB603" s="35"/>
      <c r="AC603" s="301">
        <f>+W603/T603</f>
        <v>-0.3499884855103147</v>
      </c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</row>
    <row r="604" spans="2:71" ht="27" hidden="1">
      <c r="B604" s="77"/>
      <c r="C604" s="77"/>
      <c r="D604" s="77"/>
      <c r="E604" s="41"/>
      <c r="F604" s="42"/>
      <c r="G604" s="40" t="s">
        <v>97</v>
      </c>
      <c r="H604" s="101">
        <v>0</v>
      </c>
      <c r="I604" s="101">
        <v>107690.4</v>
      </c>
      <c r="J604" s="101">
        <v>107690.4</v>
      </c>
      <c r="K604" s="101">
        <f t="shared" si="339"/>
        <v>0</v>
      </c>
      <c r="L604" s="101">
        <v>107690.4</v>
      </c>
      <c r="M604" s="101">
        <v>107690.4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>
        <f>J604+N604+Q604</f>
        <v>107690.4</v>
      </c>
      <c r="U604" s="6">
        <f t="shared" si="342"/>
        <v>0</v>
      </c>
      <c r="V604" s="255"/>
      <c r="W604" s="152">
        <f t="shared" si="343"/>
        <v>-107690.4</v>
      </c>
      <c r="X604" s="241"/>
      <c r="Y604" s="218">
        <f t="shared" si="337"/>
        <v>-107690.4</v>
      </c>
      <c r="Z604" s="101">
        <f>L604+O604+R604</f>
        <v>107690.4</v>
      </c>
      <c r="AA604" s="101">
        <f>M604+P604+S604</f>
        <v>107690.4</v>
      </c>
    </row>
    <row r="605" spans="2:71" s="34" customFormat="1" ht="48" hidden="1" customHeight="1">
      <c r="E605" s="20"/>
      <c r="F605" s="20" t="s">
        <v>81</v>
      </c>
      <c r="G605" s="34" t="s">
        <v>253</v>
      </c>
      <c r="H605" s="29">
        <f>H606</f>
        <v>0</v>
      </c>
      <c r="I605" s="29">
        <f>I606</f>
        <v>82135</v>
      </c>
      <c r="J605" s="29">
        <f t="shared" ref="J605:AA605" si="346">J606</f>
        <v>119255.5</v>
      </c>
      <c r="K605" s="134">
        <f t="shared" si="339"/>
        <v>37120.5</v>
      </c>
      <c r="L605" s="29">
        <f t="shared" si="346"/>
        <v>131735.5</v>
      </c>
      <c r="M605" s="29">
        <f t="shared" si="346"/>
        <v>144215.5</v>
      </c>
      <c r="N605" s="29">
        <f t="shared" si="346"/>
        <v>0</v>
      </c>
      <c r="O605" s="29">
        <f t="shared" si="346"/>
        <v>0</v>
      </c>
      <c r="P605" s="29">
        <f t="shared" si="346"/>
        <v>0</v>
      </c>
      <c r="Q605" s="29">
        <f t="shared" si="346"/>
        <v>0</v>
      </c>
      <c r="R605" s="29">
        <f t="shared" si="346"/>
        <v>0</v>
      </c>
      <c r="S605" s="29">
        <f t="shared" si="346"/>
        <v>0</v>
      </c>
      <c r="T605" s="29">
        <f t="shared" si="346"/>
        <v>119255.5</v>
      </c>
      <c r="U605" s="6">
        <f t="shared" si="342"/>
        <v>37120.5</v>
      </c>
      <c r="V605" s="259">
        <f>+T605</f>
        <v>119255.5</v>
      </c>
      <c r="W605" s="152">
        <f t="shared" si="343"/>
        <v>0</v>
      </c>
      <c r="X605" s="243">
        <v>82135</v>
      </c>
      <c r="Y605" s="218">
        <f t="shared" si="337"/>
        <v>-37120.5</v>
      </c>
      <c r="Z605" s="29">
        <f t="shared" si="346"/>
        <v>131735.5</v>
      </c>
      <c r="AA605" s="29">
        <f t="shared" si="346"/>
        <v>144215.5</v>
      </c>
      <c r="AB605" s="35"/>
      <c r="AC605" s="301">
        <f>+W605/T605</f>
        <v>0</v>
      </c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/>
      <c r="BN605" s="30"/>
      <c r="BO605" s="30"/>
      <c r="BP605" s="30"/>
      <c r="BQ605" s="30"/>
      <c r="BR605" s="30"/>
      <c r="BS605" s="30"/>
    </row>
    <row r="606" spans="2:71" ht="27" hidden="1">
      <c r="B606" s="77"/>
      <c r="C606" s="77"/>
      <c r="D606" s="77"/>
      <c r="E606" s="41"/>
      <c r="F606" s="42"/>
      <c r="G606" s="40" t="s">
        <v>97</v>
      </c>
      <c r="H606" s="101">
        <v>0</v>
      </c>
      <c r="I606" s="101">
        <v>82135</v>
      </c>
      <c r="J606" s="101">
        <v>119255.5</v>
      </c>
      <c r="K606" s="101">
        <f t="shared" si="339"/>
        <v>37120.5</v>
      </c>
      <c r="L606" s="101">
        <v>131735.5</v>
      </c>
      <c r="M606" s="101">
        <v>144215.5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>
        <f>J606+N606+Q606</f>
        <v>119255.5</v>
      </c>
      <c r="U606" s="6">
        <f t="shared" si="342"/>
        <v>37120.5</v>
      </c>
      <c r="V606" s="255"/>
      <c r="W606" s="152">
        <f t="shared" si="343"/>
        <v>-119255.5</v>
      </c>
      <c r="X606" s="241"/>
      <c r="Y606" s="218">
        <f t="shared" si="337"/>
        <v>-119255.5</v>
      </c>
      <c r="Z606" s="101">
        <f>L606+O606+R606</f>
        <v>131735.5</v>
      </c>
      <c r="AA606" s="101">
        <f>M606+P606+S606</f>
        <v>144215.5</v>
      </c>
    </row>
    <row r="607" spans="2:71" s="34" customFormat="1" ht="82.5" hidden="1">
      <c r="E607" s="20"/>
      <c r="F607" s="20" t="s">
        <v>82</v>
      </c>
      <c r="G607" s="34" t="s">
        <v>254</v>
      </c>
      <c r="H607" s="29">
        <f>H608</f>
        <v>0</v>
      </c>
      <c r="I607" s="29">
        <f>I608</f>
        <v>21000</v>
      </c>
      <c r="J607" s="29">
        <f t="shared" ref="J607:AA607" si="347">J608</f>
        <v>31000</v>
      </c>
      <c r="K607" s="134">
        <f t="shared" si="339"/>
        <v>10000</v>
      </c>
      <c r="L607" s="29">
        <f t="shared" si="347"/>
        <v>31000</v>
      </c>
      <c r="M607" s="29">
        <f t="shared" si="347"/>
        <v>31000</v>
      </c>
      <c r="N607" s="29">
        <f t="shared" si="347"/>
        <v>0</v>
      </c>
      <c r="O607" s="29">
        <f t="shared" si="347"/>
        <v>0</v>
      </c>
      <c r="P607" s="29">
        <f t="shared" si="347"/>
        <v>0</v>
      </c>
      <c r="Q607" s="29">
        <f t="shared" si="347"/>
        <v>0</v>
      </c>
      <c r="R607" s="29">
        <f t="shared" si="347"/>
        <v>0</v>
      </c>
      <c r="S607" s="29">
        <f t="shared" si="347"/>
        <v>0</v>
      </c>
      <c r="T607" s="29">
        <f t="shared" si="347"/>
        <v>31000</v>
      </c>
      <c r="U607" s="6">
        <f t="shared" si="342"/>
        <v>10000</v>
      </c>
      <c r="V607" s="259">
        <v>15000</v>
      </c>
      <c r="W607" s="152">
        <f t="shared" si="343"/>
        <v>-16000</v>
      </c>
      <c r="X607" s="243">
        <v>21000</v>
      </c>
      <c r="Y607" s="218">
        <f t="shared" si="337"/>
        <v>-10000</v>
      </c>
      <c r="Z607" s="29">
        <f t="shared" si="347"/>
        <v>31000</v>
      </c>
      <c r="AA607" s="29">
        <f t="shared" si="347"/>
        <v>31000</v>
      </c>
      <c r="AB607" s="35"/>
      <c r="AC607" s="301">
        <f>+W607/T607</f>
        <v>-0.5161290322580645</v>
      </c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  <c r="BC607" s="30"/>
      <c r="BD607" s="30"/>
      <c r="BE607" s="30"/>
      <c r="BF607" s="30"/>
      <c r="BG607" s="30"/>
      <c r="BH607" s="30"/>
      <c r="BI607" s="30"/>
      <c r="BJ607" s="30"/>
      <c r="BK607" s="30"/>
      <c r="BL607" s="30"/>
      <c r="BM607" s="30"/>
      <c r="BN607" s="30"/>
      <c r="BO607" s="30"/>
      <c r="BP607" s="30"/>
      <c r="BQ607" s="30"/>
      <c r="BR607" s="30"/>
      <c r="BS607" s="30"/>
    </row>
    <row r="608" spans="2:71" ht="27" hidden="1">
      <c r="B608" s="77"/>
      <c r="C608" s="77"/>
      <c r="D608" s="77"/>
      <c r="E608" s="41"/>
      <c r="F608" s="42"/>
      <c r="G608" s="40" t="s">
        <v>97</v>
      </c>
      <c r="H608" s="101">
        <v>0</v>
      </c>
      <c r="I608" s="101">
        <v>21000</v>
      </c>
      <c r="J608" s="101">
        <v>31000</v>
      </c>
      <c r="K608" s="101">
        <f t="shared" si="339"/>
        <v>10000</v>
      </c>
      <c r="L608" s="101">
        <v>31000</v>
      </c>
      <c r="M608" s="101">
        <v>31000</v>
      </c>
      <c r="N608" s="101">
        <v>0</v>
      </c>
      <c r="O608" s="101">
        <v>0</v>
      </c>
      <c r="P608" s="101">
        <v>0</v>
      </c>
      <c r="Q608" s="101">
        <v>0</v>
      </c>
      <c r="R608" s="101">
        <v>0</v>
      </c>
      <c r="S608" s="101">
        <v>0</v>
      </c>
      <c r="T608" s="101">
        <f>J608+N608+Q608</f>
        <v>31000</v>
      </c>
      <c r="U608" s="6">
        <f t="shared" si="342"/>
        <v>10000</v>
      </c>
      <c r="V608" s="255"/>
      <c r="W608" s="152">
        <f t="shared" si="343"/>
        <v>-31000</v>
      </c>
      <c r="X608" s="241"/>
      <c r="Y608" s="218">
        <f t="shared" si="337"/>
        <v>-31000</v>
      </c>
      <c r="Z608" s="101">
        <f>L608+O608+R608</f>
        <v>31000</v>
      </c>
      <c r="AA608" s="101">
        <f>M608+P608+S608</f>
        <v>31000</v>
      </c>
    </row>
    <row r="609" spans="2:71" s="34" customFormat="1" ht="65.45" hidden="1" customHeight="1">
      <c r="E609" s="20"/>
      <c r="F609" s="20" t="s">
        <v>83</v>
      </c>
      <c r="G609" s="34" t="s">
        <v>339</v>
      </c>
      <c r="H609" s="29">
        <f>H610</f>
        <v>0</v>
      </c>
      <c r="I609" s="29">
        <f>I610</f>
        <v>50527</v>
      </c>
      <c r="J609" s="29">
        <f t="shared" ref="J609:AA609" si="348">J610</f>
        <v>40527</v>
      </c>
      <c r="K609" s="134">
        <f t="shared" si="339"/>
        <v>-10000</v>
      </c>
      <c r="L609" s="29">
        <f t="shared" si="348"/>
        <v>40527</v>
      </c>
      <c r="M609" s="29">
        <f t="shared" si="348"/>
        <v>40527</v>
      </c>
      <c r="N609" s="29">
        <f t="shared" si="348"/>
        <v>0</v>
      </c>
      <c r="O609" s="29">
        <f t="shared" si="348"/>
        <v>0</v>
      </c>
      <c r="P609" s="29">
        <f t="shared" si="348"/>
        <v>0</v>
      </c>
      <c r="Q609" s="29">
        <f t="shared" si="348"/>
        <v>0</v>
      </c>
      <c r="R609" s="29">
        <f t="shared" si="348"/>
        <v>0</v>
      </c>
      <c r="S609" s="29">
        <f t="shared" si="348"/>
        <v>0</v>
      </c>
      <c r="T609" s="29">
        <f t="shared" si="348"/>
        <v>40527</v>
      </c>
      <c r="U609" s="6">
        <f t="shared" si="342"/>
        <v>-10000</v>
      </c>
      <c r="V609" s="259">
        <f>+T609</f>
        <v>40527</v>
      </c>
      <c r="W609" s="152">
        <f t="shared" si="343"/>
        <v>0</v>
      </c>
      <c r="X609" s="243">
        <v>29320</v>
      </c>
      <c r="Y609" s="218">
        <f t="shared" si="337"/>
        <v>-11207</v>
      </c>
      <c r="Z609" s="29">
        <f t="shared" si="348"/>
        <v>40527</v>
      </c>
      <c r="AA609" s="29">
        <f t="shared" si="348"/>
        <v>40527</v>
      </c>
      <c r="AB609" s="35"/>
      <c r="AC609" s="301">
        <f>+W609/T609</f>
        <v>0</v>
      </c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  <c r="BC609" s="30"/>
      <c r="BD609" s="30"/>
      <c r="BE609" s="30"/>
      <c r="BF609" s="30"/>
      <c r="BG609" s="30"/>
      <c r="BH609" s="30"/>
      <c r="BI609" s="30"/>
      <c r="BJ609" s="30"/>
      <c r="BK609" s="30"/>
      <c r="BL609" s="30"/>
      <c r="BM609" s="30"/>
      <c r="BN609" s="30"/>
      <c r="BO609" s="30"/>
      <c r="BP609" s="30"/>
      <c r="BQ609" s="30"/>
      <c r="BR609" s="30"/>
      <c r="BS609" s="30"/>
    </row>
    <row r="610" spans="2:71" ht="27" hidden="1">
      <c r="B610" s="10"/>
      <c r="C610" s="10"/>
      <c r="D610" s="10"/>
      <c r="E610" s="41"/>
      <c r="F610" s="42"/>
      <c r="G610" s="40" t="s">
        <v>97</v>
      </c>
      <c r="H610" s="101">
        <v>0</v>
      </c>
      <c r="I610" s="101">
        <v>50527</v>
      </c>
      <c r="J610" s="101">
        <v>40527</v>
      </c>
      <c r="K610" s="101">
        <f t="shared" si="339"/>
        <v>-10000</v>
      </c>
      <c r="L610" s="101">
        <v>40527</v>
      </c>
      <c r="M610" s="101">
        <v>40527</v>
      </c>
      <c r="N610" s="101">
        <v>0</v>
      </c>
      <c r="O610" s="101">
        <v>0</v>
      </c>
      <c r="P610" s="101">
        <v>0</v>
      </c>
      <c r="Q610" s="101">
        <v>0</v>
      </c>
      <c r="R610" s="101">
        <v>0</v>
      </c>
      <c r="S610" s="101">
        <v>0</v>
      </c>
      <c r="T610" s="101">
        <f>J610+N610+Q610</f>
        <v>40527</v>
      </c>
      <c r="U610" s="6">
        <f t="shared" si="342"/>
        <v>-10000</v>
      </c>
      <c r="V610" s="255"/>
      <c r="W610" s="152">
        <f t="shared" si="343"/>
        <v>-40527</v>
      </c>
      <c r="X610" s="241"/>
      <c r="Y610" s="218">
        <f t="shared" si="337"/>
        <v>-40527</v>
      </c>
      <c r="Z610" s="101">
        <f>L610+O610+R610</f>
        <v>40527</v>
      </c>
      <c r="AA610" s="101">
        <f>M610+P610+S610</f>
        <v>40527</v>
      </c>
    </row>
    <row r="611" spans="2:71" s="34" customFormat="1" ht="66" hidden="1">
      <c r="E611" s="20"/>
      <c r="F611" s="20" t="s">
        <v>91</v>
      </c>
      <c r="G611" s="34" t="s">
        <v>255</v>
      </c>
      <c r="H611" s="29">
        <f>H612</f>
        <v>0</v>
      </c>
      <c r="I611" s="29">
        <f>I612</f>
        <v>3240</v>
      </c>
      <c r="J611" s="29">
        <f t="shared" ref="J611:AA611" si="349">J612</f>
        <v>4560</v>
      </c>
      <c r="K611" s="134">
        <f t="shared" si="339"/>
        <v>1320</v>
      </c>
      <c r="L611" s="29">
        <f t="shared" si="349"/>
        <v>4560</v>
      </c>
      <c r="M611" s="29">
        <f t="shared" si="349"/>
        <v>4560</v>
      </c>
      <c r="N611" s="29">
        <f t="shared" si="349"/>
        <v>0</v>
      </c>
      <c r="O611" s="29">
        <f t="shared" si="349"/>
        <v>0</v>
      </c>
      <c r="P611" s="29">
        <f t="shared" si="349"/>
        <v>0</v>
      </c>
      <c r="Q611" s="29">
        <f t="shared" si="349"/>
        <v>0</v>
      </c>
      <c r="R611" s="29">
        <f t="shared" si="349"/>
        <v>0</v>
      </c>
      <c r="S611" s="29">
        <f t="shared" si="349"/>
        <v>0</v>
      </c>
      <c r="T611" s="29">
        <f t="shared" si="349"/>
        <v>4560</v>
      </c>
      <c r="U611" s="6">
        <f t="shared" si="342"/>
        <v>1320</v>
      </c>
      <c r="V611" s="259">
        <f>+T611</f>
        <v>4560</v>
      </c>
      <c r="W611" s="152">
        <f t="shared" si="343"/>
        <v>0</v>
      </c>
      <c r="X611" s="243">
        <v>3240</v>
      </c>
      <c r="Y611" s="218">
        <f t="shared" si="337"/>
        <v>-1320</v>
      </c>
      <c r="Z611" s="29">
        <f t="shared" si="349"/>
        <v>4560</v>
      </c>
      <c r="AA611" s="29">
        <f t="shared" si="349"/>
        <v>4560</v>
      </c>
      <c r="AB611" s="35"/>
      <c r="AC611" s="301">
        <f>+W611/T611</f>
        <v>0</v>
      </c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  <c r="BC611" s="30"/>
      <c r="BD611" s="30"/>
      <c r="BE611" s="30"/>
      <c r="BF611" s="30"/>
      <c r="BG611" s="30"/>
      <c r="BH611" s="30"/>
      <c r="BI611" s="30"/>
      <c r="BJ611" s="30"/>
      <c r="BK611" s="30"/>
      <c r="BL611" s="30"/>
      <c r="BM611" s="30"/>
      <c r="BN611" s="30"/>
      <c r="BO611" s="30"/>
      <c r="BP611" s="30"/>
      <c r="BQ611" s="30"/>
      <c r="BR611" s="30"/>
      <c r="BS611" s="30"/>
    </row>
    <row r="612" spans="2:71" ht="27" hidden="1">
      <c r="B612" s="10"/>
      <c r="C612" s="10"/>
      <c r="D612" s="10"/>
      <c r="E612" s="41"/>
      <c r="F612" s="42"/>
      <c r="G612" s="40" t="s">
        <v>97</v>
      </c>
      <c r="H612" s="101">
        <v>0</v>
      </c>
      <c r="I612" s="101">
        <v>3240</v>
      </c>
      <c r="J612" s="101">
        <v>4560</v>
      </c>
      <c r="K612" s="101">
        <f t="shared" si="339"/>
        <v>1320</v>
      </c>
      <c r="L612" s="101">
        <v>4560</v>
      </c>
      <c r="M612" s="101">
        <v>4560</v>
      </c>
      <c r="N612" s="101">
        <v>0</v>
      </c>
      <c r="O612" s="101">
        <v>0</v>
      </c>
      <c r="P612" s="101">
        <v>0</v>
      </c>
      <c r="Q612" s="101">
        <v>0</v>
      </c>
      <c r="R612" s="101">
        <v>0</v>
      </c>
      <c r="S612" s="101">
        <v>0</v>
      </c>
      <c r="T612" s="101">
        <f>J612+N612+Q612</f>
        <v>4560</v>
      </c>
      <c r="U612" s="6">
        <f t="shared" si="342"/>
        <v>1320</v>
      </c>
      <c r="V612" s="255"/>
      <c r="W612" s="152">
        <f t="shared" si="343"/>
        <v>-4560</v>
      </c>
      <c r="X612" s="241"/>
      <c r="Y612" s="218">
        <f t="shared" si="337"/>
        <v>-4560</v>
      </c>
      <c r="Z612" s="101">
        <f>L612+O612+R612</f>
        <v>4560</v>
      </c>
      <c r="AA612" s="101">
        <f>M612+P612+S612</f>
        <v>4560</v>
      </c>
    </row>
    <row r="613" spans="2:71" s="34" customFormat="1" ht="66" hidden="1">
      <c r="E613" s="20"/>
      <c r="F613" s="20" t="s">
        <v>109</v>
      </c>
      <c r="G613" s="34" t="s">
        <v>256</v>
      </c>
      <c r="H613" s="29">
        <f>H614</f>
        <v>0</v>
      </c>
      <c r="I613" s="29">
        <f>I614</f>
        <v>114204.1</v>
      </c>
      <c r="J613" s="29">
        <f t="shared" ref="J613:AA613" si="350">J614</f>
        <v>114204.1</v>
      </c>
      <c r="K613" s="134">
        <f t="shared" si="339"/>
        <v>0</v>
      </c>
      <c r="L613" s="29">
        <f t="shared" si="350"/>
        <v>114204.1</v>
      </c>
      <c r="M613" s="29">
        <f t="shared" si="350"/>
        <v>114204.1</v>
      </c>
      <c r="N613" s="29">
        <f t="shared" si="350"/>
        <v>0</v>
      </c>
      <c r="O613" s="29">
        <f t="shared" si="350"/>
        <v>0</v>
      </c>
      <c r="P613" s="29">
        <f t="shared" si="350"/>
        <v>0</v>
      </c>
      <c r="Q613" s="29">
        <f t="shared" si="350"/>
        <v>0</v>
      </c>
      <c r="R613" s="29">
        <f t="shared" si="350"/>
        <v>0</v>
      </c>
      <c r="S613" s="29">
        <f t="shared" si="350"/>
        <v>0</v>
      </c>
      <c r="T613" s="29">
        <f t="shared" si="350"/>
        <v>114204.1</v>
      </c>
      <c r="U613" s="6">
        <f t="shared" si="342"/>
        <v>0</v>
      </c>
      <c r="V613" s="259">
        <v>114204.1</v>
      </c>
      <c r="W613" s="152">
        <f t="shared" si="343"/>
        <v>0</v>
      </c>
      <c r="X613" s="243">
        <v>114204.1</v>
      </c>
      <c r="Y613" s="218">
        <f t="shared" si="337"/>
        <v>0</v>
      </c>
      <c r="Z613" s="29">
        <f t="shared" si="350"/>
        <v>114204.1</v>
      </c>
      <c r="AA613" s="29">
        <f t="shared" si="350"/>
        <v>114204.1</v>
      </c>
      <c r="AB613" s="35"/>
      <c r="AC613" s="301">
        <f>+W613/T613</f>
        <v>0</v>
      </c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  <c r="BC613" s="30"/>
      <c r="BD613" s="30"/>
      <c r="BE613" s="30"/>
      <c r="BF613" s="30"/>
      <c r="BG613" s="30"/>
      <c r="BH613" s="30"/>
      <c r="BI613" s="30"/>
      <c r="BJ613" s="30"/>
      <c r="BK613" s="30"/>
      <c r="BL613" s="30"/>
      <c r="BM613" s="30"/>
      <c r="BN613" s="30"/>
      <c r="BO613" s="30"/>
      <c r="BP613" s="30"/>
      <c r="BQ613" s="30"/>
      <c r="BR613" s="30"/>
      <c r="BS613" s="30"/>
    </row>
    <row r="614" spans="2:71" ht="27" hidden="1">
      <c r="E614" s="41"/>
      <c r="F614" s="42"/>
      <c r="G614" s="40" t="s">
        <v>97</v>
      </c>
      <c r="H614" s="101">
        <v>0</v>
      </c>
      <c r="I614" s="101">
        <v>114204.1</v>
      </c>
      <c r="J614" s="101">
        <v>114204.1</v>
      </c>
      <c r="K614" s="101">
        <f t="shared" si="339"/>
        <v>0</v>
      </c>
      <c r="L614" s="101">
        <v>114204.1</v>
      </c>
      <c r="M614" s="101">
        <v>114204.1</v>
      </c>
      <c r="N614" s="101">
        <v>0</v>
      </c>
      <c r="O614" s="101">
        <v>0</v>
      </c>
      <c r="P614" s="101">
        <v>0</v>
      </c>
      <c r="Q614" s="101">
        <v>0</v>
      </c>
      <c r="R614" s="101">
        <v>0</v>
      </c>
      <c r="S614" s="101">
        <v>0</v>
      </c>
      <c r="T614" s="101">
        <f>J614+N614+Q614</f>
        <v>114204.1</v>
      </c>
      <c r="U614" s="6">
        <f t="shared" si="342"/>
        <v>0</v>
      </c>
      <c r="V614" s="255"/>
      <c r="W614" s="152">
        <f t="shared" si="343"/>
        <v>-114204.1</v>
      </c>
      <c r="X614" s="241"/>
      <c r="Y614" s="218">
        <f t="shared" si="337"/>
        <v>-114204.1</v>
      </c>
      <c r="Z614" s="101">
        <f>L614+O614+R614</f>
        <v>114204.1</v>
      </c>
      <c r="AA614" s="101">
        <f>M614+P614+S614</f>
        <v>114204.1</v>
      </c>
    </row>
    <row r="615" spans="2:71" s="34" customFormat="1" ht="49.5" hidden="1">
      <c r="E615" s="20"/>
      <c r="F615" s="20" t="s">
        <v>111</v>
      </c>
      <c r="G615" s="34" t="s">
        <v>257</v>
      </c>
      <c r="H615" s="29">
        <f>H616</f>
        <v>0</v>
      </c>
      <c r="I615" s="29">
        <f>I616</f>
        <v>15000</v>
      </c>
      <c r="J615" s="29">
        <f t="shared" ref="J615:AA615" si="351">J616</f>
        <v>15000</v>
      </c>
      <c r="K615" s="134">
        <f t="shared" si="339"/>
        <v>0</v>
      </c>
      <c r="L615" s="29">
        <f t="shared" si="351"/>
        <v>15000</v>
      </c>
      <c r="M615" s="29">
        <f t="shared" si="351"/>
        <v>15000</v>
      </c>
      <c r="N615" s="29">
        <f t="shared" si="351"/>
        <v>0</v>
      </c>
      <c r="O615" s="29">
        <f t="shared" si="351"/>
        <v>0</v>
      </c>
      <c r="P615" s="29">
        <f t="shared" si="351"/>
        <v>0</v>
      </c>
      <c r="Q615" s="29">
        <f t="shared" si="351"/>
        <v>0</v>
      </c>
      <c r="R615" s="29">
        <f t="shared" si="351"/>
        <v>0</v>
      </c>
      <c r="S615" s="29">
        <f t="shared" si="351"/>
        <v>0</v>
      </c>
      <c r="T615" s="29">
        <f t="shared" si="351"/>
        <v>15000</v>
      </c>
      <c r="U615" s="6">
        <f t="shared" si="342"/>
        <v>0</v>
      </c>
      <c r="V615" s="259">
        <v>15000</v>
      </c>
      <c r="W615" s="152">
        <f t="shared" si="343"/>
        <v>0</v>
      </c>
      <c r="X615" s="243">
        <v>15000</v>
      </c>
      <c r="Y615" s="218">
        <f t="shared" si="337"/>
        <v>0</v>
      </c>
      <c r="Z615" s="29">
        <f t="shared" si="351"/>
        <v>15000</v>
      </c>
      <c r="AA615" s="29">
        <f t="shared" si="351"/>
        <v>15000</v>
      </c>
      <c r="AB615" s="35"/>
      <c r="AC615" s="301">
        <f>+W615/T615</f>
        <v>0</v>
      </c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/>
      <c r="BO615" s="30"/>
      <c r="BP615" s="30"/>
      <c r="BQ615" s="30"/>
      <c r="BR615" s="30"/>
      <c r="BS615" s="30"/>
    </row>
    <row r="616" spans="2:71" ht="39.75" hidden="1" customHeight="1">
      <c r="E616" s="41"/>
      <c r="F616" s="42"/>
      <c r="G616" s="40" t="s">
        <v>97</v>
      </c>
      <c r="H616" s="101">
        <v>0</v>
      </c>
      <c r="I616" s="101">
        <v>15000</v>
      </c>
      <c r="J616" s="101">
        <v>15000</v>
      </c>
      <c r="K616" s="101">
        <f t="shared" si="339"/>
        <v>0</v>
      </c>
      <c r="L616" s="101">
        <v>15000</v>
      </c>
      <c r="M616" s="101">
        <v>15000</v>
      </c>
      <c r="N616" s="101">
        <v>0</v>
      </c>
      <c r="O616" s="101">
        <v>0</v>
      </c>
      <c r="P616" s="101">
        <v>0</v>
      </c>
      <c r="Q616" s="101">
        <v>0</v>
      </c>
      <c r="R616" s="101">
        <v>0</v>
      </c>
      <c r="S616" s="101">
        <v>0</v>
      </c>
      <c r="T616" s="101">
        <f>J616+N616+Q616</f>
        <v>15000</v>
      </c>
      <c r="U616" s="6">
        <f t="shared" si="342"/>
        <v>0</v>
      </c>
      <c r="V616" s="255"/>
      <c r="W616" s="152">
        <f t="shared" si="343"/>
        <v>-15000</v>
      </c>
      <c r="X616" s="241"/>
      <c r="Y616" s="218">
        <f t="shared" si="337"/>
        <v>-15000</v>
      </c>
      <c r="Z616" s="101">
        <f>L616+O616+R616</f>
        <v>15000</v>
      </c>
      <c r="AA616" s="101">
        <f>M616+P616+S616</f>
        <v>15000</v>
      </c>
    </row>
    <row r="617" spans="2:71" s="34" customFormat="1" ht="44.25" hidden="1" customHeight="1">
      <c r="E617" s="20"/>
      <c r="F617" s="20" t="s">
        <v>327</v>
      </c>
      <c r="G617" s="34" t="s">
        <v>258</v>
      </c>
      <c r="H617" s="29">
        <f>H618</f>
        <v>0</v>
      </c>
      <c r="I617" s="29">
        <f>I618</f>
        <v>4000</v>
      </c>
      <c r="J617" s="29">
        <f>J618</f>
        <v>4000</v>
      </c>
      <c r="K617" s="134">
        <f t="shared" si="339"/>
        <v>0</v>
      </c>
      <c r="L617" s="29">
        <f t="shared" ref="L617:T617" si="352">L618</f>
        <v>4000</v>
      </c>
      <c r="M617" s="29">
        <f t="shared" si="352"/>
        <v>4000</v>
      </c>
      <c r="N617" s="29">
        <f t="shared" si="352"/>
        <v>0</v>
      </c>
      <c r="O617" s="29">
        <f t="shared" si="352"/>
        <v>0</v>
      </c>
      <c r="P617" s="29">
        <f t="shared" si="352"/>
        <v>0</v>
      </c>
      <c r="Q617" s="29">
        <f t="shared" si="352"/>
        <v>0</v>
      </c>
      <c r="R617" s="29">
        <f t="shared" si="352"/>
        <v>0</v>
      </c>
      <c r="S617" s="29">
        <f t="shared" si="352"/>
        <v>0</v>
      </c>
      <c r="T617" s="29">
        <f t="shared" si="352"/>
        <v>4000</v>
      </c>
      <c r="U617" s="6">
        <f t="shared" si="342"/>
        <v>0</v>
      </c>
      <c r="V617" s="259">
        <v>4000</v>
      </c>
      <c r="W617" s="152">
        <f t="shared" si="343"/>
        <v>0</v>
      </c>
      <c r="X617" s="243">
        <v>4000</v>
      </c>
      <c r="Y617" s="218">
        <f t="shared" si="337"/>
        <v>0</v>
      </c>
      <c r="Z617" s="29">
        <f>Z618</f>
        <v>4000</v>
      </c>
      <c r="AA617" s="29">
        <f>AA618</f>
        <v>4000</v>
      </c>
      <c r="AB617" s="35"/>
      <c r="AC617" s="301">
        <f>+W617/T617</f>
        <v>0</v>
      </c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  <c r="BC617" s="30"/>
      <c r="BD617" s="30"/>
      <c r="BE617" s="30"/>
      <c r="BF617" s="30"/>
      <c r="BG617" s="30"/>
      <c r="BH617" s="30"/>
      <c r="BI617" s="30"/>
      <c r="BJ617" s="30"/>
      <c r="BK617" s="30"/>
      <c r="BL617" s="30"/>
      <c r="BM617" s="30"/>
      <c r="BN617" s="30"/>
      <c r="BO617" s="30"/>
      <c r="BP617" s="30"/>
      <c r="BQ617" s="30"/>
      <c r="BR617" s="30"/>
      <c r="BS617" s="30"/>
    </row>
    <row r="618" spans="2:71" ht="24" hidden="1" customHeight="1">
      <c r="E618" s="38"/>
      <c r="F618" s="22"/>
      <c r="G618" s="40" t="s">
        <v>259</v>
      </c>
      <c r="H618" s="101">
        <v>0</v>
      </c>
      <c r="I618" s="101">
        <v>4000</v>
      </c>
      <c r="J618" s="101">
        <v>4000</v>
      </c>
      <c r="K618" s="101">
        <f t="shared" si="339"/>
        <v>0</v>
      </c>
      <c r="L618" s="101">
        <v>4000</v>
      </c>
      <c r="M618" s="101">
        <v>4000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>
        <f>J618+N618+Q618</f>
        <v>4000</v>
      </c>
      <c r="U618" s="6">
        <f t="shared" si="342"/>
        <v>0</v>
      </c>
      <c r="V618" s="255"/>
      <c r="W618" s="152">
        <f t="shared" si="343"/>
        <v>-4000</v>
      </c>
      <c r="X618" s="241"/>
      <c r="Y618" s="218">
        <f t="shared" si="337"/>
        <v>-4000</v>
      </c>
      <c r="Z618" s="101">
        <f>L618+O618+R618</f>
        <v>4000</v>
      </c>
      <c r="AA618" s="101">
        <f>M618+P618+S618</f>
        <v>4000</v>
      </c>
    </row>
    <row r="619" spans="2:71" s="34" customFormat="1" ht="54.75" hidden="1" customHeight="1">
      <c r="E619" s="20"/>
      <c r="F619" s="20" t="s">
        <v>379</v>
      </c>
      <c r="G619" s="34" t="s">
        <v>380</v>
      </c>
      <c r="H619" s="29">
        <f>H620</f>
        <v>0</v>
      </c>
      <c r="I619" s="29">
        <f>I620</f>
        <v>0</v>
      </c>
      <c r="J619" s="29">
        <f>J620</f>
        <v>660000</v>
      </c>
      <c r="K619" s="134">
        <f>J619-I619</f>
        <v>660000</v>
      </c>
      <c r="L619" s="29">
        <f t="shared" ref="L619:T619" si="353">L620</f>
        <v>0</v>
      </c>
      <c r="M619" s="29">
        <f t="shared" si="353"/>
        <v>0</v>
      </c>
      <c r="N619" s="29">
        <f t="shared" si="353"/>
        <v>0</v>
      </c>
      <c r="O619" s="29">
        <f t="shared" si="353"/>
        <v>0</v>
      </c>
      <c r="P619" s="29">
        <f t="shared" si="353"/>
        <v>0</v>
      </c>
      <c r="Q619" s="29">
        <f t="shared" si="353"/>
        <v>0</v>
      </c>
      <c r="R619" s="29">
        <f t="shared" si="353"/>
        <v>0</v>
      </c>
      <c r="S619" s="29">
        <f t="shared" si="353"/>
        <v>0</v>
      </c>
      <c r="T619" s="29">
        <f t="shared" si="353"/>
        <v>660000</v>
      </c>
      <c r="U619" s="6">
        <f t="shared" si="342"/>
        <v>660000</v>
      </c>
      <c r="V619" s="259">
        <v>660000</v>
      </c>
      <c r="W619" s="152">
        <f t="shared" si="343"/>
        <v>0</v>
      </c>
      <c r="X619" s="243">
        <v>660000</v>
      </c>
      <c r="Y619" s="218">
        <f t="shared" si="337"/>
        <v>0</v>
      </c>
      <c r="Z619" s="29">
        <f>Z620</f>
        <v>0</v>
      </c>
      <c r="AA619" s="29">
        <f>AA620</f>
        <v>0</v>
      </c>
      <c r="AB619" s="35"/>
      <c r="AC619" s="301">
        <f>+W619/T619</f>
        <v>0</v>
      </c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  <c r="BP619" s="30"/>
      <c r="BQ619" s="30"/>
      <c r="BR619" s="30"/>
      <c r="BS619" s="30"/>
    </row>
    <row r="620" spans="2:71" ht="29.25" hidden="1" customHeight="1">
      <c r="E620" s="38"/>
      <c r="F620" s="22"/>
      <c r="G620" s="40" t="s">
        <v>97</v>
      </c>
      <c r="H620" s="101">
        <v>0</v>
      </c>
      <c r="I620" s="101">
        <v>0</v>
      </c>
      <c r="J620" s="101">
        <v>660000</v>
      </c>
      <c r="K620" s="101">
        <f>J620-I620</f>
        <v>660000</v>
      </c>
      <c r="L620" s="101">
        <v>0</v>
      </c>
      <c r="M620" s="101">
        <v>0</v>
      </c>
      <c r="N620" s="101">
        <v>0</v>
      </c>
      <c r="O620" s="101">
        <v>0</v>
      </c>
      <c r="P620" s="101">
        <v>0</v>
      </c>
      <c r="Q620" s="101">
        <v>0</v>
      </c>
      <c r="R620" s="101">
        <v>0</v>
      </c>
      <c r="S620" s="101">
        <v>0</v>
      </c>
      <c r="T620" s="101">
        <f>J620+N620+Q620</f>
        <v>660000</v>
      </c>
      <c r="U620" s="6">
        <f t="shared" si="342"/>
        <v>660000</v>
      </c>
      <c r="V620" s="255"/>
      <c r="W620" s="152">
        <f t="shared" si="343"/>
        <v>-660000</v>
      </c>
      <c r="X620" s="241"/>
      <c r="Y620" s="218">
        <f t="shared" si="337"/>
        <v>-660000</v>
      </c>
      <c r="Z620" s="101">
        <f>L620+O620+R620</f>
        <v>0</v>
      </c>
      <c r="AA620" s="101">
        <f>M620+P620+S620</f>
        <v>0</v>
      </c>
    </row>
    <row r="621" spans="2:71" s="54" customFormat="1" ht="51.75" hidden="1">
      <c r="B621" s="53"/>
      <c r="C621" s="53"/>
      <c r="D621" s="53"/>
      <c r="E621" s="233" t="s">
        <v>307</v>
      </c>
      <c r="F621" s="233"/>
      <c r="G621" s="217" t="s">
        <v>306</v>
      </c>
      <c r="H621" s="222">
        <v>0</v>
      </c>
      <c r="I621" s="222">
        <f>+I622+I624+I626</f>
        <v>0</v>
      </c>
      <c r="J621" s="222">
        <f t="shared" ref="J621:AB621" si="354">+J622+J624+J626</f>
        <v>0</v>
      </c>
      <c r="K621" s="222">
        <f t="shared" si="354"/>
        <v>0</v>
      </c>
      <c r="L621" s="222">
        <f t="shared" si="354"/>
        <v>0</v>
      </c>
      <c r="M621" s="222">
        <f t="shared" si="354"/>
        <v>0</v>
      </c>
      <c r="N621" s="222">
        <f t="shared" si="354"/>
        <v>0</v>
      </c>
      <c r="O621" s="222">
        <f t="shared" si="354"/>
        <v>0</v>
      </c>
      <c r="P621" s="222">
        <f t="shared" si="354"/>
        <v>0</v>
      </c>
      <c r="Q621" s="222">
        <f t="shared" si="354"/>
        <v>424114.6</v>
      </c>
      <c r="R621" s="222">
        <f t="shared" si="354"/>
        <v>470508.79999999999</v>
      </c>
      <c r="S621" s="222">
        <f t="shared" si="354"/>
        <v>471202.6</v>
      </c>
      <c r="T621" s="222">
        <f t="shared" si="354"/>
        <v>424114.6</v>
      </c>
      <c r="U621" s="222">
        <f t="shared" si="354"/>
        <v>424114.6</v>
      </c>
      <c r="V621" s="255">
        <f t="shared" si="354"/>
        <v>424114.6</v>
      </c>
      <c r="W621" s="222">
        <f t="shared" si="354"/>
        <v>0</v>
      </c>
      <c r="X621" s="241">
        <f t="shared" si="354"/>
        <v>379119.6</v>
      </c>
      <c r="Y621" s="218">
        <f t="shared" si="337"/>
        <v>-44995</v>
      </c>
      <c r="Z621" s="222">
        <f t="shared" si="354"/>
        <v>470508.79999999999</v>
      </c>
      <c r="AA621" s="222">
        <f t="shared" si="354"/>
        <v>471202.6</v>
      </c>
      <c r="AB621" s="6">
        <f t="shared" si="354"/>
        <v>0</v>
      </c>
      <c r="AC621" s="301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</row>
    <row r="622" spans="2:71" s="34" customFormat="1" ht="27.75" hidden="1" customHeight="1">
      <c r="E622" s="20"/>
      <c r="F622" s="20" t="s">
        <v>309</v>
      </c>
      <c r="G622" s="34" t="s">
        <v>308</v>
      </c>
      <c r="H622" s="39">
        <f>H623</f>
        <v>0</v>
      </c>
      <c r="I622" s="39">
        <f t="shared" ref="I622:AA622" si="355">I623</f>
        <v>0</v>
      </c>
      <c r="J622" s="39">
        <f t="shared" si="355"/>
        <v>0</v>
      </c>
      <c r="K622" s="134">
        <f t="shared" ref="K622:K627" si="356">J622-I622</f>
        <v>0</v>
      </c>
      <c r="L622" s="39">
        <f t="shared" si="355"/>
        <v>0</v>
      </c>
      <c r="M622" s="39">
        <f t="shared" si="355"/>
        <v>0</v>
      </c>
      <c r="N622" s="39">
        <f t="shared" si="355"/>
        <v>0</v>
      </c>
      <c r="O622" s="39">
        <f t="shared" si="355"/>
        <v>0</v>
      </c>
      <c r="P622" s="39">
        <f t="shared" si="355"/>
        <v>0</v>
      </c>
      <c r="Q622" s="39">
        <f t="shared" si="355"/>
        <v>184557.3</v>
      </c>
      <c r="R622" s="39">
        <f t="shared" si="355"/>
        <v>217454.4</v>
      </c>
      <c r="S622" s="39">
        <f t="shared" si="355"/>
        <v>205551.3</v>
      </c>
      <c r="T622" s="39">
        <f t="shared" si="355"/>
        <v>184557.3</v>
      </c>
      <c r="U622" s="6">
        <f t="shared" ref="U622:U627" si="357">+T622-I622</f>
        <v>184557.3</v>
      </c>
      <c r="V622" s="259">
        <f>+T622</f>
        <v>184557.3</v>
      </c>
      <c r="W622" s="152">
        <f t="shared" ref="W622:W627" si="358">+V622-T622</f>
        <v>0</v>
      </c>
      <c r="X622" s="243">
        <v>174557.3</v>
      </c>
      <c r="Y622" s="218">
        <f t="shared" si="337"/>
        <v>-10000</v>
      </c>
      <c r="Z622" s="39">
        <f t="shared" si="355"/>
        <v>217454.4</v>
      </c>
      <c r="AA622" s="39">
        <f t="shared" si="355"/>
        <v>205551.3</v>
      </c>
      <c r="AB622" s="35"/>
      <c r="AC622" s="301">
        <f>+W622/T622</f>
        <v>0</v>
      </c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</row>
    <row r="623" spans="2:71" ht="33" hidden="1">
      <c r="B623" s="272"/>
      <c r="C623" s="272"/>
      <c r="D623" s="272"/>
      <c r="E623" s="36"/>
      <c r="F623" s="24"/>
      <c r="G623" s="23" t="s">
        <v>97</v>
      </c>
      <c r="H623" s="101"/>
      <c r="I623" s="101"/>
      <c r="J623" s="101"/>
      <c r="K623" s="134">
        <f t="shared" si="356"/>
        <v>0</v>
      </c>
      <c r="L623" s="101"/>
      <c r="M623" s="101"/>
      <c r="N623" s="101"/>
      <c r="O623" s="101"/>
      <c r="P623" s="101"/>
      <c r="Q623" s="101">
        <f>174557.3+10000</f>
        <v>184557.3</v>
      </c>
      <c r="R623" s="101">
        <f>188054.4+4400+25000</f>
        <v>217454.4</v>
      </c>
      <c r="S623" s="101">
        <f>200651.3+4900</f>
        <v>205551.3</v>
      </c>
      <c r="T623" s="101">
        <f>J623+N623+Q623</f>
        <v>184557.3</v>
      </c>
      <c r="U623" s="6">
        <f t="shared" si="357"/>
        <v>184557.3</v>
      </c>
      <c r="V623" s="255"/>
      <c r="W623" s="152">
        <f t="shared" si="358"/>
        <v>-184557.3</v>
      </c>
      <c r="X623" s="241"/>
      <c r="Y623" s="218">
        <f t="shared" si="337"/>
        <v>-184557.3</v>
      </c>
      <c r="Z623" s="101">
        <f>L623+O623+R623</f>
        <v>217454.4</v>
      </c>
      <c r="AA623" s="101">
        <f>M623+P623+S623</f>
        <v>205551.3</v>
      </c>
    </row>
    <row r="624" spans="2:71" s="34" customFormat="1" ht="33" hidden="1">
      <c r="E624" s="20"/>
      <c r="F624" s="20" t="s">
        <v>309</v>
      </c>
      <c r="G624" s="34" t="s">
        <v>310</v>
      </c>
      <c r="H624" s="39">
        <f>H625</f>
        <v>0</v>
      </c>
      <c r="I624" s="39">
        <f t="shared" ref="I624:AA624" si="359">I625</f>
        <v>0</v>
      </c>
      <c r="J624" s="39">
        <f t="shared" si="359"/>
        <v>0</v>
      </c>
      <c r="K624" s="134">
        <f t="shared" si="356"/>
        <v>0</v>
      </c>
      <c r="L624" s="39">
        <f t="shared" si="359"/>
        <v>0</v>
      </c>
      <c r="M624" s="39">
        <f t="shared" si="359"/>
        <v>0</v>
      </c>
      <c r="N624" s="39">
        <f t="shared" si="359"/>
        <v>0</v>
      </c>
      <c r="O624" s="39">
        <f t="shared" si="359"/>
        <v>0</v>
      </c>
      <c r="P624" s="39">
        <f t="shared" si="359"/>
        <v>0</v>
      </c>
      <c r="Q624" s="39">
        <f t="shared" si="359"/>
        <v>144557.29999999999</v>
      </c>
      <c r="R624" s="39">
        <f t="shared" si="359"/>
        <v>158054.39999999999</v>
      </c>
      <c r="S624" s="39">
        <f t="shared" si="359"/>
        <v>170651.3</v>
      </c>
      <c r="T624" s="39">
        <f t="shared" si="359"/>
        <v>144557.29999999999</v>
      </c>
      <c r="U624" s="6">
        <f t="shared" si="357"/>
        <v>144557.29999999999</v>
      </c>
      <c r="V624" s="259">
        <f>+T624</f>
        <v>144557.29999999999</v>
      </c>
      <c r="W624" s="152">
        <f t="shared" si="358"/>
        <v>0</v>
      </c>
      <c r="X624" s="243">
        <v>144557.29999999999</v>
      </c>
      <c r="Y624" s="218">
        <f t="shared" si="337"/>
        <v>0</v>
      </c>
      <c r="Z624" s="39">
        <f t="shared" si="359"/>
        <v>158054.39999999999</v>
      </c>
      <c r="AA624" s="39">
        <f t="shared" si="359"/>
        <v>170651.3</v>
      </c>
      <c r="AB624" s="35"/>
      <c r="AC624" s="301">
        <f>+W624/T624</f>
        <v>0</v>
      </c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  <c r="BP624" s="30"/>
      <c r="BQ624" s="30"/>
      <c r="BR624" s="30"/>
      <c r="BS624" s="30"/>
    </row>
    <row r="625" spans="2:71" ht="33" hidden="1">
      <c r="B625" s="272"/>
      <c r="C625" s="272"/>
      <c r="D625" s="272"/>
      <c r="E625" s="36"/>
      <c r="F625" s="24"/>
      <c r="G625" s="23" t="s">
        <v>97</v>
      </c>
      <c r="H625" s="101"/>
      <c r="I625" s="101"/>
      <c r="J625" s="101"/>
      <c r="K625" s="134">
        <f t="shared" si="356"/>
        <v>0</v>
      </c>
      <c r="L625" s="101"/>
      <c r="M625" s="101"/>
      <c r="N625" s="101"/>
      <c r="O625" s="101"/>
      <c r="P625" s="101"/>
      <c r="Q625" s="101">
        <v>144557.29999999999</v>
      </c>
      <c r="R625" s="101">
        <v>158054.39999999999</v>
      </c>
      <c r="S625" s="101">
        <v>170651.3</v>
      </c>
      <c r="T625" s="101">
        <f>J625+N625+Q625</f>
        <v>144557.29999999999</v>
      </c>
      <c r="U625" s="6">
        <f t="shared" si="357"/>
        <v>144557.29999999999</v>
      </c>
      <c r="V625" s="255"/>
      <c r="W625" s="152">
        <f t="shared" si="358"/>
        <v>-144557.29999999999</v>
      </c>
      <c r="X625" s="241"/>
      <c r="Y625" s="218">
        <f t="shared" si="337"/>
        <v>-144557.29999999999</v>
      </c>
      <c r="Z625" s="101">
        <f>L625+O625+R625</f>
        <v>158054.39999999999</v>
      </c>
      <c r="AA625" s="101">
        <f>M625+P625+S625</f>
        <v>170651.3</v>
      </c>
    </row>
    <row r="626" spans="2:71" s="34" customFormat="1" ht="33" hidden="1">
      <c r="E626" s="20"/>
      <c r="F626" s="20" t="s">
        <v>309</v>
      </c>
      <c r="G626" s="34" t="s">
        <v>311</v>
      </c>
      <c r="H626" s="39">
        <f>H627</f>
        <v>0</v>
      </c>
      <c r="I626" s="39">
        <f t="shared" ref="I626:AA626" si="360">I627</f>
        <v>0</v>
      </c>
      <c r="J626" s="39">
        <f t="shared" si="360"/>
        <v>0</v>
      </c>
      <c r="K626" s="134">
        <f t="shared" si="356"/>
        <v>0</v>
      </c>
      <c r="L626" s="39">
        <f t="shared" si="360"/>
        <v>0</v>
      </c>
      <c r="M626" s="39">
        <f t="shared" si="360"/>
        <v>0</v>
      </c>
      <c r="N626" s="39">
        <f t="shared" si="360"/>
        <v>0</v>
      </c>
      <c r="O626" s="39">
        <f t="shared" si="360"/>
        <v>0</v>
      </c>
      <c r="P626" s="39">
        <f t="shared" si="360"/>
        <v>0</v>
      </c>
      <c r="Q626" s="39">
        <f t="shared" si="360"/>
        <v>95000</v>
      </c>
      <c r="R626" s="39">
        <f t="shared" si="360"/>
        <v>95000</v>
      </c>
      <c r="S626" s="39">
        <f t="shared" si="360"/>
        <v>95000</v>
      </c>
      <c r="T626" s="39">
        <f t="shared" si="360"/>
        <v>95000</v>
      </c>
      <c r="U626" s="6">
        <f t="shared" si="357"/>
        <v>95000</v>
      </c>
      <c r="V626" s="259">
        <f>+T626</f>
        <v>95000</v>
      </c>
      <c r="W626" s="152">
        <f t="shared" si="358"/>
        <v>0</v>
      </c>
      <c r="X626" s="243">
        <v>60005</v>
      </c>
      <c r="Y626" s="218">
        <f t="shared" si="337"/>
        <v>-34995</v>
      </c>
      <c r="Z626" s="39">
        <f t="shared" si="360"/>
        <v>95000</v>
      </c>
      <c r="AA626" s="39">
        <f t="shared" si="360"/>
        <v>95000</v>
      </c>
      <c r="AB626" s="35"/>
      <c r="AC626" s="301">
        <f>+W626/T626</f>
        <v>0</v>
      </c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  <c r="BK626" s="30"/>
      <c r="BL626" s="30"/>
      <c r="BM626" s="30"/>
      <c r="BN626" s="30"/>
      <c r="BO626" s="30"/>
      <c r="BP626" s="30"/>
      <c r="BQ626" s="30"/>
      <c r="BR626" s="30"/>
      <c r="BS626" s="30"/>
    </row>
    <row r="627" spans="2:71" ht="33" hidden="1">
      <c r="B627" s="272"/>
      <c r="C627" s="272"/>
      <c r="D627" s="272"/>
      <c r="E627" s="36"/>
      <c r="F627" s="24"/>
      <c r="G627" s="23" t="s">
        <v>97</v>
      </c>
      <c r="H627" s="101"/>
      <c r="I627" s="101"/>
      <c r="J627" s="101"/>
      <c r="K627" s="134">
        <f t="shared" si="356"/>
        <v>0</v>
      </c>
      <c r="L627" s="101"/>
      <c r="M627" s="101"/>
      <c r="N627" s="101"/>
      <c r="O627" s="101"/>
      <c r="P627" s="101"/>
      <c r="Q627" s="101">
        <v>95000</v>
      </c>
      <c r="R627" s="101">
        <v>95000</v>
      </c>
      <c r="S627" s="101">
        <v>95000</v>
      </c>
      <c r="T627" s="101">
        <f>J627+N627+Q627</f>
        <v>95000</v>
      </c>
      <c r="U627" s="6">
        <f t="shared" si="357"/>
        <v>95000</v>
      </c>
      <c r="V627" s="255"/>
      <c r="W627" s="152">
        <f t="shared" si="358"/>
        <v>-95000</v>
      </c>
      <c r="X627" s="241"/>
      <c r="Y627" s="218" t="s">
        <v>387</v>
      </c>
      <c r="Z627" s="101">
        <f>L627+O627+R627</f>
        <v>95000</v>
      </c>
      <c r="AA627" s="101">
        <f>M627+P627+S627</f>
        <v>95000</v>
      </c>
    </row>
    <row r="628" spans="2:71">
      <c r="T628" s="236">
        <f>SUBTOTAL(9,T10,T53,T77,T93,T121,T152,T161,T176,T185,T347,T350,T390,T421,T456,T490,T514,T549,T558,T577,T598,T621)</f>
        <v>0</v>
      </c>
      <c r="U628" s="235">
        <f>SUBTOTAL(9,U10,U53,U77,U93,U121,U152,U161,U176,U185,U347,U350,U390,U421,U456,U490,U514,U549,U558,U577,U598,U621)</f>
        <v>0</v>
      </c>
      <c r="V628" s="265"/>
      <c r="W628" s="235"/>
      <c r="X628" s="249"/>
      <c r="Y628" s="235"/>
      <c r="Z628" s="236">
        <f>SUBTOTAL(9,Z10,Z53,Z77,Z93,Z121,Z152,Z161,Z176,Z185,Z347,Z350,Z390,Z421,Z456,Z490,Z514,Z549,Z558,Z577,Z598,Z621)</f>
        <v>0</v>
      </c>
      <c r="AA628" s="236">
        <f>SUBTOTAL(9,AA10,AA53,AA77,AA93,AA121,AA152,AA161,AA176,AA185,AA347,AA350,AA390,AA421,AA456,AA490,AA514,AA549,AA558,AA577,AA598,AA621)</f>
        <v>0</v>
      </c>
    </row>
  </sheetData>
  <autoFilter ref="B5:BS627">
    <filterColumn colId="8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7">
      <filters>
        <filter val="-1%"/>
      </filters>
    </filterColumn>
  </autoFilter>
  <mergeCells count="13">
    <mergeCell ref="G3:H3"/>
    <mergeCell ref="B4:B5"/>
    <mergeCell ref="C4:C5"/>
    <mergeCell ref="D4:D5"/>
    <mergeCell ref="G4:G5"/>
    <mergeCell ref="H4:H5"/>
    <mergeCell ref="AC483:AC484"/>
    <mergeCell ref="I4:I5"/>
    <mergeCell ref="J4:M5"/>
    <mergeCell ref="N4:P5"/>
    <mergeCell ref="Q4:S5"/>
    <mergeCell ref="T4:AA5"/>
    <mergeCell ref="AB479:AB480"/>
  </mergeCells>
  <pageMargins left="0.19685039370078741" right="0.23622047244094491" top="0.74803149606299213" bottom="0.74803149606299213" header="0.31496062992125984" footer="0.31496062992125984"/>
  <pageSetup paperSize="9" scale="2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S629"/>
  <sheetViews>
    <sheetView topLeftCell="E1" zoomScale="85" zoomScaleNormal="85" zoomScaleSheetLayoutView="85" workbookViewId="0">
      <selection activeCell="AE77" sqref="AE77"/>
    </sheetView>
  </sheetViews>
  <sheetFormatPr defaultRowHeight="15" outlineLevelRow="1" outlineLevelCol="1"/>
  <cols>
    <col min="1" max="1" width="0" style="338" hidden="1" customWidth="1"/>
    <col min="2" max="2" width="4.42578125" style="338" hidden="1" customWidth="1"/>
    <col min="3" max="3" width="4.28515625" style="338" hidden="1" customWidth="1"/>
    <col min="4" max="4" width="3.42578125" style="338" hidden="1" customWidth="1"/>
    <col min="5" max="5" width="6" style="608" customWidth="1"/>
    <col min="6" max="6" width="7.28515625" style="609" customWidth="1"/>
    <col min="7" max="7" width="44.28515625" style="610" customWidth="1"/>
    <col min="8" max="8" width="20.7109375" style="338" hidden="1" customWidth="1" outlineLevel="1"/>
    <col min="9" max="9" width="22.85546875" style="611" customWidth="1" collapsed="1"/>
    <col min="10" max="10" width="19.42578125" style="338" hidden="1" customWidth="1"/>
    <col min="11" max="11" width="16.85546875" style="552" hidden="1" customWidth="1"/>
    <col min="12" max="12" width="18.5703125" style="338" hidden="1" customWidth="1"/>
    <col min="13" max="13" width="18.42578125" style="338" hidden="1" customWidth="1"/>
    <col min="14" max="16" width="6.5703125" style="338" hidden="1" customWidth="1" outlineLevel="1"/>
    <col min="17" max="17" width="19.42578125" style="338" hidden="1" customWidth="1"/>
    <col min="18" max="18" width="17" style="338" hidden="1" customWidth="1"/>
    <col min="19" max="19" width="17.85546875" style="338" hidden="1" customWidth="1"/>
    <col min="20" max="20" width="19.7109375" style="338" hidden="1" customWidth="1"/>
    <col min="21" max="21" width="19.42578125" style="338" hidden="1" customWidth="1"/>
    <col min="22" max="22" width="19.42578125" style="612" customWidth="1"/>
    <col min="23" max="23" width="19.42578125" style="338" hidden="1" customWidth="1"/>
    <col min="24" max="24" width="19.42578125" style="613" hidden="1" customWidth="1"/>
    <col min="25" max="25" width="19.42578125" style="338" hidden="1" customWidth="1"/>
    <col min="26" max="26" width="19.28515625" style="338" hidden="1" customWidth="1"/>
    <col min="27" max="27" width="18.85546875" style="338" hidden="1" customWidth="1"/>
    <col min="28" max="28" width="35" style="338" hidden="1" customWidth="1"/>
    <col min="29" max="29" width="11.85546875" style="330" hidden="1" customWidth="1"/>
    <col min="30" max="30" width="16.5703125" style="343" bestFit="1" customWidth="1"/>
    <col min="31" max="71" width="9.140625" style="343"/>
    <col min="72" max="16384" width="9.140625" style="338"/>
  </cols>
  <sheetData>
    <row r="1" spans="1:71" s="322" customFormat="1" ht="23.25" customHeight="1">
      <c r="B1" s="323"/>
      <c r="C1" s="323"/>
      <c r="D1" s="323"/>
      <c r="E1" s="323"/>
      <c r="F1" s="324"/>
      <c r="G1" s="325" t="s">
        <v>65</v>
      </c>
      <c r="H1" s="323"/>
      <c r="I1" s="326"/>
      <c r="J1" s="323"/>
      <c r="K1" s="327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8"/>
      <c r="W1" s="323"/>
      <c r="X1" s="329"/>
      <c r="Y1" s="323"/>
      <c r="Z1" s="323"/>
      <c r="AA1" s="323"/>
      <c r="AC1" s="330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  <c r="BK1" s="331"/>
      <c r="BL1" s="331"/>
      <c r="BM1" s="331"/>
      <c r="BN1" s="331"/>
      <c r="BO1" s="331"/>
      <c r="BP1" s="331"/>
      <c r="BQ1" s="331"/>
      <c r="BR1" s="331"/>
      <c r="BS1" s="331"/>
    </row>
    <row r="2" spans="1:71" s="322" customFormat="1" ht="21.75" customHeight="1">
      <c r="B2" s="323"/>
      <c r="C2" s="323"/>
      <c r="D2" s="323"/>
      <c r="E2" s="323"/>
      <c r="F2" s="324"/>
      <c r="G2" s="325" t="s">
        <v>119</v>
      </c>
      <c r="H2" s="323"/>
      <c r="I2" s="326"/>
      <c r="J2" s="323"/>
      <c r="K2" s="327"/>
      <c r="L2" s="323"/>
      <c r="M2" s="332">
        <f>J17+17579.8</f>
        <v>121660</v>
      </c>
      <c r="N2" s="323"/>
      <c r="O2" s="323"/>
      <c r="P2" s="323"/>
      <c r="Q2" s="323"/>
      <c r="R2" s="323"/>
      <c r="S2" s="323"/>
      <c r="T2" s="323"/>
      <c r="U2" s="323"/>
      <c r="V2" s="328"/>
      <c r="W2" s="323"/>
      <c r="X2" s="329"/>
      <c r="Y2" s="323"/>
      <c r="Z2" s="323"/>
      <c r="AA2" s="323"/>
      <c r="AC2" s="330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  <c r="BK2" s="331"/>
      <c r="BL2" s="331"/>
      <c r="BM2" s="331"/>
      <c r="BN2" s="331"/>
      <c r="BO2" s="331"/>
      <c r="BP2" s="331"/>
      <c r="BQ2" s="331"/>
      <c r="BR2" s="331"/>
      <c r="BS2" s="331"/>
    </row>
    <row r="3" spans="1:71" s="322" customFormat="1" ht="21" customHeight="1">
      <c r="B3" s="333"/>
      <c r="C3" s="333"/>
      <c r="D3" s="333"/>
      <c r="E3" s="333"/>
      <c r="F3" s="334"/>
      <c r="G3" s="655"/>
      <c r="H3" s="655"/>
      <c r="I3" s="335"/>
      <c r="J3" s="336"/>
      <c r="K3" s="337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8"/>
      <c r="W3" s="323"/>
      <c r="X3" s="329"/>
      <c r="Y3" s="323"/>
      <c r="Z3" s="323"/>
      <c r="AA3" s="323"/>
      <c r="AC3" s="330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  <c r="BK3" s="331"/>
      <c r="BL3" s="331"/>
      <c r="BM3" s="331"/>
      <c r="BN3" s="331"/>
      <c r="BO3" s="331"/>
      <c r="BP3" s="331"/>
      <c r="BQ3" s="331"/>
      <c r="BR3" s="331"/>
      <c r="BS3" s="331"/>
    </row>
    <row r="4" spans="1:71" ht="51" customHeight="1">
      <c r="B4" s="656" t="s">
        <v>13</v>
      </c>
      <c r="C4" s="656" t="s">
        <v>14</v>
      </c>
      <c r="D4" s="656" t="s">
        <v>15</v>
      </c>
      <c r="E4" s="339" t="s">
        <v>12</v>
      </c>
      <c r="F4" s="340"/>
      <c r="G4" s="657" t="s">
        <v>24</v>
      </c>
      <c r="H4" s="659" t="s">
        <v>66</v>
      </c>
      <c r="I4" s="663" t="s">
        <v>67</v>
      </c>
      <c r="J4" s="664" t="s">
        <v>61</v>
      </c>
      <c r="K4" s="665"/>
      <c r="L4" s="665"/>
      <c r="M4" s="666"/>
      <c r="N4" s="664" t="s">
        <v>62</v>
      </c>
      <c r="O4" s="665"/>
      <c r="P4" s="670"/>
      <c r="Q4" s="664" t="s">
        <v>63</v>
      </c>
      <c r="R4" s="665"/>
      <c r="S4" s="666"/>
      <c r="T4" s="664" t="s">
        <v>64</v>
      </c>
      <c r="U4" s="665"/>
      <c r="V4" s="674"/>
      <c r="W4" s="665"/>
      <c r="X4" s="341"/>
      <c r="Y4" s="341"/>
      <c r="Z4" s="341"/>
      <c r="AA4" s="342"/>
    </row>
    <row r="5" spans="1:71" ht="68.25" customHeight="1">
      <c r="B5" s="656"/>
      <c r="C5" s="656"/>
      <c r="D5" s="656"/>
      <c r="E5" s="344" t="s">
        <v>25</v>
      </c>
      <c r="F5" s="345" t="s">
        <v>26</v>
      </c>
      <c r="G5" s="658"/>
      <c r="H5" s="660"/>
      <c r="I5" s="663"/>
      <c r="J5" s="667"/>
      <c r="K5" s="668"/>
      <c r="L5" s="668"/>
      <c r="M5" s="669"/>
      <c r="N5" s="671"/>
      <c r="O5" s="672"/>
      <c r="P5" s="673"/>
      <c r="Q5" s="667"/>
      <c r="R5" s="668"/>
      <c r="S5" s="669"/>
      <c r="T5" s="346"/>
      <c r="U5" s="347"/>
      <c r="V5" s="348"/>
      <c r="W5" s="347"/>
      <c r="X5" s="347"/>
      <c r="Y5" s="347"/>
      <c r="Z5" s="347"/>
      <c r="AA5" s="349"/>
    </row>
    <row r="6" spans="1:71" ht="28.5" hidden="1">
      <c r="B6" s="350"/>
      <c r="C6" s="350"/>
      <c r="D6" s="350"/>
      <c r="E6" s="351"/>
      <c r="F6" s="345"/>
      <c r="G6" s="352">
        <f>+J470-I470</f>
        <v>37354.199999999983</v>
      </c>
      <c r="H6" s="353"/>
      <c r="I6" s="354"/>
      <c r="J6" s="355">
        <v>2021</v>
      </c>
      <c r="K6" s="356" t="s">
        <v>319</v>
      </c>
      <c r="L6" s="355">
        <v>2022</v>
      </c>
      <c r="M6" s="355">
        <v>2023</v>
      </c>
      <c r="N6" s="357"/>
      <c r="O6" s="358"/>
      <c r="P6" s="359"/>
      <c r="Q6" s="357">
        <v>2021</v>
      </c>
      <c r="R6" s="355">
        <v>2022</v>
      </c>
      <c r="S6" s="355">
        <v>2023</v>
      </c>
      <c r="T6" s="360">
        <v>2021</v>
      </c>
      <c r="U6" s="360" t="s">
        <v>319</v>
      </c>
      <c r="V6" s="361" t="s">
        <v>388</v>
      </c>
      <c r="W6" s="360" t="s">
        <v>319</v>
      </c>
      <c r="X6" s="362" t="s">
        <v>385</v>
      </c>
      <c r="Y6" s="360" t="s">
        <v>386</v>
      </c>
      <c r="Z6" s="360">
        <v>2022</v>
      </c>
      <c r="AA6" s="360">
        <v>2023</v>
      </c>
    </row>
    <row r="7" spans="1:71" s="363" customFormat="1" ht="16.5" hidden="1" outlineLevel="1">
      <c r="B7" s="364"/>
      <c r="C7" s="364"/>
      <c r="D7" s="364"/>
      <c r="E7" s="365"/>
      <c r="F7" s="366"/>
      <c r="G7" s="367"/>
      <c r="H7" s="368"/>
      <c r="I7" s="369">
        <v>2994068.5</v>
      </c>
      <c r="J7" s="370"/>
      <c r="K7" s="371"/>
      <c r="L7" s="372"/>
      <c r="M7" s="373"/>
      <c r="N7" s="370"/>
      <c r="O7" s="372"/>
      <c r="P7" s="373"/>
      <c r="Q7" s="370"/>
      <c r="R7" s="374"/>
      <c r="S7" s="373"/>
      <c r="T7" s="375">
        <v>197483996.80000001</v>
      </c>
      <c r="U7" s="376"/>
      <c r="V7" s="361"/>
      <c r="W7" s="376"/>
      <c r="X7" s="362"/>
      <c r="Y7" s="376"/>
      <c r="Z7" s="375">
        <v>214019020.80000001</v>
      </c>
      <c r="AA7" s="376"/>
      <c r="AC7" s="377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8"/>
      <c r="AY7" s="378"/>
      <c r="AZ7" s="378"/>
      <c r="BA7" s="378"/>
      <c r="BB7" s="378"/>
      <c r="BC7" s="378"/>
      <c r="BD7" s="378"/>
      <c r="BE7" s="378"/>
      <c r="BF7" s="378"/>
      <c r="BG7" s="378"/>
      <c r="BH7" s="378"/>
      <c r="BI7" s="378"/>
      <c r="BJ7" s="378"/>
      <c r="BK7" s="378"/>
      <c r="BL7" s="378"/>
      <c r="BM7" s="378"/>
      <c r="BN7" s="378"/>
      <c r="BO7" s="378"/>
      <c r="BP7" s="378"/>
      <c r="BQ7" s="378"/>
      <c r="BR7" s="378"/>
      <c r="BS7" s="378"/>
    </row>
    <row r="8" spans="1:71" s="363" customFormat="1" ht="16.5" hidden="1" outlineLevel="1">
      <c r="B8" s="364"/>
      <c r="C8" s="364"/>
      <c r="D8" s="364"/>
      <c r="E8" s="365"/>
      <c r="F8" s="366"/>
      <c r="G8" s="367"/>
      <c r="H8" s="368"/>
      <c r="I8" s="369"/>
      <c r="J8" s="370"/>
      <c r="K8" s="371"/>
      <c r="L8" s="372"/>
      <c r="M8" s="373"/>
      <c r="N8" s="370"/>
      <c r="O8" s="372"/>
      <c r="P8" s="373"/>
      <c r="Q8" s="370"/>
      <c r="R8" s="372"/>
      <c r="S8" s="373"/>
      <c r="T8" s="379">
        <f>T7-T9</f>
        <v>129122809.96969999</v>
      </c>
      <c r="U8" s="379"/>
      <c r="V8" s="380"/>
      <c r="W8" s="379"/>
      <c r="X8" s="381"/>
      <c r="Y8" s="379"/>
      <c r="Z8" s="379">
        <f>Z7-Z9</f>
        <v>-11494323.598000079</v>
      </c>
      <c r="AA8" s="376"/>
      <c r="AC8" s="377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378"/>
      <c r="AU8" s="378"/>
      <c r="AV8" s="378"/>
      <c r="AW8" s="378"/>
      <c r="AX8" s="378"/>
      <c r="AY8" s="378"/>
      <c r="AZ8" s="378"/>
      <c r="BA8" s="378"/>
      <c r="BB8" s="378"/>
      <c r="BC8" s="378"/>
      <c r="BD8" s="378"/>
      <c r="BE8" s="378"/>
      <c r="BF8" s="378"/>
      <c r="BG8" s="378"/>
      <c r="BH8" s="378"/>
      <c r="BI8" s="378"/>
      <c r="BJ8" s="378"/>
      <c r="BK8" s="378"/>
      <c r="BL8" s="378"/>
      <c r="BM8" s="378"/>
      <c r="BN8" s="378"/>
      <c r="BO8" s="378"/>
      <c r="BP8" s="378"/>
      <c r="BQ8" s="378"/>
      <c r="BR8" s="378"/>
      <c r="BS8" s="378"/>
    </row>
    <row r="9" spans="1:71" s="395" customFormat="1" ht="20.25" hidden="1" collapsed="1">
      <c r="A9" s="382"/>
      <c r="B9" s="383"/>
      <c r="C9" s="383"/>
      <c r="D9" s="383"/>
      <c r="E9" s="384"/>
      <c r="F9" s="385"/>
      <c r="G9" s="386" t="s">
        <v>60</v>
      </c>
      <c r="H9" s="387">
        <f t="shared" ref="H9:AA9" si="0">+H11+H55+H79+H95+H123+H154+H163+H178+H187+H349+H352+H392+H423+H458+H492+H516+H623+H551+H560+H579+H600</f>
        <v>152747573.62</v>
      </c>
      <c r="I9" s="388">
        <f t="shared" si="0"/>
        <v>48307191.300000012</v>
      </c>
      <c r="J9" s="387">
        <f t="shared" si="0"/>
        <v>65270323.330300003</v>
      </c>
      <c r="K9" s="387">
        <f t="shared" si="0"/>
        <v>16963132.030300003</v>
      </c>
      <c r="L9" s="387">
        <f t="shared" si="0"/>
        <v>76652564.320000008</v>
      </c>
      <c r="M9" s="387">
        <f t="shared" si="0"/>
        <v>72246792.510000005</v>
      </c>
      <c r="N9" s="387">
        <f t="shared" si="0"/>
        <v>0</v>
      </c>
      <c r="O9" s="387">
        <f t="shared" si="0"/>
        <v>0</v>
      </c>
      <c r="P9" s="387">
        <f t="shared" si="0"/>
        <v>0</v>
      </c>
      <c r="Q9" s="387">
        <f t="shared" si="0"/>
        <v>3090863.5</v>
      </c>
      <c r="R9" s="387">
        <f t="shared" si="0"/>
        <v>5050572.419999999</v>
      </c>
      <c r="S9" s="387">
        <f t="shared" si="0"/>
        <v>2391965.6999999997</v>
      </c>
      <c r="T9" s="389">
        <f t="shared" si="0"/>
        <v>68361186.830300018</v>
      </c>
      <c r="U9" s="390">
        <f t="shared" si="0"/>
        <v>20318207.930300005</v>
      </c>
      <c r="V9" s="391">
        <f t="shared" si="0"/>
        <v>67000247.176826335</v>
      </c>
      <c r="W9" s="389">
        <f>+V9-T9</f>
        <v>-1360939.6534736827</v>
      </c>
      <c r="X9" s="392">
        <f t="shared" si="0"/>
        <v>176610924.41</v>
      </c>
      <c r="Y9" s="387"/>
      <c r="Z9" s="387">
        <f t="shared" si="0"/>
        <v>225513344.39800009</v>
      </c>
      <c r="AA9" s="387">
        <f t="shared" si="0"/>
        <v>225878123.13999999</v>
      </c>
      <c r="AB9" s="382"/>
      <c r="AC9" s="393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4"/>
      <c r="AT9" s="394"/>
      <c r="AU9" s="394"/>
      <c r="AV9" s="394"/>
      <c r="AW9" s="394"/>
      <c r="AX9" s="394"/>
      <c r="AY9" s="394"/>
      <c r="AZ9" s="394"/>
      <c r="BA9" s="394"/>
      <c r="BB9" s="394"/>
      <c r="BC9" s="394"/>
      <c r="BD9" s="394"/>
      <c r="BE9" s="394"/>
      <c r="BF9" s="394"/>
      <c r="BG9" s="394"/>
      <c r="BH9" s="394"/>
      <c r="BI9" s="394"/>
      <c r="BJ9" s="394"/>
      <c r="BK9" s="394"/>
      <c r="BL9" s="394"/>
      <c r="BM9" s="394"/>
      <c r="BN9" s="394"/>
      <c r="BO9" s="394"/>
      <c r="BP9" s="394"/>
      <c r="BQ9" s="394"/>
      <c r="BR9" s="394"/>
      <c r="BS9" s="394"/>
    </row>
    <row r="10" spans="1:71" s="395" customFormat="1" ht="20.25" hidden="1">
      <c r="A10" s="382"/>
      <c r="B10" s="383"/>
      <c r="C10" s="383"/>
      <c r="D10" s="383"/>
      <c r="E10" s="384"/>
      <c r="F10" s="385"/>
      <c r="G10" s="386" t="s">
        <v>60</v>
      </c>
      <c r="H10" s="387">
        <f t="shared" ref="H10:V10" si="1">+H11+H55+H79+H95+H123+H154+H163+H178+H187+H349+H352+H392+H423+H458+H492+H516+H623+H551+H560+H579+H600</f>
        <v>152747573.62</v>
      </c>
      <c r="I10" s="388">
        <f t="shared" si="1"/>
        <v>48307191.300000012</v>
      </c>
      <c r="J10" s="387">
        <f t="shared" si="1"/>
        <v>65270323.330300003</v>
      </c>
      <c r="K10" s="387">
        <f t="shared" si="1"/>
        <v>16963132.030300003</v>
      </c>
      <c r="L10" s="387">
        <f t="shared" si="1"/>
        <v>76652564.320000008</v>
      </c>
      <c r="M10" s="387">
        <f t="shared" si="1"/>
        <v>72246792.510000005</v>
      </c>
      <c r="N10" s="387">
        <f t="shared" si="1"/>
        <v>0</v>
      </c>
      <c r="O10" s="387">
        <f t="shared" si="1"/>
        <v>0</v>
      </c>
      <c r="P10" s="387">
        <f t="shared" si="1"/>
        <v>0</v>
      </c>
      <c r="Q10" s="387">
        <f t="shared" si="1"/>
        <v>3090863.5</v>
      </c>
      <c r="R10" s="387">
        <f t="shared" si="1"/>
        <v>5050572.419999999</v>
      </c>
      <c r="S10" s="387">
        <f t="shared" si="1"/>
        <v>2391965.6999999997</v>
      </c>
      <c r="T10" s="389">
        <f t="shared" si="1"/>
        <v>68361186.830300018</v>
      </c>
      <c r="U10" s="390">
        <f t="shared" si="1"/>
        <v>20318207.930300005</v>
      </c>
      <c r="V10" s="396">
        <f t="shared" si="1"/>
        <v>67000247.176826335</v>
      </c>
      <c r="W10" s="389">
        <f>+V10-T10</f>
        <v>-1360939.6534736827</v>
      </c>
      <c r="X10" s="392"/>
      <c r="Y10" s="387"/>
      <c r="Z10" s="387"/>
      <c r="AA10" s="387"/>
      <c r="AB10" s="382"/>
      <c r="AC10" s="393"/>
      <c r="AD10" s="394"/>
      <c r="AE10" s="394"/>
      <c r="AF10" s="394"/>
      <c r="AG10" s="394"/>
      <c r="AH10" s="394"/>
      <c r="AI10" s="394"/>
      <c r="AJ10" s="394"/>
      <c r="AK10" s="394"/>
      <c r="AL10" s="394"/>
      <c r="AM10" s="394"/>
      <c r="AN10" s="394"/>
      <c r="AO10" s="394"/>
      <c r="AP10" s="394"/>
      <c r="AQ10" s="394"/>
      <c r="AR10" s="394"/>
      <c r="AS10" s="394"/>
      <c r="AT10" s="394"/>
      <c r="AU10" s="394"/>
      <c r="AV10" s="394"/>
      <c r="AW10" s="394"/>
      <c r="AX10" s="394"/>
      <c r="AY10" s="394"/>
      <c r="AZ10" s="394"/>
      <c r="BA10" s="394"/>
      <c r="BB10" s="394"/>
      <c r="BC10" s="394"/>
      <c r="BD10" s="394"/>
      <c r="BE10" s="394"/>
      <c r="BF10" s="394"/>
      <c r="BG10" s="394"/>
      <c r="BH10" s="394"/>
      <c r="BI10" s="394"/>
      <c r="BJ10" s="394"/>
      <c r="BK10" s="394"/>
      <c r="BL10" s="394"/>
      <c r="BM10" s="394"/>
      <c r="BN10" s="394"/>
      <c r="BO10" s="394"/>
      <c r="BP10" s="394"/>
      <c r="BQ10" s="394"/>
      <c r="BR10" s="394"/>
      <c r="BS10" s="394"/>
    </row>
    <row r="11" spans="1:71" s="397" customFormat="1" ht="32.25" hidden="1" customHeight="1">
      <c r="B11" s="398"/>
      <c r="C11" s="398"/>
      <c r="D11" s="398"/>
      <c r="E11" s="399">
        <v>1041</v>
      </c>
      <c r="F11" s="400" t="s">
        <v>391</v>
      </c>
      <c r="G11" s="401" t="s">
        <v>70</v>
      </c>
      <c r="H11" s="402">
        <f>+H12+H14+H16+H18+H20+H22+H24+H26+H28+H30+H32+H34+H36+H38+H40+H42+H44+H46+H48+H50+H52</f>
        <v>2354419.52</v>
      </c>
      <c r="I11" s="402">
        <f>+I12+I14+I16+I18+I20+I22+I24+I26+I28+I30+I32+I34+I36+I38+I40+I42+I44+I46+I48+I50+I52</f>
        <v>2342071.4</v>
      </c>
      <c r="J11" s="402">
        <f t="shared" ref="J11:AA11" si="2">+J12+J14+J16+J18+J20+J22+J24+J26+J28+J30+J32+J34+J36+J38+J40+J42+J44+J46+J48+J50+J52</f>
        <v>2549114.9999999995</v>
      </c>
      <c r="K11" s="402">
        <f t="shared" si="2"/>
        <v>207043.59999999998</v>
      </c>
      <c r="L11" s="402">
        <f t="shared" si="2"/>
        <v>2395500.15</v>
      </c>
      <c r="M11" s="402">
        <f t="shared" si="2"/>
        <v>2704107.34</v>
      </c>
      <c r="N11" s="402">
        <f t="shared" si="2"/>
        <v>0</v>
      </c>
      <c r="O11" s="402">
        <f t="shared" si="2"/>
        <v>0</v>
      </c>
      <c r="P11" s="402">
        <f t="shared" si="2"/>
        <v>0</v>
      </c>
      <c r="Q11" s="402">
        <f t="shared" si="2"/>
        <v>51500</v>
      </c>
      <c r="R11" s="402">
        <f t="shared" si="2"/>
        <v>615921</v>
      </c>
      <c r="S11" s="402">
        <f t="shared" si="2"/>
        <v>551500</v>
      </c>
      <c r="T11" s="403">
        <f t="shared" si="2"/>
        <v>2600614.9999999995</v>
      </c>
      <c r="U11" s="403">
        <f t="shared" si="2"/>
        <v>258543.59999999998</v>
      </c>
      <c r="V11" s="404">
        <f t="shared" si="2"/>
        <v>2585404.1362000001</v>
      </c>
      <c r="W11" s="403">
        <f t="shared" si="2"/>
        <v>-15210.863800000014</v>
      </c>
      <c r="X11" s="405">
        <f t="shared" si="2"/>
        <v>1780967.1</v>
      </c>
      <c r="Y11" s="403">
        <f>+X11-T11</f>
        <v>-819647.89999999944</v>
      </c>
      <c r="Z11" s="403">
        <f t="shared" si="2"/>
        <v>3011421.15</v>
      </c>
      <c r="AA11" s="403">
        <f t="shared" si="2"/>
        <v>3255607.34</v>
      </c>
      <c r="AC11" s="330"/>
      <c r="AD11" s="406"/>
      <c r="AE11" s="406"/>
      <c r="AF11" s="406"/>
      <c r="AG11" s="406"/>
      <c r="AH11" s="406"/>
      <c r="AI11" s="406"/>
      <c r="AJ11" s="406"/>
      <c r="AK11" s="406"/>
      <c r="AL11" s="406"/>
      <c r="AM11" s="406"/>
      <c r="AN11" s="406"/>
      <c r="AO11" s="406"/>
      <c r="AP11" s="406"/>
      <c r="AQ11" s="406"/>
      <c r="AR11" s="406"/>
      <c r="AS11" s="406"/>
      <c r="AT11" s="406"/>
      <c r="AU11" s="406"/>
      <c r="AV11" s="406"/>
      <c r="AW11" s="406"/>
      <c r="AX11" s="406"/>
      <c r="AY11" s="406"/>
      <c r="AZ11" s="406"/>
      <c r="BA11" s="406"/>
      <c r="BB11" s="406"/>
      <c r="BC11" s="406"/>
      <c r="BD11" s="406"/>
      <c r="BE11" s="406"/>
      <c r="BF11" s="406"/>
      <c r="BG11" s="406"/>
      <c r="BH11" s="406"/>
      <c r="BI11" s="406"/>
      <c r="BJ11" s="406"/>
      <c r="BK11" s="406"/>
      <c r="BL11" s="406"/>
      <c r="BM11" s="406"/>
      <c r="BN11" s="406"/>
      <c r="BO11" s="406"/>
      <c r="BP11" s="406"/>
      <c r="BQ11" s="406"/>
      <c r="BR11" s="406"/>
      <c r="BS11" s="406"/>
    </row>
    <row r="12" spans="1:71" s="407" customFormat="1" ht="90" hidden="1" customHeight="1">
      <c r="B12" s="408"/>
      <c r="C12" s="408"/>
      <c r="D12" s="408"/>
      <c r="E12" s="409"/>
      <c r="F12" s="410">
        <v>11001</v>
      </c>
      <c r="G12" s="411" t="s">
        <v>72</v>
      </c>
      <c r="H12" s="412">
        <f>H13</f>
        <v>1315874.6299999999</v>
      </c>
      <c r="I12" s="412">
        <f t="shared" ref="I12:AA12" si="3">I13</f>
        <v>1367960.9</v>
      </c>
      <c r="J12" s="412">
        <f t="shared" si="3"/>
        <v>1367960.9</v>
      </c>
      <c r="K12" s="413">
        <f t="shared" ref="K12:K80" si="4">J12-I12</f>
        <v>0</v>
      </c>
      <c r="L12" s="412">
        <f t="shared" si="3"/>
        <v>1367960.9</v>
      </c>
      <c r="M12" s="412">
        <f t="shared" si="3"/>
        <v>1504757</v>
      </c>
      <c r="N12" s="412">
        <f t="shared" si="3"/>
        <v>0</v>
      </c>
      <c r="O12" s="412">
        <f t="shared" si="3"/>
        <v>0</v>
      </c>
      <c r="P12" s="412">
        <f t="shared" si="3"/>
        <v>0</v>
      </c>
      <c r="Q12" s="412">
        <f t="shared" si="3"/>
        <v>0</v>
      </c>
      <c r="R12" s="412">
        <f t="shared" si="3"/>
        <v>0</v>
      </c>
      <c r="S12" s="412">
        <f t="shared" si="3"/>
        <v>0</v>
      </c>
      <c r="T12" s="412">
        <f t="shared" si="3"/>
        <v>1367960.9</v>
      </c>
      <c r="U12" s="414">
        <f t="shared" ref="U12:U53" si="5">+T12-I12</f>
        <v>0</v>
      </c>
      <c r="V12" s="415">
        <f>+T12</f>
        <v>1367960.9</v>
      </c>
      <c r="W12" s="414">
        <f>+V12-T12</f>
        <v>0</v>
      </c>
      <c r="X12" s="416">
        <v>831068.4</v>
      </c>
      <c r="Y12" s="403">
        <f t="shared" ref="Y12:Y76" si="6">+X12-T12</f>
        <v>-536892.49999999988</v>
      </c>
      <c r="Z12" s="412">
        <f t="shared" si="3"/>
        <v>1367960.9</v>
      </c>
      <c r="AA12" s="412">
        <f t="shared" si="3"/>
        <v>1504757</v>
      </c>
      <c r="AC12" s="417">
        <f>+W12/T12</f>
        <v>0</v>
      </c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  <c r="AW12" s="408"/>
      <c r="AX12" s="408"/>
      <c r="AY12" s="408"/>
      <c r="AZ12" s="408"/>
      <c r="BA12" s="408"/>
      <c r="BB12" s="408"/>
      <c r="BC12" s="408"/>
      <c r="BD12" s="408"/>
      <c r="BE12" s="408"/>
      <c r="BF12" s="408"/>
      <c r="BG12" s="408"/>
      <c r="BH12" s="408"/>
      <c r="BI12" s="408"/>
      <c r="BJ12" s="408"/>
      <c r="BK12" s="408"/>
      <c r="BL12" s="408"/>
      <c r="BM12" s="408"/>
      <c r="BN12" s="408"/>
      <c r="BO12" s="408"/>
      <c r="BP12" s="408"/>
      <c r="BQ12" s="408"/>
      <c r="BR12" s="408"/>
      <c r="BS12" s="408"/>
    </row>
    <row r="13" spans="1:71" s="418" customFormat="1" ht="39" hidden="1" customHeight="1">
      <c r="B13" s="419"/>
      <c r="C13" s="419"/>
      <c r="D13" s="419"/>
      <c r="E13" s="409"/>
      <c r="F13" s="420"/>
      <c r="G13" s="421" t="s">
        <v>260</v>
      </c>
      <c r="H13" s="422">
        <v>1315874.6299999999</v>
      </c>
      <c r="I13" s="422">
        <v>1367960.9</v>
      </c>
      <c r="J13" s="423">
        <v>1367960.9</v>
      </c>
      <c r="K13" s="424">
        <f t="shared" si="4"/>
        <v>0</v>
      </c>
      <c r="L13" s="423">
        <v>1367960.9</v>
      </c>
      <c r="M13" s="423">
        <v>1504757</v>
      </c>
      <c r="N13" s="423">
        <v>0</v>
      </c>
      <c r="O13" s="423">
        <v>0</v>
      </c>
      <c r="P13" s="423">
        <v>0</v>
      </c>
      <c r="Q13" s="423">
        <v>0</v>
      </c>
      <c r="R13" s="423">
        <v>0</v>
      </c>
      <c r="S13" s="423">
        <v>0</v>
      </c>
      <c r="T13" s="422">
        <f>J13+N13+Q13</f>
        <v>1367960.9</v>
      </c>
      <c r="U13" s="414">
        <f t="shared" si="5"/>
        <v>0</v>
      </c>
      <c r="V13" s="425"/>
      <c r="W13" s="414">
        <f t="shared" ref="W13:W53" si="7">+V13-T13</f>
        <v>-1367960.9</v>
      </c>
      <c r="X13" s="416"/>
      <c r="Y13" s="403">
        <f t="shared" si="6"/>
        <v>-1367960.9</v>
      </c>
      <c r="Z13" s="422">
        <f>L13+O13+R13</f>
        <v>1367960.9</v>
      </c>
      <c r="AA13" s="422">
        <f>M13+P13+S13</f>
        <v>1504757</v>
      </c>
      <c r="AC13" s="330"/>
      <c r="AD13" s="419"/>
      <c r="AE13" s="419"/>
      <c r="AF13" s="419"/>
      <c r="AG13" s="419"/>
      <c r="AH13" s="419"/>
      <c r="AI13" s="419"/>
      <c r="AJ13" s="419"/>
      <c r="AK13" s="419"/>
      <c r="AL13" s="419"/>
      <c r="AM13" s="419"/>
      <c r="AN13" s="419"/>
      <c r="AO13" s="419"/>
      <c r="AP13" s="419"/>
      <c r="AQ13" s="419"/>
      <c r="AR13" s="419"/>
      <c r="AS13" s="419"/>
      <c r="AT13" s="419"/>
      <c r="AU13" s="419"/>
      <c r="AV13" s="419"/>
      <c r="AW13" s="419"/>
      <c r="AX13" s="419"/>
      <c r="AY13" s="419"/>
      <c r="AZ13" s="419"/>
      <c r="BA13" s="419"/>
      <c r="BB13" s="419"/>
      <c r="BC13" s="419"/>
      <c r="BD13" s="419"/>
      <c r="BE13" s="419"/>
      <c r="BF13" s="419"/>
      <c r="BG13" s="419"/>
      <c r="BH13" s="419"/>
      <c r="BI13" s="419"/>
      <c r="BJ13" s="419"/>
      <c r="BK13" s="419"/>
      <c r="BL13" s="419"/>
      <c r="BM13" s="419"/>
      <c r="BN13" s="419"/>
      <c r="BO13" s="419"/>
      <c r="BP13" s="419"/>
      <c r="BQ13" s="419"/>
      <c r="BR13" s="419"/>
      <c r="BS13" s="419"/>
    </row>
    <row r="14" spans="1:71" s="407" customFormat="1" ht="57" hidden="1" customHeight="1">
      <c r="B14" s="408"/>
      <c r="C14" s="408"/>
      <c r="D14" s="408"/>
      <c r="E14" s="409"/>
      <c r="F14" s="410">
        <v>11002</v>
      </c>
      <c r="G14" s="411" t="s">
        <v>71</v>
      </c>
      <c r="H14" s="412">
        <f>H15</f>
        <v>81468</v>
      </c>
      <c r="I14" s="412">
        <f t="shared" ref="I14:AA14" si="8">I15</f>
        <v>81840</v>
      </c>
      <c r="J14" s="412">
        <f t="shared" si="8"/>
        <v>81840</v>
      </c>
      <c r="K14" s="413">
        <f t="shared" si="4"/>
        <v>0</v>
      </c>
      <c r="L14" s="412">
        <f t="shared" si="8"/>
        <v>81840</v>
      </c>
      <c r="M14" s="412">
        <f t="shared" si="8"/>
        <v>81840</v>
      </c>
      <c r="N14" s="412">
        <f t="shared" si="8"/>
        <v>0</v>
      </c>
      <c r="O14" s="412">
        <f t="shared" si="8"/>
        <v>0</v>
      </c>
      <c r="P14" s="412">
        <f t="shared" si="8"/>
        <v>0</v>
      </c>
      <c r="Q14" s="412">
        <f t="shared" si="8"/>
        <v>0</v>
      </c>
      <c r="R14" s="412">
        <f t="shared" si="8"/>
        <v>0</v>
      </c>
      <c r="S14" s="412">
        <f t="shared" si="8"/>
        <v>0</v>
      </c>
      <c r="T14" s="412">
        <f t="shared" si="8"/>
        <v>81840</v>
      </c>
      <c r="U14" s="414">
        <f t="shared" si="5"/>
        <v>0</v>
      </c>
      <c r="V14" s="415">
        <f>+T14-2500</f>
        <v>79340</v>
      </c>
      <c r="W14" s="414">
        <f t="shared" si="7"/>
        <v>-2500</v>
      </c>
      <c r="X14" s="426">
        <v>79300</v>
      </c>
      <c r="Y14" s="403">
        <f t="shared" si="6"/>
        <v>-2540</v>
      </c>
      <c r="Z14" s="412">
        <f t="shared" si="8"/>
        <v>81840</v>
      </c>
      <c r="AA14" s="412">
        <f t="shared" si="8"/>
        <v>81840</v>
      </c>
      <c r="AC14" s="417">
        <f>+W14/T14</f>
        <v>-3.0547409579667645E-2</v>
      </c>
      <c r="AD14" s="408"/>
      <c r="AE14" s="408"/>
      <c r="AF14" s="408"/>
      <c r="AG14" s="408"/>
      <c r="AH14" s="408"/>
      <c r="AI14" s="408"/>
      <c r="AJ14" s="408"/>
      <c r="AK14" s="408"/>
      <c r="AL14" s="408"/>
      <c r="AM14" s="408"/>
      <c r="AN14" s="408"/>
      <c r="AO14" s="408"/>
      <c r="AP14" s="408"/>
      <c r="AQ14" s="408"/>
      <c r="AR14" s="408"/>
      <c r="AS14" s="408"/>
      <c r="AT14" s="408"/>
      <c r="AU14" s="408"/>
      <c r="AV14" s="408"/>
      <c r="AW14" s="408"/>
      <c r="AX14" s="408"/>
      <c r="AY14" s="408"/>
      <c r="AZ14" s="408"/>
      <c r="BA14" s="408"/>
      <c r="BB14" s="408"/>
      <c r="BC14" s="408"/>
      <c r="BD14" s="408"/>
      <c r="BE14" s="408"/>
      <c r="BF14" s="408"/>
      <c r="BG14" s="408"/>
      <c r="BH14" s="408"/>
      <c r="BI14" s="408"/>
      <c r="BJ14" s="408"/>
      <c r="BK14" s="408"/>
      <c r="BL14" s="408"/>
      <c r="BM14" s="408"/>
      <c r="BN14" s="408"/>
      <c r="BO14" s="408"/>
      <c r="BP14" s="408"/>
      <c r="BQ14" s="408"/>
      <c r="BR14" s="408"/>
      <c r="BS14" s="408"/>
    </row>
    <row r="15" spans="1:71" s="418" customFormat="1" ht="27.75" hidden="1" customHeight="1">
      <c r="B15" s="419"/>
      <c r="C15" s="419"/>
      <c r="D15" s="419"/>
      <c r="E15" s="409"/>
      <c r="F15" s="420"/>
      <c r="G15" s="421" t="s">
        <v>260</v>
      </c>
      <c r="H15" s="422">
        <v>81468</v>
      </c>
      <c r="I15" s="422">
        <v>81840</v>
      </c>
      <c r="J15" s="423">
        <v>81840</v>
      </c>
      <c r="K15" s="424">
        <f t="shared" si="4"/>
        <v>0</v>
      </c>
      <c r="L15" s="423">
        <v>81840</v>
      </c>
      <c r="M15" s="423">
        <v>81840</v>
      </c>
      <c r="N15" s="423">
        <v>0</v>
      </c>
      <c r="O15" s="423">
        <v>0</v>
      </c>
      <c r="P15" s="423">
        <v>0</v>
      </c>
      <c r="Q15" s="423">
        <v>0</v>
      </c>
      <c r="R15" s="423">
        <v>0</v>
      </c>
      <c r="S15" s="423">
        <v>0</v>
      </c>
      <c r="T15" s="422">
        <f>J15+N15+Q15</f>
        <v>81840</v>
      </c>
      <c r="U15" s="414">
        <f t="shared" si="5"/>
        <v>0</v>
      </c>
      <c r="V15" s="425"/>
      <c r="W15" s="414">
        <f t="shared" si="7"/>
        <v>-81840</v>
      </c>
      <c r="X15" s="416"/>
      <c r="Y15" s="403">
        <f t="shared" si="6"/>
        <v>-81840</v>
      </c>
      <c r="Z15" s="422">
        <f>L15+O15+R15</f>
        <v>81840</v>
      </c>
      <c r="AA15" s="422">
        <f>M15+P15+S15</f>
        <v>81840</v>
      </c>
      <c r="AC15" s="330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19"/>
      <c r="AS15" s="419"/>
      <c r="AT15" s="419"/>
      <c r="AU15" s="419"/>
      <c r="AV15" s="419"/>
      <c r="AW15" s="419"/>
      <c r="AX15" s="419"/>
      <c r="AY15" s="419"/>
      <c r="AZ15" s="419"/>
      <c r="BA15" s="419"/>
      <c r="BB15" s="419"/>
      <c r="BC15" s="419"/>
      <c r="BD15" s="419"/>
      <c r="BE15" s="419"/>
      <c r="BF15" s="419"/>
      <c r="BG15" s="419"/>
      <c r="BH15" s="419"/>
      <c r="BI15" s="419"/>
      <c r="BJ15" s="419"/>
      <c r="BK15" s="419"/>
      <c r="BL15" s="419"/>
      <c r="BM15" s="419"/>
      <c r="BN15" s="419"/>
      <c r="BO15" s="419"/>
      <c r="BP15" s="419"/>
      <c r="BQ15" s="419"/>
      <c r="BR15" s="419"/>
      <c r="BS15" s="419"/>
    </row>
    <row r="16" spans="1:71" s="407" customFormat="1" ht="48.75" hidden="1" customHeight="1">
      <c r="B16" s="408"/>
      <c r="C16" s="408"/>
      <c r="D16" s="408"/>
      <c r="E16" s="409"/>
      <c r="F16" s="410">
        <v>11003</v>
      </c>
      <c r="G16" s="411" t="s">
        <v>261</v>
      </c>
      <c r="H16" s="412">
        <f>H17</f>
        <v>67346.399999999994</v>
      </c>
      <c r="I16" s="412">
        <f t="shared" ref="I16:AA16" si="9">I17</f>
        <v>29832.7</v>
      </c>
      <c r="J16" s="412">
        <f t="shared" si="9"/>
        <v>104080.2</v>
      </c>
      <c r="K16" s="413">
        <f t="shared" si="4"/>
        <v>74247.5</v>
      </c>
      <c r="L16" s="412">
        <f t="shared" si="9"/>
        <v>89045.35</v>
      </c>
      <c r="M16" s="412">
        <f t="shared" si="9"/>
        <v>100301.74</v>
      </c>
      <c r="N16" s="412">
        <f t="shared" si="9"/>
        <v>0</v>
      </c>
      <c r="O16" s="412">
        <f t="shared" si="9"/>
        <v>0</v>
      </c>
      <c r="P16" s="412">
        <f t="shared" si="9"/>
        <v>0</v>
      </c>
      <c r="Q16" s="412">
        <f t="shared" si="9"/>
        <v>0</v>
      </c>
      <c r="R16" s="412">
        <f t="shared" si="9"/>
        <v>0</v>
      </c>
      <c r="S16" s="412">
        <f t="shared" si="9"/>
        <v>0</v>
      </c>
      <c r="T16" s="412">
        <f t="shared" si="9"/>
        <v>104080.2</v>
      </c>
      <c r="U16" s="414">
        <f t="shared" si="5"/>
        <v>74247.5</v>
      </c>
      <c r="V16" s="415">
        <f>+T16</f>
        <v>104080.2</v>
      </c>
      <c r="W16" s="414">
        <f t="shared" si="7"/>
        <v>0</v>
      </c>
      <c r="X16" s="426">
        <f>7811.1</f>
        <v>7811.1</v>
      </c>
      <c r="Y16" s="403">
        <f t="shared" si="6"/>
        <v>-96269.099999999991</v>
      </c>
      <c r="Z16" s="412">
        <f t="shared" si="9"/>
        <v>89045.35</v>
      </c>
      <c r="AA16" s="412">
        <f t="shared" si="9"/>
        <v>100301.74</v>
      </c>
      <c r="AC16" s="417">
        <f>+W16/T16</f>
        <v>0</v>
      </c>
      <c r="AD16" s="408"/>
      <c r="AE16" s="408"/>
      <c r="AF16" s="408"/>
      <c r="AG16" s="408"/>
      <c r="AH16" s="408"/>
      <c r="AI16" s="408"/>
      <c r="AJ16" s="408"/>
      <c r="AK16" s="408"/>
      <c r="AL16" s="408"/>
      <c r="AM16" s="408"/>
      <c r="AN16" s="408"/>
      <c r="AO16" s="408"/>
      <c r="AP16" s="408"/>
      <c r="AQ16" s="408"/>
      <c r="AR16" s="408"/>
      <c r="AS16" s="408"/>
      <c r="AT16" s="408"/>
      <c r="AU16" s="408"/>
      <c r="AV16" s="408"/>
      <c r="AW16" s="408"/>
      <c r="AX16" s="408"/>
      <c r="AY16" s="408"/>
      <c r="AZ16" s="408"/>
      <c r="BA16" s="408"/>
      <c r="BB16" s="408"/>
      <c r="BC16" s="408"/>
      <c r="BD16" s="408"/>
      <c r="BE16" s="408"/>
      <c r="BF16" s="408"/>
      <c r="BG16" s="408"/>
      <c r="BH16" s="408"/>
      <c r="BI16" s="408"/>
      <c r="BJ16" s="408"/>
      <c r="BK16" s="408"/>
      <c r="BL16" s="408"/>
      <c r="BM16" s="408"/>
      <c r="BN16" s="408"/>
      <c r="BO16" s="408"/>
      <c r="BP16" s="408"/>
      <c r="BQ16" s="408"/>
      <c r="BR16" s="408"/>
      <c r="BS16" s="408"/>
    </row>
    <row r="17" spans="2:71" s="418" customFormat="1" ht="27.75" hidden="1" customHeight="1">
      <c r="B17" s="419"/>
      <c r="C17" s="419"/>
      <c r="D17" s="419"/>
      <c r="E17" s="409"/>
      <c r="F17" s="420"/>
      <c r="G17" s="421" t="s">
        <v>260</v>
      </c>
      <c r="H17" s="422">
        <v>67346.399999999994</v>
      </c>
      <c r="I17" s="422">
        <v>29832.7</v>
      </c>
      <c r="J17" s="423">
        <v>104080.2</v>
      </c>
      <c r="K17" s="423">
        <v>89045.35</v>
      </c>
      <c r="L17" s="423">
        <v>89045.35</v>
      </c>
      <c r="M17" s="423">
        <v>100301.74</v>
      </c>
      <c r="N17" s="423">
        <v>0</v>
      </c>
      <c r="O17" s="423">
        <v>0</v>
      </c>
      <c r="P17" s="423">
        <v>0</v>
      </c>
      <c r="Q17" s="423">
        <v>0</v>
      </c>
      <c r="R17" s="423">
        <v>0</v>
      </c>
      <c r="S17" s="423">
        <v>0</v>
      </c>
      <c r="T17" s="422">
        <f>J17+N17+Q17</f>
        <v>104080.2</v>
      </c>
      <c r="U17" s="414">
        <f t="shared" si="5"/>
        <v>74247.5</v>
      </c>
      <c r="V17" s="425"/>
      <c r="W17" s="414">
        <f t="shared" si="7"/>
        <v>-104080.2</v>
      </c>
      <c r="X17" s="416"/>
      <c r="Y17" s="403">
        <f t="shared" si="6"/>
        <v>-104080.2</v>
      </c>
      <c r="Z17" s="422">
        <f>L17+O17+R17</f>
        <v>89045.35</v>
      </c>
      <c r="AA17" s="422">
        <f>M17+P17+S17</f>
        <v>100301.74</v>
      </c>
      <c r="AC17" s="330"/>
      <c r="AD17" s="419"/>
      <c r="AE17" s="419"/>
      <c r="AF17" s="419"/>
      <c r="AG17" s="419"/>
      <c r="AH17" s="419"/>
      <c r="AI17" s="419"/>
      <c r="AJ17" s="419"/>
      <c r="AK17" s="419"/>
      <c r="AL17" s="419"/>
      <c r="AM17" s="419"/>
      <c r="AN17" s="419"/>
      <c r="AO17" s="419"/>
      <c r="AP17" s="419"/>
      <c r="AQ17" s="419"/>
      <c r="AR17" s="419"/>
      <c r="AS17" s="419"/>
      <c r="AT17" s="419"/>
      <c r="AU17" s="419"/>
      <c r="AV17" s="419"/>
      <c r="AW17" s="419"/>
      <c r="AX17" s="419"/>
      <c r="AY17" s="419"/>
      <c r="AZ17" s="419"/>
      <c r="BA17" s="419"/>
      <c r="BB17" s="419"/>
      <c r="BC17" s="419"/>
      <c r="BD17" s="419"/>
      <c r="BE17" s="419"/>
      <c r="BF17" s="419"/>
      <c r="BG17" s="419"/>
      <c r="BH17" s="419"/>
      <c r="BI17" s="419"/>
      <c r="BJ17" s="419"/>
      <c r="BK17" s="419"/>
      <c r="BL17" s="419"/>
      <c r="BM17" s="419"/>
      <c r="BN17" s="419"/>
      <c r="BO17" s="419"/>
      <c r="BP17" s="419"/>
      <c r="BQ17" s="419"/>
      <c r="BR17" s="419"/>
      <c r="BS17" s="419"/>
    </row>
    <row r="18" spans="2:71" s="407" customFormat="1" ht="51.75" hidden="1" customHeight="1">
      <c r="B18" s="408"/>
      <c r="C18" s="408"/>
      <c r="D18" s="408"/>
      <c r="E18" s="409"/>
      <c r="F18" s="410">
        <v>11004</v>
      </c>
      <c r="G18" s="411" t="s">
        <v>353</v>
      </c>
      <c r="H18" s="412">
        <f>H19</f>
        <v>107783.78</v>
      </c>
      <c r="I18" s="412">
        <f t="shared" ref="I18:AA18" si="10">I19</f>
        <v>132636.29999999999</v>
      </c>
      <c r="J18" s="412">
        <f t="shared" si="10"/>
        <v>132636.29999999999</v>
      </c>
      <c r="K18" s="413">
        <f t="shared" si="4"/>
        <v>0</v>
      </c>
      <c r="L18" s="412">
        <f t="shared" si="10"/>
        <v>132636.29999999999</v>
      </c>
      <c r="M18" s="412">
        <f t="shared" si="10"/>
        <v>132636.29999999999</v>
      </c>
      <c r="N18" s="412">
        <f t="shared" si="10"/>
        <v>0</v>
      </c>
      <c r="O18" s="412">
        <f t="shared" si="10"/>
        <v>0</v>
      </c>
      <c r="P18" s="412">
        <f t="shared" si="10"/>
        <v>0</v>
      </c>
      <c r="Q18" s="412">
        <f t="shared" si="10"/>
        <v>0</v>
      </c>
      <c r="R18" s="412">
        <f t="shared" si="10"/>
        <v>0</v>
      </c>
      <c r="S18" s="412">
        <f t="shared" si="10"/>
        <v>0</v>
      </c>
      <c r="T18" s="412">
        <f t="shared" si="10"/>
        <v>132636.29999999999</v>
      </c>
      <c r="U18" s="414">
        <f t="shared" si="5"/>
        <v>0</v>
      </c>
      <c r="V18" s="415">
        <f>+T18</f>
        <v>132636.29999999999</v>
      </c>
      <c r="W18" s="414">
        <f t="shared" si="7"/>
        <v>0</v>
      </c>
      <c r="X18" s="426">
        <v>132636.29999999999</v>
      </c>
      <c r="Y18" s="403">
        <f t="shared" si="6"/>
        <v>0</v>
      </c>
      <c r="Z18" s="412">
        <f t="shared" si="10"/>
        <v>132636.29999999999</v>
      </c>
      <c r="AA18" s="412">
        <f t="shared" si="10"/>
        <v>132636.29999999999</v>
      </c>
      <c r="AC18" s="417">
        <f>+W18/T18</f>
        <v>0</v>
      </c>
      <c r="AD18" s="408"/>
      <c r="AE18" s="408"/>
      <c r="AF18" s="408"/>
      <c r="AG18" s="408"/>
      <c r="AH18" s="408"/>
      <c r="AI18" s="408"/>
      <c r="AJ18" s="408"/>
      <c r="AK18" s="408"/>
      <c r="AL18" s="408"/>
      <c r="AM18" s="408"/>
      <c r="AN18" s="408"/>
      <c r="AO18" s="408"/>
      <c r="AP18" s="408"/>
      <c r="AQ18" s="408"/>
      <c r="AR18" s="408"/>
      <c r="AS18" s="408"/>
      <c r="AT18" s="408"/>
      <c r="AU18" s="408"/>
      <c r="AV18" s="408"/>
      <c r="AW18" s="408"/>
      <c r="AX18" s="408"/>
      <c r="AY18" s="408"/>
      <c r="AZ18" s="408"/>
      <c r="BA18" s="408"/>
      <c r="BB18" s="408"/>
      <c r="BC18" s="408"/>
      <c r="BD18" s="408"/>
      <c r="BE18" s="408"/>
      <c r="BF18" s="408"/>
      <c r="BG18" s="408"/>
      <c r="BH18" s="408"/>
      <c r="BI18" s="408"/>
      <c r="BJ18" s="408"/>
      <c r="BK18" s="408"/>
      <c r="BL18" s="408"/>
      <c r="BM18" s="408"/>
      <c r="BN18" s="408"/>
      <c r="BO18" s="408"/>
      <c r="BP18" s="408"/>
      <c r="BQ18" s="408"/>
      <c r="BR18" s="408"/>
      <c r="BS18" s="408"/>
    </row>
    <row r="19" spans="2:71" s="418" customFormat="1" ht="27.75" hidden="1" customHeight="1">
      <c r="B19" s="419"/>
      <c r="C19" s="419"/>
      <c r="D19" s="419"/>
      <c r="E19" s="409"/>
      <c r="F19" s="420"/>
      <c r="G19" s="421" t="s">
        <v>260</v>
      </c>
      <c r="H19" s="422">
        <v>107783.78</v>
      </c>
      <c r="I19" s="422">
        <v>132636.29999999999</v>
      </c>
      <c r="J19" s="423">
        <v>132636.29999999999</v>
      </c>
      <c r="K19" s="423">
        <f t="shared" si="4"/>
        <v>0</v>
      </c>
      <c r="L19" s="423">
        <v>132636.29999999999</v>
      </c>
      <c r="M19" s="423">
        <v>132636.29999999999</v>
      </c>
      <c r="N19" s="423">
        <v>0</v>
      </c>
      <c r="O19" s="423">
        <v>0</v>
      </c>
      <c r="P19" s="423">
        <v>0</v>
      </c>
      <c r="Q19" s="423">
        <v>0</v>
      </c>
      <c r="R19" s="423">
        <v>0</v>
      </c>
      <c r="S19" s="423">
        <v>0</v>
      </c>
      <c r="T19" s="422">
        <f>J19+N19+Q19</f>
        <v>132636.29999999999</v>
      </c>
      <c r="U19" s="414">
        <f t="shared" si="5"/>
        <v>0</v>
      </c>
      <c r="V19" s="425"/>
      <c r="W19" s="414">
        <f t="shared" si="7"/>
        <v>-132636.29999999999</v>
      </c>
      <c r="X19" s="416"/>
      <c r="Y19" s="403">
        <f t="shared" si="6"/>
        <v>-132636.29999999999</v>
      </c>
      <c r="Z19" s="422">
        <f>L19+O19+R19</f>
        <v>132636.29999999999</v>
      </c>
      <c r="AA19" s="422">
        <f>M19+P19+S19</f>
        <v>132636.29999999999</v>
      </c>
      <c r="AC19" s="330"/>
      <c r="AD19" s="419"/>
      <c r="AE19" s="419"/>
      <c r="AF19" s="419"/>
      <c r="AG19" s="419"/>
      <c r="AH19" s="419"/>
      <c r="AI19" s="419"/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9"/>
      <c r="AZ19" s="419"/>
      <c r="BA19" s="419"/>
      <c r="BB19" s="419"/>
      <c r="BC19" s="419"/>
      <c r="BD19" s="419"/>
      <c r="BE19" s="419"/>
      <c r="BF19" s="419"/>
      <c r="BG19" s="419"/>
      <c r="BH19" s="419"/>
      <c r="BI19" s="419"/>
      <c r="BJ19" s="419"/>
      <c r="BK19" s="419"/>
      <c r="BL19" s="419"/>
      <c r="BM19" s="419"/>
      <c r="BN19" s="419"/>
      <c r="BO19" s="419"/>
      <c r="BP19" s="419"/>
      <c r="BQ19" s="419"/>
      <c r="BR19" s="419"/>
      <c r="BS19" s="419"/>
    </row>
    <row r="20" spans="2:71" s="407" customFormat="1" ht="44.25" hidden="1" customHeight="1">
      <c r="B20" s="408"/>
      <c r="C20" s="408"/>
      <c r="D20" s="408"/>
      <c r="E20" s="409"/>
      <c r="F20" s="410">
        <v>11005</v>
      </c>
      <c r="G20" s="411" t="s">
        <v>76</v>
      </c>
      <c r="H20" s="412">
        <f>H21</f>
        <v>12823.81</v>
      </c>
      <c r="I20" s="412">
        <f t="shared" ref="I20:AA20" si="11">I21</f>
        <v>13022.2</v>
      </c>
      <c r="J20" s="412">
        <f t="shared" si="11"/>
        <v>13022.2</v>
      </c>
      <c r="K20" s="413">
        <f t="shared" si="4"/>
        <v>0</v>
      </c>
      <c r="L20" s="412">
        <f t="shared" si="11"/>
        <v>13022.2</v>
      </c>
      <c r="M20" s="412">
        <f t="shared" si="11"/>
        <v>13022.2</v>
      </c>
      <c r="N20" s="412">
        <f t="shared" si="11"/>
        <v>0</v>
      </c>
      <c r="O20" s="412">
        <f t="shared" si="11"/>
        <v>0</v>
      </c>
      <c r="P20" s="412">
        <f t="shared" si="11"/>
        <v>0</v>
      </c>
      <c r="Q20" s="412">
        <f t="shared" si="11"/>
        <v>0</v>
      </c>
      <c r="R20" s="412">
        <f t="shared" si="11"/>
        <v>0</v>
      </c>
      <c r="S20" s="412">
        <f t="shared" si="11"/>
        <v>0</v>
      </c>
      <c r="T20" s="412">
        <f t="shared" si="11"/>
        <v>13022.2</v>
      </c>
      <c r="U20" s="414">
        <f t="shared" si="5"/>
        <v>0</v>
      </c>
      <c r="V20" s="415">
        <f>+T20</f>
        <v>13022.2</v>
      </c>
      <c r="W20" s="414">
        <f t="shared" si="7"/>
        <v>0</v>
      </c>
      <c r="X20" s="426">
        <v>8262.6</v>
      </c>
      <c r="Y20" s="403">
        <f t="shared" si="6"/>
        <v>-4759.6000000000004</v>
      </c>
      <c r="Z20" s="412">
        <f t="shared" si="11"/>
        <v>13022.2</v>
      </c>
      <c r="AA20" s="412">
        <f t="shared" si="11"/>
        <v>13022.2</v>
      </c>
      <c r="AC20" s="417">
        <f>+W20/T20</f>
        <v>0</v>
      </c>
      <c r="AD20" s="408"/>
      <c r="AE20" s="408"/>
      <c r="AF20" s="408"/>
      <c r="AG20" s="408"/>
      <c r="AH20" s="408"/>
      <c r="AI20" s="408"/>
      <c r="AJ20" s="408"/>
      <c r="AK20" s="408"/>
      <c r="AL20" s="408"/>
      <c r="AM20" s="408"/>
      <c r="AN20" s="408"/>
      <c r="AO20" s="408"/>
      <c r="AP20" s="408"/>
      <c r="AQ20" s="408"/>
      <c r="AR20" s="408"/>
      <c r="AS20" s="408"/>
      <c r="AT20" s="408"/>
      <c r="AU20" s="408"/>
      <c r="AV20" s="408"/>
      <c r="AW20" s="408"/>
      <c r="AX20" s="408"/>
      <c r="AY20" s="408"/>
      <c r="AZ20" s="408"/>
      <c r="BA20" s="408"/>
      <c r="BB20" s="408"/>
      <c r="BC20" s="408"/>
      <c r="BD20" s="408"/>
      <c r="BE20" s="408"/>
      <c r="BF20" s="408"/>
      <c r="BG20" s="408"/>
      <c r="BH20" s="408"/>
      <c r="BI20" s="408"/>
      <c r="BJ20" s="408"/>
      <c r="BK20" s="408"/>
      <c r="BL20" s="408"/>
      <c r="BM20" s="408"/>
      <c r="BN20" s="408"/>
      <c r="BO20" s="408"/>
      <c r="BP20" s="408"/>
      <c r="BQ20" s="408"/>
      <c r="BR20" s="408"/>
      <c r="BS20" s="408"/>
    </row>
    <row r="21" spans="2:71" s="418" customFormat="1" ht="27.75" hidden="1" customHeight="1">
      <c r="B21" s="419"/>
      <c r="C21" s="419"/>
      <c r="D21" s="419"/>
      <c r="E21" s="409"/>
      <c r="F21" s="420"/>
      <c r="G21" s="421" t="s">
        <v>260</v>
      </c>
      <c r="H21" s="422">
        <v>12823.81</v>
      </c>
      <c r="I21" s="422">
        <v>13022.2</v>
      </c>
      <c r="J21" s="423">
        <v>13022.2</v>
      </c>
      <c r="K21" s="423">
        <f t="shared" si="4"/>
        <v>0</v>
      </c>
      <c r="L21" s="423">
        <v>13022.2</v>
      </c>
      <c r="M21" s="423">
        <v>13022.2</v>
      </c>
      <c r="N21" s="423">
        <v>0</v>
      </c>
      <c r="O21" s="423">
        <v>0</v>
      </c>
      <c r="P21" s="423">
        <v>0</v>
      </c>
      <c r="Q21" s="423">
        <v>0</v>
      </c>
      <c r="R21" s="423">
        <v>0</v>
      </c>
      <c r="S21" s="423">
        <v>0</v>
      </c>
      <c r="T21" s="422">
        <f>J21+N21+Q21</f>
        <v>13022.2</v>
      </c>
      <c r="U21" s="414">
        <f t="shared" si="5"/>
        <v>0</v>
      </c>
      <c r="V21" s="425"/>
      <c r="W21" s="414">
        <f t="shared" si="7"/>
        <v>-13022.2</v>
      </c>
      <c r="X21" s="416"/>
      <c r="Y21" s="403">
        <f t="shared" si="6"/>
        <v>-13022.2</v>
      </c>
      <c r="Z21" s="422">
        <f>L21+O21+R21</f>
        <v>13022.2</v>
      </c>
      <c r="AA21" s="422">
        <f>M21+P21+S21</f>
        <v>13022.2</v>
      </c>
      <c r="AC21" s="330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  <c r="AW21" s="419"/>
      <c r="AX21" s="419"/>
      <c r="AY21" s="419"/>
      <c r="AZ21" s="419"/>
      <c r="BA21" s="419"/>
      <c r="BB21" s="419"/>
      <c r="BC21" s="419"/>
      <c r="BD21" s="419"/>
      <c r="BE21" s="419"/>
      <c r="BF21" s="419"/>
      <c r="BG21" s="419"/>
      <c r="BH21" s="419"/>
      <c r="BI21" s="419"/>
      <c r="BJ21" s="419"/>
      <c r="BK21" s="419"/>
      <c r="BL21" s="419"/>
      <c r="BM21" s="419"/>
      <c r="BN21" s="419"/>
      <c r="BO21" s="419"/>
      <c r="BP21" s="419"/>
      <c r="BQ21" s="419"/>
      <c r="BR21" s="419"/>
      <c r="BS21" s="419"/>
    </row>
    <row r="22" spans="2:71" s="407" customFormat="1" ht="30" hidden="1" customHeight="1">
      <c r="B22" s="408"/>
      <c r="C22" s="408"/>
      <c r="D22" s="408"/>
      <c r="E22" s="409"/>
      <c r="F22" s="410">
        <v>11006</v>
      </c>
      <c r="G22" s="411" t="s">
        <v>262</v>
      </c>
      <c r="H22" s="412">
        <f>H23</f>
        <v>5178.7</v>
      </c>
      <c r="I22" s="412">
        <f t="shared" ref="I22:AA22" si="12">I23</f>
        <v>5178.7</v>
      </c>
      <c r="J22" s="412">
        <f t="shared" si="12"/>
        <v>5178.7</v>
      </c>
      <c r="K22" s="413">
        <f t="shared" si="4"/>
        <v>0</v>
      </c>
      <c r="L22" s="412">
        <f t="shared" si="12"/>
        <v>5178.7</v>
      </c>
      <c r="M22" s="412">
        <f t="shared" si="12"/>
        <v>5178.7</v>
      </c>
      <c r="N22" s="412">
        <f t="shared" si="12"/>
        <v>0</v>
      </c>
      <c r="O22" s="412">
        <f t="shared" si="12"/>
        <v>0</v>
      </c>
      <c r="P22" s="412">
        <f t="shared" si="12"/>
        <v>0</v>
      </c>
      <c r="Q22" s="412">
        <f t="shared" si="12"/>
        <v>0</v>
      </c>
      <c r="R22" s="412">
        <f t="shared" si="12"/>
        <v>0</v>
      </c>
      <c r="S22" s="412">
        <f t="shared" si="12"/>
        <v>0</v>
      </c>
      <c r="T22" s="412">
        <f t="shared" si="12"/>
        <v>5178.7</v>
      </c>
      <c r="U22" s="414">
        <f t="shared" si="5"/>
        <v>0</v>
      </c>
      <c r="V22" s="415">
        <f>+T22-T22*0.02</f>
        <v>5075.1260000000002</v>
      </c>
      <c r="W22" s="414">
        <f t="shared" si="7"/>
        <v>-103.57399999999961</v>
      </c>
      <c r="X22" s="426">
        <v>5178.7</v>
      </c>
      <c r="Y22" s="403">
        <f t="shared" si="6"/>
        <v>0</v>
      </c>
      <c r="Z22" s="412">
        <f t="shared" si="12"/>
        <v>5178.7</v>
      </c>
      <c r="AA22" s="412">
        <f t="shared" si="12"/>
        <v>5178.7</v>
      </c>
      <c r="AC22" s="417">
        <f>+W22/T22</f>
        <v>-1.9999999999999928E-2</v>
      </c>
      <c r="AD22" s="408"/>
      <c r="AE22" s="408"/>
      <c r="AF22" s="408"/>
      <c r="AG22" s="408"/>
      <c r="AH22" s="408"/>
      <c r="AI22" s="408"/>
      <c r="AJ22" s="408"/>
      <c r="AK22" s="408"/>
      <c r="AL22" s="408"/>
      <c r="AM22" s="408"/>
      <c r="AN22" s="408"/>
      <c r="AO22" s="408"/>
      <c r="AP22" s="408"/>
      <c r="AQ22" s="408"/>
      <c r="AR22" s="408"/>
      <c r="AS22" s="408"/>
      <c r="AT22" s="408"/>
      <c r="AU22" s="408"/>
      <c r="AV22" s="408"/>
      <c r="AW22" s="408"/>
      <c r="AX22" s="408"/>
      <c r="AY22" s="408"/>
      <c r="AZ22" s="408"/>
      <c r="BA22" s="408"/>
      <c r="BB22" s="408"/>
      <c r="BC22" s="408"/>
      <c r="BD22" s="408"/>
      <c r="BE22" s="408"/>
      <c r="BF22" s="408"/>
      <c r="BG22" s="408"/>
      <c r="BH22" s="408"/>
      <c r="BI22" s="408"/>
      <c r="BJ22" s="408"/>
      <c r="BK22" s="408"/>
      <c r="BL22" s="408"/>
      <c r="BM22" s="408"/>
      <c r="BN22" s="408"/>
      <c r="BO22" s="408"/>
      <c r="BP22" s="408"/>
      <c r="BQ22" s="408"/>
      <c r="BR22" s="408"/>
      <c r="BS22" s="408"/>
    </row>
    <row r="23" spans="2:71" s="418" customFormat="1" ht="27.75" hidden="1" customHeight="1">
      <c r="B23" s="419"/>
      <c r="C23" s="419"/>
      <c r="D23" s="419"/>
      <c r="E23" s="409"/>
      <c r="F23" s="420"/>
      <c r="G23" s="421" t="s">
        <v>260</v>
      </c>
      <c r="H23" s="422">
        <v>5178.7</v>
      </c>
      <c r="I23" s="422">
        <v>5178.7</v>
      </c>
      <c r="J23" s="423">
        <v>5178.7</v>
      </c>
      <c r="K23" s="423">
        <f t="shared" si="4"/>
        <v>0</v>
      </c>
      <c r="L23" s="423">
        <v>5178.7</v>
      </c>
      <c r="M23" s="423">
        <v>5178.7</v>
      </c>
      <c r="N23" s="423">
        <v>0</v>
      </c>
      <c r="O23" s="423">
        <v>0</v>
      </c>
      <c r="P23" s="423">
        <v>0</v>
      </c>
      <c r="Q23" s="423">
        <v>0</v>
      </c>
      <c r="R23" s="423">
        <v>0</v>
      </c>
      <c r="S23" s="423">
        <v>0</v>
      </c>
      <c r="T23" s="422">
        <f>J23+N23+Q23</f>
        <v>5178.7</v>
      </c>
      <c r="U23" s="414">
        <f t="shared" si="5"/>
        <v>0</v>
      </c>
      <c r="V23" s="425"/>
      <c r="W23" s="414">
        <f t="shared" si="7"/>
        <v>-5178.7</v>
      </c>
      <c r="X23" s="416"/>
      <c r="Y23" s="403">
        <f t="shared" si="6"/>
        <v>-5178.7</v>
      </c>
      <c r="Z23" s="422">
        <f>L23+O23+R23</f>
        <v>5178.7</v>
      </c>
      <c r="AA23" s="422">
        <f>M23+P23+S23</f>
        <v>5178.7</v>
      </c>
      <c r="AC23" s="330"/>
      <c r="AD23" s="419"/>
      <c r="AE23" s="419"/>
      <c r="AF23" s="419"/>
      <c r="AG23" s="419"/>
      <c r="AH23" s="419"/>
      <c r="AI23" s="419"/>
      <c r="AJ23" s="419"/>
      <c r="AK23" s="419"/>
      <c r="AL23" s="419"/>
      <c r="AM23" s="419"/>
      <c r="AN23" s="419"/>
      <c r="AO23" s="419"/>
      <c r="AP23" s="419"/>
      <c r="AQ23" s="419"/>
      <c r="AR23" s="419"/>
      <c r="AS23" s="419"/>
      <c r="AT23" s="419"/>
      <c r="AU23" s="419"/>
      <c r="AV23" s="419"/>
      <c r="AW23" s="419"/>
      <c r="AX23" s="419"/>
      <c r="AY23" s="419"/>
      <c r="AZ23" s="419"/>
      <c r="BA23" s="419"/>
      <c r="BB23" s="419"/>
      <c r="BC23" s="419"/>
      <c r="BD23" s="419"/>
      <c r="BE23" s="419"/>
      <c r="BF23" s="419"/>
      <c r="BG23" s="419"/>
      <c r="BH23" s="419"/>
      <c r="BI23" s="419"/>
      <c r="BJ23" s="419"/>
      <c r="BK23" s="419"/>
      <c r="BL23" s="419"/>
      <c r="BM23" s="419"/>
      <c r="BN23" s="419"/>
      <c r="BO23" s="419"/>
      <c r="BP23" s="419"/>
      <c r="BQ23" s="419"/>
      <c r="BR23" s="419"/>
      <c r="BS23" s="419"/>
    </row>
    <row r="24" spans="2:71" s="407" customFormat="1" ht="45" hidden="1" customHeight="1">
      <c r="B24" s="408"/>
      <c r="C24" s="408"/>
      <c r="D24" s="408"/>
      <c r="E24" s="409"/>
      <c r="F24" s="410">
        <v>11007</v>
      </c>
      <c r="G24" s="411" t="s">
        <v>263</v>
      </c>
      <c r="H24" s="412">
        <f>H25</f>
        <v>145449.60000000001</v>
      </c>
      <c r="I24" s="412">
        <f t="shared" ref="I24:AA24" si="13">I25</f>
        <v>164823</v>
      </c>
      <c r="J24" s="412">
        <f>J25</f>
        <v>164823</v>
      </c>
      <c r="K24" s="413">
        <f t="shared" si="4"/>
        <v>0</v>
      </c>
      <c r="L24" s="412">
        <f t="shared" si="13"/>
        <v>164823</v>
      </c>
      <c r="M24" s="412">
        <f t="shared" si="13"/>
        <v>164823</v>
      </c>
      <c r="N24" s="412">
        <f t="shared" si="13"/>
        <v>0</v>
      </c>
      <c r="O24" s="412">
        <f t="shared" si="13"/>
        <v>0</v>
      </c>
      <c r="P24" s="412">
        <f t="shared" si="13"/>
        <v>0</v>
      </c>
      <c r="Q24" s="412">
        <f t="shared" si="13"/>
        <v>0</v>
      </c>
      <c r="R24" s="412">
        <f t="shared" si="13"/>
        <v>0</v>
      </c>
      <c r="S24" s="412">
        <f t="shared" si="13"/>
        <v>0</v>
      </c>
      <c r="T24" s="412">
        <f t="shared" si="13"/>
        <v>164823</v>
      </c>
      <c r="U24" s="414">
        <f t="shared" si="5"/>
        <v>0</v>
      </c>
      <c r="V24" s="415">
        <f>+T24-T24*0.0126</f>
        <v>162746.23019999999</v>
      </c>
      <c r="W24" s="414">
        <f t="shared" si="7"/>
        <v>-2076.7698000000091</v>
      </c>
      <c r="X24" s="426">
        <f>164823-9208.2</f>
        <v>155614.79999999999</v>
      </c>
      <c r="Y24" s="403">
        <f t="shared" si="6"/>
        <v>-9208.2000000000116</v>
      </c>
      <c r="Z24" s="412">
        <f t="shared" si="13"/>
        <v>164823</v>
      </c>
      <c r="AA24" s="412">
        <f t="shared" si="13"/>
        <v>164823</v>
      </c>
      <c r="AC24" s="427">
        <f>+W24/T24</f>
        <v>-1.2600000000000056E-2</v>
      </c>
      <c r="AD24" s="408"/>
      <c r="AE24" s="408"/>
      <c r="AF24" s="408"/>
      <c r="AG24" s="408"/>
      <c r="AH24" s="408"/>
      <c r="AI24" s="408"/>
      <c r="AJ24" s="408"/>
      <c r="AK24" s="408"/>
      <c r="AL24" s="408"/>
      <c r="AM24" s="408"/>
      <c r="AN24" s="408"/>
      <c r="AO24" s="408"/>
      <c r="AP24" s="408"/>
      <c r="AQ24" s="408"/>
      <c r="AR24" s="408"/>
      <c r="AS24" s="408"/>
      <c r="AT24" s="408"/>
      <c r="AU24" s="408"/>
      <c r="AV24" s="408"/>
      <c r="AW24" s="408"/>
      <c r="AX24" s="408"/>
      <c r="AY24" s="408"/>
      <c r="AZ24" s="408"/>
      <c r="BA24" s="408"/>
      <c r="BB24" s="408"/>
      <c r="BC24" s="408"/>
      <c r="BD24" s="408"/>
      <c r="BE24" s="408"/>
      <c r="BF24" s="408"/>
      <c r="BG24" s="408"/>
      <c r="BH24" s="408"/>
      <c r="BI24" s="408"/>
      <c r="BJ24" s="408"/>
      <c r="BK24" s="408"/>
      <c r="BL24" s="408"/>
      <c r="BM24" s="408"/>
      <c r="BN24" s="408"/>
      <c r="BO24" s="408"/>
      <c r="BP24" s="408"/>
      <c r="BQ24" s="408"/>
      <c r="BR24" s="408"/>
      <c r="BS24" s="408"/>
    </row>
    <row r="25" spans="2:71" s="418" customFormat="1" ht="27.75" hidden="1" customHeight="1">
      <c r="B25" s="419"/>
      <c r="C25" s="419"/>
      <c r="D25" s="419"/>
      <c r="E25" s="409"/>
      <c r="F25" s="420"/>
      <c r="G25" s="421" t="s">
        <v>260</v>
      </c>
      <c r="H25" s="422">
        <v>145449.60000000001</v>
      </c>
      <c r="I25" s="422">
        <v>164823</v>
      </c>
      <c r="J25" s="423">
        <v>164823</v>
      </c>
      <c r="K25" s="428">
        <f t="shared" si="4"/>
        <v>0</v>
      </c>
      <c r="L25" s="423">
        <v>164823</v>
      </c>
      <c r="M25" s="423">
        <v>164823</v>
      </c>
      <c r="N25" s="423">
        <v>0</v>
      </c>
      <c r="O25" s="423">
        <v>0</v>
      </c>
      <c r="P25" s="423">
        <v>0</v>
      </c>
      <c r="Q25" s="423">
        <v>0</v>
      </c>
      <c r="R25" s="423">
        <v>0</v>
      </c>
      <c r="S25" s="423">
        <v>0</v>
      </c>
      <c r="T25" s="422">
        <f>J25+N25+Q25</f>
        <v>164823</v>
      </c>
      <c r="U25" s="414">
        <f t="shared" si="5"/>
        <v>0</v>
      </c>
      <c r="V25" s="425"/>
      <c r="W25" s="414">
        <f t="shared" si="7"/>
        <v>-164823</v>
      </c>
      <c r="X25" s="416"/>
      <c r="Y25" s="403">
        <f t="shared" si="6"/>
        <v>-164823</v>
      </c>
      <c r="Z25" s="422">
        <f>L25+O25+R25</f>
        <v>164823</v>
      </c>
      <c r="AA25" s="422">
        <f>M25+P25+S25</f>
        <v>164823</v>
      </c>
      <c r="AC25" s="330"/>
      <c r="AD25" s="419"/>
      <c r="AE25" s="419"/>
      <c r="AF25" s="419"/>
      <c r="AG25" s="419"/>
      <c r="AH25" s="419"/>
      <c r="AI25" s="419"/>
      <c r="AJ25" s="419"/>
      <c r="AK25" s="419"/>
      <c r="AL25" s="419"/>
      <c r="AM25" s="419"/>
      <c r="AN25" s="419"/>
      <c r="AO25" s="419"/>
      <c r="AP25" s="419"/>
      <c r="AQ25" s="419"/>
      <c r="AR25" s="419"/>
      <c r="AS25" s="419"/>
      <c r="AT25" s="419"/>
      <c r="AU25" s="419"/>
      <c r="AV25" s="419"/>
      <c r="AW25" s="419"/>
      <c r="AX25" s="419"/>
      <c r="AY25" s="419"/>
      <c r="AZ25" s="419"/>
      <c r="BA25" s="419"/>
      <c r="BB25" s="419"/>
      <c r="BC25" s="419"/>
      <c r="BD25" s="419"/>
      <c r="BE25" s="419"/>
      <c r="BF25" s="419"/>
      <c r="BG25" s="419"/>
      <c r="BH25" s="419"/>
      <c r="BI25" s="419"/>
      <c r="BJ25" s="419"/>
      <c r="BK25" s="419"/>
      <c r="BL25" s="419"/>
      <c r="BM25" s="419"/>
      <c r="BN25" s="419"/>
      <c r="BO25" s="419"/>
      <c r="BP25" s="419"/>
      <c r="BQ25" s="419"/>
      <c r="BR25" s="419"/>
      <c r="BS25" s="419"/>
    </row>
    <row r="26" spans="2:71" s="407" customFormat="1" ht="82.5" hidden="1">
      <c r="B26" s="408"/>
      <c r="C26" s="408"/>
      <c r="D26" s="408"/>
      <c r="E26" s="409"/>
      <c r="F26" s="410">
        <v>11010</v>
      </c>
      <c r="G26" s="411" t="s">
        <v>390</v>
      </c>
      <c r="H26" s="412">
        <f>H27</f>
        <v>27869.3</v>
      </c>
      <c r="I26" s="412">
        <f t="shared" ref="I26:AA26" si="14">I27</f>
        <v>120888.8</v>
      </c>
      <c r="J26" s="412">
        <f t="shared" si="14"/>
        <v>105305.2</v>
      </c>
      <c r="K26" s="413">
        <f t="shared" si="4"/>
        <v>-15583.600000000006</v>
      </c>
      <c r="L26" s="412">
        <f t="shared" si="14"/>
        <v>0</v>
      </c>
      <c r="M26" s="412">
        <f t="shared" si="14"/>
        <v>0</v>
      </c>
      <c r="N26" s="412">
        <f t="shared" si="14"/>
        <v>0</v>
      </c>
      <c r="O26" s="412">
        <f t="shared" si="14"/>
        <v>0</v>
      </c>
      <c r="P26" s="412">
        <f t="shared" si="14"/>
        <v>0</v>
      </c>
      <c r="Q26" s="412">
        <f t="shared" si="14"/>
        <v>0</v>
      </c>
      <c r="R26" s="412">
        <f t="shared" si="14"/>
        <v>0</v>
      </c>
      <c r="S26" s="412">
        <f t="shared" si="14"/>
        <v>0</v>
      </c>
      <c r="T26" s="412">
        <f t="shared" si="14"/>
        <v>105305.2</v>
      </c>
      <c r="U26" s="414">
        <f t="shared" si="5"/>
        <v>-15583.600000000006</v>
      </c>
      <c r="V26" s="415">
        <f>+T26-T26*0.1</f>
        <v>94774.68</v>
      </c>
      <c r="W26" s="414">
        <f t="shared" si="7"/>
        <v>-10530.520000000004</v>
      </c>
      <c r="X26" s="426">
        <v>105305.2</v>
      </c>
      <c r="Y26" s="403">
        <f t="shared" si="6"/>
        <v>0</v>
      </c>
      <c r="Z26" s="412">
        <f t="shared" si="14"/>
        <v>0</v>
      </c>
      <c r="AA26" s="412">
        <f t="shared" si="14"/>
        <v>0</v>
      </c>
      <c r="AC26" s="417">
        <f>+W26/T26</f>
        <v>-0.10000000000000005</v>
      </c>
      <c r="AD26" s="408"/>
      <c r="AE26" s="408"/>
      <c r="AF26" s="408"/>
      <c r="AG26" s="408"/>
      <c r="AH26" s="408"/>
      <c r="AI26" s="408"/>
      <c r="AJ26" s="408"/>
      <c r="AK26" s="408"/>
      <c r="AL26" s="408"/>
      <c r="AM26" s="408"/>
      <c r="AN26" s="408"/>
      <c r="AO26" s="408"/>
      <c r="AP26" s="408"/>
      <c r="AQ26" s="408"/>
      <c r="AR26" s="408"/>
      <c r="AS26" s="408"/>
      <c r="AT26" s="408"/>
      <c r="AU26" s="408"/>
      <c r="AV26" s="408"/>
      <c r="AW26" s="408"/>
      <c r="AX26" s="408"/>
      <c r="AY26" s="408"/>
      <c r="AZ26" s="408"/>
      <c r="BA26" s="408"/>
      <c r="BB26" s="408"/>
      <c r="BC26" s="408"/>
      <c r="BD26" s="408"/>
      <c r="BE26" s="408"/>
      <c r="BF26" s="408"/>
      <c r="BG26" s="408"/>
      <c r="BH26" s="408"/>
      <c r="BI26" s="408"/>
      <c r="BJ26" s="408"/>
      <c r="BK26" s="408"/>
      <c r="BL26" s="408"/>
      <c r="BM26" s="408"/>
      <c r="BN26" s="408"/>
      <c r="BO26" s="408"/>
      <c r="BP26" s="408"/>
      <c r="BQ26" s="408"/>
      <c r="BR26" s="408"/>
      <c r="BS26" s="408"/>
    </row>
    <row r="27" spans="2:71" s="418" customFormat="1" ht="27.75" hidden="1" customHeight="1">
      <c r="B27" s="419"/>
      <c r="C27" s="419"/>
      <c r="D27" s="419"/>
      <c r="E27" s="409"/>
      <c r="F27" s="420"/>
      <c r="G27" s="421" t="s">
        <v>260</v>
      </c>
      <c r="H27" s="422">
        <v>27869.3</v>
      </c>
      <c r="I27" s="422">
        <v>120888.8</v>
      </c>
      <c r="J27" s="423">
        <v>105305.2</v>
      </c>
      <c r="K27" s="423">
        <f t="shared" si="4"/>
        <v>-15583.600000000006</v>
      </c>
      <c r="L27" s="423">
        <v>0</v>
      </c>
      <c r="M27" s="423">
        <v>0</v>
      </c>
      <c r="N27" s="423">
        <v>0</v>
      </c>
      <c r="O27" s="423">
        <v>0</v>
      </c>
      <c r="P27" s="423">
        <v>0</v>
      </c>
      <c r="Q27" s="423">
        <v>0</v>
      </c>
      <c r="R27" s="423">
        <v>0</v>
      </c>
      <c r="S27" s="423">
        <v>0</v>
      </c>
      <c r="T27" s="422">
        <f>J27+N27+Q27</f>
        <v>105305.2</v>
      </c>
      <c r="U27" s="414">
        <f t="shared" si="5"/>
        <v>-15583.600000000006</v>
      </c>
      <c r="V27" s="425"/>
      <c r="W27" s="414">
        <f t="shared" si="7"/>
        <v>-105305.2</v>
      </c>
      <c r="X27" s="416"/>
      <c r="Y27" s="403">
        <f t="shared" si="6"/>
        <v>-105305.2</v>
      </c>
      <c r="Z27" s="422">
        <f>L27+O27+R27</f>
        <v>0</v>
      </c>
      <c r="AA27" s="422">
        <f>M27+P27+S27</f>
        <v>0</v>
      </c>
      <c r="AC27" s="330"/>
      <c r="AD27" s="419"/>
      <c r="AE27" s="419"/>
      <c r="AF27" s="419"/>
      <c r="AG27" s="419"/>
      <c r="AH27" s="419"/>
      <c r="AI27" s="419"/>
      <c r="AJ27" s="419"/>
      <c r="AK27" s="419"/>
      <c r="AL27" s="419"/>
      <c r="AM27" s="419"/>
      <c r="AN27" s="419"/>
      <c r="AO27" s="419"/>
      <c r="AP27" s="419"/>
      <c r="AQ27" s="419"/>
      <c r="AR27" s="419"/>
      <c r="AS27" s="419"/>
      <c r="AT27" s="419"/>
      <c r="AU27" s="419"/>
      <c r="AV27" s="419"/>
      <c r="AW27" s="419"/>
      <c r="AX27" s="419"/>
      <c r="AY27" s="419"/>
      <c r="AZ27" s="419"/>
      <c r="BA27" s="419"/>
      <c r="BB27" s="419"/>
      <c r="BC27" s="419"/>
      <c r="BD27" s="419"/>
      <c r="BE27" s="419"/>
      <c r="BF27" s="419"/>
      <c r="BG27" s="419"/>
      <c r="BH27" s="419"/>
      <c r="BI27" s="419"/>
      <c r="BJ27" s="419"/>
      <c r="BK27" s="419"/>
      <c r="BL27" s="419"/>
      <c r="BM27" s="419"/>
      <c r="BN27" s="419"/>
      <c r="BO27" s="419"/>
      <c r="BP27" s="419"/>
      <c r="BQ27" s="419"/>
      <c r="BR27" s="419"/>
      <c r="BS27" s="419"/>
    </row>
    <row r="28" spans="2:71" s="407" customFormat="1" ht="42" hidden="1" customHeight="1">
      <c r="B28" s="408"/>
      <c r="C28" s="408"/>
      <c r="D28" s="408"/>
      <c r="E28" s="409"/>
      <c r="F28" s="410" t="s">
        <v>268</v>
      </c>
      <c r="G28" s="411" t="s">
        <v>297</v>
      </c>
      <c r="H28" s="412">
        <f t="shared" ref="H28:T28" si="15">H29</f>
        <v>47760.1</v>
      </c>
      <c r="I28" s="412">
        <f t="shared" si="15"/>
        <v>0</v>
      </c>
      <c r="J28" s="412">
        <f t="shared" si="15"/>
        <v>0</v>
      </c>
      <c r="K28" s="413">
        <f t="shared" si="4"/>
        <v>0</v>
      </c>
      <c r="L28" s="412">
        <f t="shared" si="15"/>
        <v>0</v>
      </c>
      <c r="M28" s="412">
        <f t="shared" si="15"/>
        <v>116603.4</v>
      </c>
      <c r="N28" s="412">
        <f t="shared" si="15"/>
        <v>0</v>
      </c>
      <c r="O28" s="412">
        <f t="shared" si="15"/>
        <v>0</v>
      </c>
      <c r="P28" s="412">
        <f t="shared" si="15"/>
        <v>0</v>
      </c>
      <c r="Q28" s="412">
        <f t="shared" si="15"/>
        <v>0</v>
      </c>
      <c r="R28" s="412">
        <f t="shared" si="15"/>
        <v>0</v>
      </c>
      <c r="S28" s="412">
        <f t="shared" si="15"/>
        <v>0</v>
      </c>
      <c r="T28" s="412">
        <f t="shared" si="15"/>
        <v>0</v>
      </c>
      <c r="U28" s="414">
        <f t="shared" si="5"/>
        <v>0</v>
      </c>
      <c r="V28" s="425">
        <v>0</v>
      </c>
      <c r="W28" s="414">
        <f t="shared" si="7"/>
        <v>0</v>
      </c>
      <c r="X28" s="416">
        <v>0</v>
      </c>
      <c r="Y28" s="403">
        <f t="shared" si="6"/>
        <v>0</v>
      </c>
      <c r="Z28" s="412">
        <f>Z29</f>
        <v>0</v>
      </c>
      <c r="AA28" s="412">
        <f>AA29</f>
        <v>116603.4</v>
      </c>
      <c r="AC28" s="417"/>
      <c r="AD28" s="408"/>
      <c r="AE28" s="408"/>
      <c r="AF28" s="408"/>
      <c r="AG28" s="408"/>
      <c r="AH28" s="408"/>
      <c r="AI28" s="408"/>
      <c r="AJ28" s="408"/>
      <c r="AK28" s="408"/>
      <c r="AL28" s="408"/>
      <c r="AM28" s="408"/>
      <c r="AN28" s="408"/>
      <c r="AO28" s="408"/>
      <c r="AP28" s="408"/>
      <c r="AQ28" s="408"/>
      <c r="AR28" s="408"/>
      <c r="AS28" s="408"/>
      <c r="AT28" s="408"/>
      <c r="AU28" s="408"/>
      <c r="AV28" s="408"/>
      <c r="AW28" s="408"/>
      <c r="AX28" s="408"/>
      <c r="AY28" s="408"/>
      <c r="AZ28" s="408"/>
      <c r="BA28" s="408"/>
      <c r="BB28" s="408"/>
      <c r="BC28" s="408"/>
      <c r="BD28" s="408"/>
      <c r="BE28" s="408"/>
      <c r="BF28" s="408"/>
      <c r="BG28" s="408"/>
      <c r="BH28" s="408"/>
      <c r="BI28" s="408"/>
      <c r="BJ28" s="408"/>
      <c r="BK28" s="408"/>
      <c r="BL28" s="408"/>
      <c r="BM28" s="408"/>
      <c r="BN28" s="408"/>
      <c r="BO28" s="408"/>
      <c r="BP28" s="408"/>
      <c r="BQ28" s="408"/>
      <c r="BR28" s="408"/>
      <c r="BS28" s="408"/>
    </row>
    <row r="29" spans="2:71" s="418" customFormat="1" ht="27.75" hidden="1" customHeight="1">
      <c r="B29" s="419"/>
      <c r="C29" s="419"/>
      <c r="D29" s="419"/>
      <c r="E29" s="409"/>
      <c r="F29" s="420"/>
      <c r="G29" s="421" t="s">
        <v>260</v>
      </c>
      <c r="H29" s="422">
        <v>47760.1</v>
      </c>
      <c r="I29" s="422">
        <v>0</v>
      </c>
      <c r="J29" s="423">
        <v>0</v>
      </c>
      <c r="K29" s="428">
        <f t="shared" si="4"/>
        <v>0</v>
      </c>
      <c r="L29" s="423">
        <v>0</v>
      </c>
      <c r="M29" s="423">
        <v>116603.4</v>
      </c>
      <c r="N29" s="423">
        <v>0</v>
      </c>
      <c r="O29" s="423">
        <v>0</v>
      </c>
      <c r="P29" s="423">
        <v>0</v>
      </c>
      <c r="Q29" s="423">
        <v>0</v>
      </c>
      <c r="R29" s="423">
        <v>0</v>
      </c>
      <c r="S29" s="423">
        <v>0</v>
      </c>
      <c r="T29" s="422">
        <f>J29+N29+Q29</f>
        <v>0</v>
      </c>
      <c r="U29" s="414">
        <f t="shared" si="5"/>
        <v>0</v>
      </c>
      <c r="V29" s="425"/>
      <c r="W29" s="414">
        <f t="shared" si="7"/>
        <v>0</v>
      </c>
      <c r="X29" s="416"/>
      <c r="Y29" s="403">
        <f t="shared" si="6"/>
        <v>0</v>
      </c>
      <c r="Z29" s="422">
        <f>L29+O29+R29</f>
        <v>0</v>
      </c>
      <c r="AA29" s="422">
        <f>M29+P29+S29</f>
        <v>116603.4</v>
      </c>
      <c r="AC29" s="330"/>
      <c r="AD29" s="419"/>
      <c r="AE29" s="419"/>
      <c r="AF29" s="419"/>
      <c r="AG29" s="419"/>
      <c r="AH29" s="419"/>
      <c r="AI29" s="419"/>
      <c r="AJ29" s="419"/>
      <c r="AK29" s="419"/>
      <c r="AL29" s="419"/>
      <c r="AM29" s="419"/>
      <c r="AN29" s="419"/>
      <c r="AO29" s="419"/>
      <c r="AP29" s="419"/>
      <c r="AQ29" s="419"/>
      <c r="AR29" s="419"/>
      <c r="AS29" s="419"/>
      <c r="AT29" s="419"/>
      <c r="AU29" s="419"/>
      <c r="AV29" s="419"/>
      <c r="AW29" s="419"/>
      <c r="AX29" s="419"/>
      <c r="AY29" s="419"/>
      <c r="AZ29" s="419"/>
      <c r="BA29" s="419"/>
      <c r="BB29" s="419"/>
      <c r="BC29" s="419"/>
      <c r="BD29" s="419"/>
      <c r="BE29" s="419"/>
      <c r="BF29" s="419"/>
      <c r="BG29" s="419"/>
      <c r="BH29" s="419"/>
      <c r="BI29" s="419"/>
      <c r="BJ29" s="419"/>
      <c r="BK29" s="419"/>
      <c r="BL29" s="419"/>
      <c r="BM29" s="419"/>
      <c r="BN29" s="419"/>
      <c r="BO29" s="419"/>
      <c r="BP29" s="419"/>
      <c r="BQ29" s="419"/>
      <c r="BR29" s="419"/>
      <c r="BS29" s="419"/>
    </row>
    <row r="30" spans="2:71" s="407" customFormat="1" ht="68.25" hidden="1" customHeight="1">
      <c r="B30" s="408"/>
      <c r="C30" s="408"/>
      <c r="D30" s="408"/>
      <c r="E30" s="409"/>
      <c r="F30" s="410" t="s">
        <v>199</v>
      </c>
      <c r="G30" s="411" t="s">
        <v>298</v>
      </c>
      <c r="H30" s="412">
        <f>H31</f>
        <v>16901.2</v>
      </c>
      <c r="I30" s="412">
        <f>I31</f>
        <v>0</v>
      </c>
      <c r="J30" s="412">
        <f>J31</f>
        <v>75379.7</v>
      </c>
      <c r="K30" s="413">
        <f t="shared" si="4"/>
        <v>75379.7</v>
      </c>
      <c r="L30" s="412">
        <f t="shared" ref="L30:T30" si="16">L31</f>
        <v>0</v>
      </c>
      <c r="M30" s="412">
        <f t="shared" si="16"/>
        <v>82628</v>
      </c>
      <c r="N30" s="412">
        <f t="shared" si="16"/>
        <v>0</v>
      </c>
      <c r="O30" s="412">
        <f t="shared" si="16"/>
        <v>0</v>
      </c>
      <c r="P30" s="412">
        <f t="shared" si="16"/>
        <v>0</v>
      </c>
      <c r="Q30" s="412">
        <f t="shared" si="16"/>
        <v>0</v>
      </c>
      <c r="R30" s="412">
        <f t="shared" si="16"/>
        <v>0</v>
      </c>
      <c r="S30" s="412">
        <f t="shared" si="16"/>
        <v>0</v>
      </c>
      <c r="T30" s="412">
        <f t="shared" si="16"/>
        <v>75379.7</v>
      </c>
      <c r="U30" s="414">
        <f t="shared" si="5"/>
        <v>75379.7</v>
      </c>
      <c r="V30" s="415">
        <f>+T30</f>
        <v>75379.7</v>
      </c>
      <c r="W30" s="414">
        <f t="shared" si="7"/>
        <v>0</v>
      </c>
      <c r="X30" s="426">
        <v>16901.2</v>
      </c>
      <c r="Y30" s="403">
        <f t="shared" si="6"/>
        <v>-58478.5</v>
      </c>
      <c r="Z30" s="412">
        <f>Z31</f>
        <v>0</v>
      </c>
      <c r="AA30" s="412">
        <f>AA31</f>
        <v>82628</v>
      </c>
      <c r="AC30" s="417">
        <f>+W30/T30</f>
        <v>0</v>
      </c>
      <c r="AD30" s="408"/>
      <c r="AE30" s="408"/>
      <c r="AF30" s="408"/>
      <c r="AG30" s="408"/>
      <c r="AH30" s="408"/>
      <c r="AI30" s="408"/>
      <c r="AJ30" s="408"/>
      <c r="AK30" s="408"/>
      <c r="AL30" s="408"/>
      <c r="AM30" s="408"/>
      <c r="AN30" s="408"/>
      <c r="AO30" s="408"/>
      <c r="AP30" s="408"/>
      <c r="AQ30" s="408"/>
      <c r="AR30" s="408"/>
      <c r="AS30" s="408"/>
      <c r="AT30" s="408"/>
      <c r="AU30" s="408"/>
      <c r="AV30" s="408"/>
      <c r="AW30" s="408"/>
      <c r="AX30" s="408"/>
      <c r="AY30" s="408"/>
      <c r="AZ30" s="408"/>
      <c r="BA30" s="408"/>
      <c r="BB30" s="408"/>
      <c r="BC30" s="408"/>
      <c r="BD30" s="408"/>
      <c r="BE30" s="408"/>
      <c r="BF30" s="408"/>
      <c r="BG30" s="408"/>
      <c r="BH30" s="408"/>
      <c r="BI30" s="408"/>
      <c r="BJ30" s="408"/>
      <c r="BK30" s="408"/>
      <c r="BL30" s="408"/>
      <c r="BM30" s="408"/>
      <c r="BN30" s="408"/>
      <c r="BO30" s="408"/>
      <c r="BP30" s="408"/>
      <c r="BQ30" s="408"/>
      <c r="BR30" s="408"/>
      <c r="BS30" s="408"/>
    </row>
    <row r="31" spans="2:71" s="418" customFormat="1" ht="27.75" hidden="1" customHeight="1">
      <c r="B31" s="419"/>
      <c r="C31" s="419"/>
      <c r="D31" s="419"/>
      <c r="E31" s="409"/>
      <c r="F31" s="420"/>
      <c r="G31" s="421" t="s">
        <v>260</v>
      </c>
      <c r="H31" s="422">
        <v>16901.2</v>
      </c>
      <c r="I31" s="422">
        <v>0</v>
      </c>
      <c r="J31" s="423">
        <v>75379.7</v>
      </c>
      <c r="K31" s="423">
        <f t="shared" si="4"/>
        <v>75379.7</v>
      </c>
      <c r="L31" s="423">
        <v>0</v>
      </c>
      <c r="M31" s="423">
        <v>82628</v>
      </c>
      <c r="N31" s="423">
        <v>0</v>
      </c>
      <c r="O31" s="423">
        <v>0</v>
      </c>
      <c r="P31" s="423">
        <v>0</v>
      </c>
      <c r="Q31" s="423">
        <v>0</v>
      </c>
      <c r="R31" s="423">
        <v>0</v>
      </c>
      <c r="S31" s="423">
        <v>0</v>
      </c>
      <c r="T31" s="422">
        <f>J31+N31+Q31</f>
        <v>75379.7</v>
      </c>
      <c r="U31" s="414">
        <f t="shared" si="5"/>
        <v>75379.7</v>
      </c>
      <c r="V31" s="425"/>
      <c r="W31" s="414">
        <f t="shared" si="7"/>
        <v>-75379.7</v>
      </c>
      <c r="X31" s="416"/>
      <c r="Y31" s="403">
        <f t="shared" si="6"/>
        <v>-75379.7</v>
      </c>
      <c r="Z31" s="422">
        <f>L31+O31+R31</f>
        <v>0</v>
      </c>
      <c r="AA31" s="422">
        <f>M31+P31+S31</f>
        <v>82628</v>
      </c>
      <c r="AC31" s="330"/>
      <c r="AD31" s="419"/>
      <c r="AE31" s="419"/>
      <c r="AF31" s="419"/>
      <c r="AG31" s="419"/>
      <c r="AH31" s="419"/>
      <c r="AI31" s="419"/>
      <c r="AJ31" s="419"/>
      <c r="AK31" s="419"/>
      <c r="AL31" s="419"/>
      <c r="AM31" s="419"/>
      <c r="AN31" s="419"/>
      <c r="AO31" s="419"/>
      <c r="AP31" s="419"/>
      <c r="AQ31" s="419"/>
      <c r="AR31" s="419"/>
      <c r="AS31" s="419"/>
      <c r="AT31" s="419"/>
      <c r="AU31" s="419"/>
      <c r="AV31" s="419"/>
      <c r="AW31" s="419"/>
      <c r="AX31" s="419"/>
      <c r="AY31" s="419"/>
      <c r="AZ31" s="419"/>
      <c r="BA31" s="419"/>
      <c r="BB31" s="419"/>
      <c r="BC31" s="419"/>
      <c r="BD31" s="419"/>
      <c r="BE31" s="419"/>
      <c r="BF31" s="419"/>
      <c r="BG31" s="419"/>
      <c r="BH31" s="419"/>
      <c r="BI31" s="419"/>
      <c r="BJ31" s="419"/>
      <c r="BK31" s="419"/>
      <c r="BL31" s="419"/>
      <c r="BM31" s="419"/>
      <c r="BN31" s="419"/>
      <c r="BO31" s="419"/>
      <c r="BP31" s="419"/>
      <c r="BQ31" s="419"/>
      <c r="BR31" s="419"/>
      <c r="BS31" s="419"/>
    </row>
    <row r="32" spans="2:71" s="407" customFormat="1" ht="75" hidden="1" customHeight="1">
      <c r="B32" s="408"/>
      <c r="C32" s="408"/>
      <c r="D32" s="408"/>
      <c r="E32" s="409"/>
      <c r="F32" s="410" t="s">
        <v>331</v>
      </c>
      <c r="G32" s="411" t="s">
        <v>372</v>
      </c>
      <c r="H32" s="412">
        <f t="shared" ref="H32:P32" si="17">H33</f>
        <v>0</v>
      </c>
      <c r="I32" s="412">
        <f t="shared" si="17"/>
        <v>0</v>
      </c>
      <c r="J32" s="412">
        <f>J33</f>
        <v>0</v>
      </c>
      <c r="K32" s="413">
        <f t="shared" si="4"/>
        <v>0</v>
      </c>
      <c r="L32" s="412">
        <f>L33</f>
        <v>0</v>
      </c>
      <c r="M32" s="412">
        <f>L33</f>
        <v>0</v>
      </c>
      <c r="N32" s="412">
        <f t="shared" si="17"/>
        <v>0</v>
      </c>
      <c r="O32" s="412">
        <f t="shared" si="17"/>
        <v>0</v>
      </c>
      <c r="P32" s="412">
        <f t="shared" si="17"/>
        <v>0</v>
      </c>
      <c r="Q32" s="412">
        <f>Q33</f>
        <v>0</v>
      </c>
      <c r="R32" s="412">
        <f>R33</f>
        <v>24340</v>
      </c>
      <c r="S32" s="412">
        <f>S33</f>
        <v>0</v>
      </c>
      <c r="T32" s="412">
        <f>T33</f>
        <v>0</v>
      </c>
      <c r="U32" s="414">
        <f t="shared" si="5"/>
        <v>0</v>
      </c>
      <c r="V32" s="425">
        <v>0</v>
      </c>
      <c r="W32" s="414">
        <f t="shared" si="7"/>
        <v>0</v>
      </c>
      <c r="X32" s="429">
        <v>0</v>
      </c>
      <c r="Y32" s="403">
        <f t="shared" si="6"/>
        <v>0</v>
      </c>
      <c r="Z32" s="412">
        <f>Z33</f>
        <v>24340</v>
      </c>
      <c r="AA32" s="412">
        <f>AA33</f>
        <v>0</v>
      </c>
      <c r="AC32" s="417"/>
      <c r="AD32" s="408"/>
      <c r="AE32" s="408"/>
      <c r="AF32" s="408"/>
      <c r="AG32" s="408"/>
      <c r="AH32" s="408"/>
      <c r="AI32" s="408"/>
      <c r="AJ32" s="408"/>
      <c r="AK32" s="408"/>
      <c r="AL32" s="408"/>
      <c r="AM32" s="408"/>
      <c r="AN32" s="408"/>
      <c r="AO32" s="408"/>
      <c r="AP32" s="408"/>
      <c r="AQ32" s="408"/>
      <c r="AR32" s="408"/>
      <c r="AS32" s="408"/>
      <c r="AT32" s="408"/>
      <c r="AU32" s="408"/>
      <c r="AV32" s="408"/>
      <c r="AW32" s="408"/>
      <c r="AX32" s="408"/>
      <c r="AY32" s="408"/>
      <c r="AZ32" s="408"/>
      <c r="BA32" s="408"/>
      <c r="BB32" s="408"/>
      <c r="BC32" s="408"/>
      <c r="BD32" s="408"/>
      <c r="BE32" s="408"/>
      <c r="BF32" s="408"/>
      <c r="BG32" s="408"/>
      <c r="BH32" s="408"/>
      <c r="BI32" s="408"/>
      <c r="BJ32" s="408"/>
      <c r="BK32" s="408"/>
      <c r="BL32" s="408"/>
      <c r="BM32" s="408"/>
      <c r="BN32" s="408"/>
      <c r="BO32" s="408"/>
      <c r="BP32" s="408"/>
      <c r="BQ32" s="408"/>
      <c r="BR32" s="408"/>
      <c r="BS32" s="408"/>
    </row>
    <row r="33" spans="2:71" s="418" customFormat="1" ht="27.75" hidden="1" customHeight="1">
      <c r="B33" s="419"/>
      <c r="C33" s="419"/>
      <c r="D33" s="419"/>
      <c r="E33" s="409"/>
      <c r="F33" s="420"/>
      <c r="G33" s="421" t="s">
        <v>260</v>
      </c>
      <c r="H33" s="422">
        <v>0</v>
      </c>
      <c r="I33" s="422">
        <v>0</v>
      </c>
      <c r="J33" s="423">
        <v>0</v>
      </c>
      <c r="K33" s="423">
        <f>J33-I33</f>
        <v>0</v>
      </c>
      <c r="L33" s="423">
        <v>0</v>
      </c>
      <c r="M33" s="423">
        <v>0</v>
      </c>
      <c r="N33" s="423">
        <v>0</v>
      </c>
      <c r="O33" s="423">
        <v>0</v>
      </c>
      <c r="P33" s="423">
        <v>0</v>
      </c>
      <c r="Q33" s="423">
        <v>0</v>
      </c>
      <c r="R33" s="423">
        <v>24340</v>
      </c>
      <c r="S33" s="423">
        <v>0</v>
      </c>
      <c r="T33" s="423">
        <v>0</v>
      </c>
      <c r="U33" s="414">
        <f t="shared" si="5"/>
        <v>0</v>
      </c>
      <c r="V33" s="425"/>
      <c r="W33" s="414">
        <f t="shared" si="7"/>
        <v>0</v>
      </c>
      <c r="X33" s="416"/>
      <c r="Y33" s="403">
        <f t="shared" si="6"/>
        <v>0</v>
      </c>
      <c r="Z33" s="422">
        <f>L33+O33+R33</f>
        <v>24340</v>
      </c>
      <c r="AA33" s="422">
        <f>M33+P33+S33</f>
        <v>0</v>
      </c>
      <c r="AC33" s="330"/>
      <c r="AD33" s="419"/>
      <c r="AE33" s="419"/>
      <c r="AF33" s="419"/>
      <c r="AG33" s="419"/>
      <c r="AH33" s="419"/>
      <c r="AI33" s="419"/>
      <c r="AJ33" s="419"/>
      <c r="AK33" s="419"/>
      <c r="AL33" s="419"/>
      <c r="AM33" s="419"/>
      <c r="AN33" s="419"/>
      <c r="AO33" s="419"/>
      <c r="AP33" s="419"/>
      <c r="AQ33" s="419"/>
      <c r="AR33" s="419"/>
      <c r="AS33" s="419"/>
      <c r="AT33" s="419"/>
      <c r="AU33" s="419"/>
      <c r="AV33" s="419"/>
      <c r="AW33" s="419"/>
      <c r="AX33" s="419"/>
      <c r="AY33" s="419"/>
      <c r="AZ33" s="419"/>
      <c r="BA33" s="419"/>
      <c r="BB33" s="419"/>
      <c r="BC33" s="419"/>
      <c r="BD33" s="419"/>
      <c r="BE33" s="419"/>
      <c r="BF33" s="419"/>
      <c r="BG33" s="419"/>
      <c r="BH33" s="419"/>
      <c r="BI33" s="419"/>
      <c r="BJ33" s="419"/>
      <c r="BK33" s="419"/>
      <c r="BL33" s="419"/>
      <c r="BM33" s="419"/>
      <c r="BN33" s="419"/>
      <c r="BO33" s="419"/>
      <c r="BP33" s="419"/>
      <c r="BQ33" s="419"/>
      <c r="BR33" s="419"/>
      <c r="BS33" s="419"/>
    </row>
    <row r="34" spans="2:71" s="407" customFormat="1" ht="73.5" hidden="1" customHeight="1">
      <c r="B34" s="408"/>
      <c r="C34" s="408"/>
      <c r="D34" s="408"/>
      <c r="E34" s="409"/>
      <c r="F34" s="410" t="s">
        <v>332</v>
      </c>
      <c r="G34" s="411" t="s">
        <v>373</v>
      </c>
      <c r="H34" s="412">
        <f t="shared" ref="H34:T34" si="18">H35</f>
        <v>0</v>
      </c>
      <c r="I34" s="412">
        <f t="shared" si="18"/>
        <v>0</v>
      </c>
      <c r="J34" s="412">
        <f t="shared" si="18"/>
        <v>0</v>
      </c>
      <c r="K34" s="413">
        <f t="shared" si="4"/>
        <v>0</v>
      </c>
      <c r="L34" s="412">
        <f t="shared" si="18"/>
        <v>0</v>
      </c>
      <c r="M34" s="412">
        <f t="shared" si="18"/>
        <v>0</v>
      </c>
      <c r="N34" s="412">
        <f t="shared" si="18"/>
        <v>0</v>
      </c>
      <c r="O34" s="412">
        <f t="shared" si="18"/>
        <v>0</v>
      </c>
      <c r="P34" s="412">
        <f t="shared" si="18"/>
        <v>0</v>
      </c>
      <c r="Q34" s="412">
        <f t="shared" si="18"/>
        <v>0</v>
      </c>
      <c r="R34" s="412">
        <f t="shared" si="18"/>
        <v>40081</v>
      </c>
      <c r="S34" s="412">
        <f t="shared" si="18"/>
        <v>0</v>
      </c>
      <c r="T34" s="412">
        <f t="shared" si="18"/>
        <v>0</v>
      </c>
      <c r="U34" s="414">
        <f t="shared" si="5"/>
        <v>0</v>
      </c>
      <c r="V34" s="425">
        <v>0</v>
      </c>
      <c r="W34" s="414">
        <f t="shared" si="7"/>
        <v>0</v>
      </c>
      <c r="X34" s="416">
        <v>0</v>
      </c>
      <c r="Y34" s="403">
        <f t="shared" si="6"/>
        <v>0</v>
      </c>
      <c r="Z34" s="412">
        <f>Z35</f>
        <v>40081</v>
      </c>
      <c r="AA34" s="412">
        <f>AA35</f>
        <v>0</v>
      </c>
      <c r="AC34" s="417"/>
      <c r="AD34" s="408"/>
      <c r="AE34" s="408"/>
      <c r="AF34" s="408"/>
      <c r="AG34" s="408"/>
      <c r="AH34" s="408"/>
      <c r="AI34" s="408"/>
      <c r="AJ34" s="408"/>
      <c r="AK34" s="408"/>
      <c r="AL34" s="408"/>
      <c r="AM34" s="408"/>
      <c r="AN34" s="408"/>
      <c r="AO34" s="408"/>
      <c r="AP34" s="408"/>
      <c r="AQ34" s="408"/>
      <c r="AR34" s="408"/>
      <c r="AS34" s="408"/>
      <c r="AT34" s="408"/>
      <c r="AU34" s="408"/>
      <c r="AV34" s="408"/>
      <c r="AW34" s="408"/>
      <c r="AX34" s="408"/>
      <c r="AY34" s="408"/>
      <c r="AZ34" s="408"/>
      <c r="BA34" s="408"/>
      <c r="BB34" s="408"/>
      <c r="BC34" s="408"/>
      <c r="BD34" s="408"/>
      <c r="BE34" s="408"/>
      <c r="BF34" s="408"/>
      <c r="BG34" s="408"/>
      <c r="BH34" s="408"/>
      <c r="BI34" s="408"/>
      <c r="BJ34" s="408"/>
      <c r="BK34" s="408"/>
      <c r="BL34" s="408"/>
      <c r="BM34" s="408"/>
      <c r="BN34" s="408"/>
      <c r="BO34" s="408"/>
      <c r="BP34" s="408"/>
      <c r="BQ34" s="408"/>
      <c r="BR34" s="408"/>
      <c r="BS34" s="408"/>
    </row>
    <row r="35" spans="2:71" s="418" customFormat="1" ht="27.75" hidden="1" customHeight="1">
      <c r="B35" s="419"/>
      <c r="C35" s="419"/>
      <c r="D35" s="419"/>
      <c r="E35" s="409"/>
      <c r="F35" s="420"/>
      <c r="G35" s="421" t="s">
        <v>260</v>
      </c>
      <c r="H35" s="422">
        <v>0</v>
      </c>
      <c r="I35" s="422">
        <v>0</v>
      </c>
      <c r="J35" s="423">
        <v>0</v>
      </c>
      <c r="K35" s="428">
        <f t="shared" si="4"/>
        <v>0</v>
      </c>
      <c r="L35" s="423">
        <v>0</v>
      </c>
      <c r="M35" s="423">
        <v>0</v>
      </c>
      <c r="N35" s="423">
        <v>0</v>
      </c>
      <c r="O35" s="423">
        <v>0</v>
      </c>
      <c r="P35" s="423">
        <v>0</v>
      </c>
      <c r="Q35" s="423">
        <v>0</v>
      </c>
      <c r="R35" s="423">
        <v>40081</v>
      </c>
      <c r="S35" s="423">
        <v>0</v>
      </c>
      <c r="T35" s="422">
        <f>J35+N35+Q35</f>
        <v>0</v>
      </c>
      <c r="U35" s="414">
        <f t="shared" si="5"/>
        <v>0</v>
      </c>
      <c r="V35" s="425"/>
      <c r="W35" s="414">
        <f t="shared" si="7"/>
        <v>0</v>
      </c>
      <c r="X35" s="416"/>
      <c r="Y35" s="403">
        <f t="shared" si="6"/>
        <v>0</v>
      </c>
      <c r="Z35" s="422">
        <f>L35+O35+R35</f>
        <v>40081</v>
      </c>
      <c r="AA35" s="422">
        <f>M35+P35+S35</f>
        <v>0</v>
      </c>
      <c r="AC35" s="330"/>
      <c r="AD35" s="419"/>
      <c r="AE35" s="419"/>
      <c r="AF35" s="419"/>
      <c r="AG35" s="419"/>
      <c r="AH35" s="419"/>
      <c r="AI35" s="419"/>
      <c r="AJ35" s="419"/>
      <c r="AK35" s="419"/>
      <c r="AL35" s="419"/>
      <c r="AM35" s="419"/>
      <c r="AN35" s="419"/>
      <c r="AO35" s="419"/>
      <c r="AP35" s="419"/>
      <c r="AQ35" s="419"/>
      <c r="AR35" s="419"/>
      <c r="AS35" s="419"/>
      <c r="AT35" s="419"/>
      <c r="AU35" s="419"/>
      <c r="AV35" s="419"/>
      <c r="AW35" s="419"/>
      <c r="AX35" s="419"/>
      <c r="AY35" s="419"/>
      <c r="AZ35" s="419"/>
      <c r="BA35" s="419"/>
      <c r="BB35" s="419"/>
      <c r="BC35" s="419"/>
      <c r="BD35" s="419"/>
      <c r="BE35" s="419"/>
      <c r="BF35" s="419"/>
      <c r="BG35" s="419"/>
      <c r="BH35" s="419"/>
      <c r="BI35" s="419"/>
      <c r="BJ35" s="419"/>
      <c r="BK35" s="419"/>
      <c r="BL35" s="419"/>
      <c r="BM35" s="419"/>
      <c r="BN35" s="419"/>
      <c r="BO35" s="419"/>
      <c r="BP35" s="419"/>
      <c r="BQ35" s="419"/>
      <c r="BR35" s="419"/>
      <c r="BS35" s="419"/>
    </row>
    <row r="36" spans="2:71" s="407" customFormat="1" ht="64.5" hidden="1" customHeight="1">
      <c r="B36" s="408"/>
      <c r="C36" s="408"/>
      <c r="D36" s="408"/>
      <c r="E36" s="409"/>
      <c r="F36" s="410">
        <v>11022</v>
      </c>
      <c r="G36" s="411" t="s">
        <v>80</v>
      </c>
      <c r="H36" s="412">
        <f>H37</f>
        <v>0</v>
      </c>
      <c r="I36" s="412">
        <f t="shared" ref="I36:AA36" si="19">I37</f>
        <v>571.20000000000005</v>
      </c>
      <c r="J36" s="412">
        <f>J37</f>
        <v>571.20000000000005</v>
      </c>
      <c r="K36" s="413">
        <f t="shared" si="4"/>
        <v>0</v>
      </c>
      <c r="L36" s="412">
        <f>L37</f>
        <v>38676.699999999997</v>
      </c>
      <c r="M36" s="412">
        <f t="shared" si="19"/>
        <v>0</v>
      </c>
      <c r="N36" s="412">
        <f t="shared" si="19"/>
        <v>0</v>
      </c>
      <c r="O36" s="412">
        <f t="shared" si="19"/>
        <v>0</v>
      </c>
      <c r="P36" s="412">
        <f t="shared" si="19"/>
        <v>0</v>
      </c>
      <c r="Q36" s="412">
        <f t="shared" si="19"/>
        <v>0</v>
      </c>
      <c r="R36" s="412">
        <f t="shared" si="19"/>
        <v>0</v>
      </c>
      <c r="S36" s="412">
        <f t="shared" si="19"/>
        <v>0</v>
      </c>
      <c r="T36" s="412">
        <f t="shared" si="19"/>
        <v>571.20000000000005</v>
      </c>
      <c r="U36" s="414">
        <f t="shared" si="5"/>
        <v>0</v>
      </c>
      <c r="V36" s="415">
        <f>+T36</f>
        <v>571.20000000000005</v>
      </c>
      <c r="W36" s="414">
        <f t="shared" si="7"/>
        <v>0</v>
      </c>
      <c r="X36" s="429">
        <v>571.20000000000005</v>
      </c>
      <c r="Y36" s="403">
        <f t="shared" si="6"/>
        <v>0</v>
      </c>
      <c r="Z36" s="412">
        <f t="shared" si="19"/>
        <v>38676.699999999997</v>
      </c>
      <c r="AA36" s="412">
        <f t="shared" si="19"/>
        <v>0</v>
      </c>
      <c r="AC36" s="417">
        <f>+W36/T36</f>
        <v>0</v>
      </c>
      <c r="AD36" s="408"/>
      <c r="AE36" s="408"/>
      <c r="AF36" s="408"/>
      <c r="AG36" s="408"/>
      <c r="AH36" s="408"/>
      <c r="AI36" s="408"/>
      <c r="AJ36" s="408"/>
      <c r="AK36" s="408"/>
      <c r="AL36" s="408"/>
      <c r="AM36" s="408"/>
      <c r="AN36" s="408"/>
      <c r="AO36" s="408"/>
      <c r="AP36" s="408"/>
      <c r="AQ36" s="408"/>
      <c r="AR36" s="408"/>
      <c r="AS36" s="408"/>
      <c r="AT36" s="408"/>
      <c r="AU36" s="408"/>
      <c r="AV36" s="408"/>
      <c r="AW36" s="408"/>
      <c r="AX36" s="408"/>
      <c r="AY36" s="408"/>
      <c r="AZ36" s="408"/>
      <c r="BA36" s="408"/>
      <c r="BB36" s="408"/>
      <c r="BC36" s="408"/>
      <c r="BD36" s="408"/>
      <c r="BE36" s="408"/>
      <c r="BF36" s="408"/>
      <c r="BG36" s="408"/>
      <c r="BH36" s="408"/>
      <c r="BI36" s="408"/>
      <c r="BJ36" s="408"/>
      <c r="BK36" s="408"/>
      <c r="BL36" s="408"/>
      <c r="BM36" s="408"/>
      <c r="BN36" s="408"/>
      <c r="BO36" s="408"/>
      <c r="BP36" s="408"/>
      <c r="BQ36" s="408"/>
      <c r="BR36" s="408"/>
      <c r="BS36" s="408"/>
    </row>
    <row r="37" spans="2:71" s="418" customFormat="1" ht="27.75" hidden="1" customHeight="1">
      <c r="B37" s="419"/>
      <c r="C37" s="419"/>
      <c r="D37" s="419"/>
      <c r="E37" s="409"/>
      <c r="F37" s="420"/>
      <c r="G37" s="421" t="s">
        <v>260</v>
      </c>
      <c r="H37" s="422">
        <v>0</v>
      </c>
      <c r="I37" s="422">
        <v>571.20000000000005</v>
      </c>
      <c r="J37" s="423">
        <v>571.20000000000005</v>
      </c>
      <c r="K37" s="413">
        <f t="shared" si="4"/>
        <v>0</v>
      </c>
      <c r="L37" s="423">
        <v>38676.699999999997</v>
      </c>
      <c r="M37" s="423">
        <v>0</v>
      </c>
      <c r="N37" s="423">
        <v>0</v>
      </c>
      <c r="O37" s="423">
        <v>0</v>
      </c>
      <c r="P37" s="423">
        <v>0</v>
      </c>
      <c r="Q37" s="423">
        <v>0</v>
      </c>
      <c r="R37" s="423">
        <v>0</v>
      </c>
      <c r="S37" s="423">
        <v>0</v>
      </c>
      <c r="T37" s="422">
        <f>J37+N37+Q37</f>
        <v>571.20000000000005</v>
      </c>
      <c r="U37" s="414">
        <f t="shared" si="5"/>
        <v>0</v>
      </c>
      <c r="V37" s="425"/>
      <c r="W37" s="414">
        <f t="shared" si="7"/>
        <v>-571.20000000000005</v>
      </c>
      <c r="X37" s="416"/>
      <c r="Y37" s="403">
        <f t="shared" si="6"/>
        <v>-571.20000000000005</v>
      </c>
      <c r="Z37" s="422">
        <f>L37+O37+R37</f>
        <v>38676.699999999997</v>
      </c>
      <c r="AA37" s="422">
        <f>M37+P37+S37</f>
        <v>0</v>
      </c>
      <c r="AC37" s="330"/>
      <c r="AD37" s="419"/>
      <c r="AE37" s="419"/>
      <c r="AF37" s="419"/>
      <c r="AG37" s="419"/>
      <c r="AH37" s="419"/>
      <c r="AI37" s="419"/>
      <c r="AJ37" s="419"/>
      <c r="AK37" s="419"/>
      <c r="AL37" s="419"/>
      <c r="AM37" s="419"/>
      <c r="AN37" s="419"/>
      <c r="AO37" s="419"/>
      <c r="AP37" s="419"/>
      <c r="AQ37" s="419"/>
      <c r="AR37" s="419"/>
      <c r="AS37" s="419"/>
      <c r="AT37" s="419"/>
      <c r="AU37" s="419"/>
      <c r="AV37" s="419"/>
      <c r="AW37" s="419"/>
      <c r="AX37" s="419"/>
      <c r="AY37" s="419"/>
      <c r="AZ37" s="419"/>
      <c r="BA37" s="419"/>
      <c r="BB37" s="419"/>
      <c r="BC37" s="419"/>
      <c r="BD37" s="419"/>
      <c r="BE37" s="419"/>
      <c r="BF37" s="419"/>
      <c r="BG37" s="419"/>
      <c r="BH37" s="419"/>
      <c r="BI37" s="419"/>
      <c r="BJ37" s="419"/>
      <c r="BK37" s="419"/>
      <c r="BL37" s="419"/>
      <c r="BM37" s="419"/>
      <c r="BN37" s="419"/>
      <c r="BO37" s="419"/>
      <c r="BP37" s="419"/>
      <c r="BQ37" s="419"/>
      <c r="BR37" s="419"/>
      <c r="BS37" s="419"/>
    </row>
    <row r="38" spans="2:71" s="407" customFormat="1" ht="115.5" hidden="1">
      <c r="B38" s="408"/>
      <c r="C38" s="408"/>
      <c r="D38" s="408"/>
      <c r="E38" s="409"/>
      <c r="F38" s="410" t="s">
        <v>354</v>
      </c>
      <c r="G38" s="411" t="s">
        <v>355</v>
      </c>
      <c r="H38" s="412">
        <f>H39</f>
        <v>0</v>
      </c>
      <c r="I38" s="412">
        <f>I39</f>
        <v>0</v>
      </c>
      <c r="J38" s="412">
        <f>J39</f>
        <v>0</v>
      </c>
      <c r="K38" s="413">
        <f>J38-I38</f>
        <v>0</v>
      </c>
      <c r="L38" s="412">
        <f t="shared" ref="L38:T38" si="20">L39</f>
        <v>0</v>
      </c>
      <c r="M38" s="412">
        <f t="shared" si="20"/>
        <v>0</v>
      </c>
      <c r="N38" s="412">
        <f t="shared" si="20"/>
        <v>0</v>
      </c>
      <c r="O38" s="412">
        <f t="shared" si="20"/>
        <v>0</v>
      </c>
      <c r="P38" s="412">
        <f t="shared" si="20"/>
        <v>0</v>
      </c>
      <c r="Q38" s="412">
        <f t="shared" si="20"/>
        <v>0</v>
      </c>
      <c r="R38" s="412">
        <f t="shared" si="20"/>
        <v>500000</v>
      </c>
      <c r="S38" s="412">
        <f t="shared" si="20"/>
        <v>500000</v>
      </c>
      <c r="T38" s="412">
        <f t="shared" si="20"/>
        <v>0</v>
      </c>
      <c r="U38" s="414">
        <f t="shared" si="5"/>
        <v>0</v>
      </c>
      <c r="V38" s="425">
        <v>0</v>
      </c>
      <c r="W38" s="414">
        <f t="shared" si="7"/>
        <v>0</v>
      </c>
      <c r="X38" s="416"/>
      <c r="Y38" s="403">
        <f t="shared" si="6"/>
        <v>0</v>
      </c>
      <c r="Z38" s="412">
        <f>Z39</f>
        <v>500000</v>
      </c>
      <c r="AA38" s="412">
        <f>AA39</f>
        <v>500000</v>
      </c>
      <c r="AC38" s="417"/>
      <c r="AD38" s="408"/>
      <c r="AE38" s="408"/>
      <c r="AF38" s="408"/>
      <c r="AG38" s="408"/>
      <c r="AH38" s="408"/>
      <c r="AI38" s="408"/>
      <c r="AJ38" s="408"/>
      <c r="AK38" s="408"/>
      <c r="AL38" s="408"/>
      <c r="AM38" s="408"/>
      <c r="AN38" s="408"/>
      <c r="AO38" s="408"/>
      <c r="AP38" s="408"/>
      <c r="AQ38" s="408"/>
      <c r="AR38" s="408"/>
      <c r="AS38" s="408"/>
      <c r="AT38" s="408"/>
      <c r="AU38" s="408"/>
      <c r="AV38" s="408"/>
      <c r="AW38" s="408"/>
      <c r="AX38" s="408"/>
      <c r="AY38" s="408"/>
      <c r="AZ38" s="408"/>
      <c r="BA38" s="408"/>
      <c r="BB38" s="408"/>
      <c r="BC38" s="408"/>
      <c r="BD38" s="408"/>
      <c r="BE38" s="408"/>
      <c r="BF38" s="408"/>
      <c r="BG38" s="408"/>
      <c r="BH38" s="408"/>
      <c r="BI38" s="408"/>
      <c r="BJ38" s="408"/>
      <c r="BK38" s="408"/>
      <c r="BL38" s="408"/>
      <c r="BM38" s="408"/>
      <c r="BN38" s="408"/>
      <c r="BO38" s="408"/>
      <c r="BP38" s="408"/>
      <c r="BQ38" s="408"/>
      <c r="BR38" s="408"/>
      <c r="BS38" s="408"/>
    </row>
    <row r="39" spans="2:71" s="418" customFormat="1" ht="27.75" hidden="1" customHeight="1">
      <c r="B39" s="419"/>
      <c r="C39" s="419"/>
      <c r="D39" s="419"/>
      <c r="E39" s="409"/>
      <c r="F39" s="420"/>
      <c r="G39" s="421" t="s">
        <v>260</v>
      </c>
      <c r="H39" s="422">
        <v>0</v>
      </c>
      <c r="I39" s="422">
        <v>0</v>
      </c>
      <c r="J39" s="423">
        <v>0</v>
      </c>
      <c r="K39" s="428">
        <f>J39-I39</f>
        <v>0</v>
      </c>
      <c r="L39" s="423">
        <v>0</v>
      </c>
      <c r="M39" s="423">
        <v>0</v>
      </c>
      <c r="N39" s="423">
        <v>0</v>
      </c>
      <c r="O39" s="423">
        <v>0</v>
      </c>
      <c r="P39" s="423">
        <v>0</v>
      </c>
      <c r="Q39" s="423">
        <v>0</v>
      </c>
      <c r="R39" s="423">
        <v>500000</v>
      </c>
      <c r="S39" s="423">
        <v>500000</v>
      </c>
      <c r="T39" s="422">
        <f>J39+N39+Q39</f>
        <v>0</v>
      </c>
      <c r="U39" s="414">
        <f t="shared" si="5"/>
        <v>0</v>
      </c>
      <c r="V39" s="425"/>
      <c r="W39" s="414">
        <f t="shared" si="7"/>
        <v>0</v>
      </c>
      <c r="X39" s="416"/>
      <c r="Y39" s="403">
        <f t="shared" si="6"/>
        <v>0</v>
      </c>
      <c r="Z39" s="422">
        <f>L39+O39+R39</f>
        <v>500000</v>
      </c>
      <c r="AA39" s="422">
        <f>M39+P39+S39</f>
        <v>500000</v>
      </c>
      <c r="AC39" s="330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19"/>
      <c r="AS39" s="419"/>
      <c r="AT39" s="419"/>
      <c r="AU39" s="419"/>
      <c r="AV39" s="419"/>
      <c r="AW39" s="419"/>
      <c r="AX39" s="419"/>
      <c r="AY39" s="419"/>
      <c r="AZ39" s="419"/>
      <c r="BA39" s="419"/>
      <c r="BB39" s="419"/>
      <c r="BC39" s="419"/>
      <c r="BD39" s="419"/>
      <c r="BE39" s="419"/>
      <c r="BF39" s="419"/>
      <c r="BG39" s="419"/>
      <c r="BH39" s="419"/>
      <c r="BI39" s="419"/>
      <c r="BJ39" s="419"/>
      <c r="BK39" s="419"/>
      <c r="BL39" s="419"/>
      <c r="BM39" s="419"/>
      <c r="BN39" s="419"/>
      <c r="BO39" s="419"/>
      <c r="BP39" s="419"/>
      <c r="BQ39" s="419"/>
      <c r="BR39" s="419"/>
      <c r="BS39" s="419"/>
    </row>
    <row r="40" spans="2:71" s="407" customFormat="1" ht="66" hidden="1">
      <c r="B40" s="408"/>
      <c r="C40" s="408"/>
      <c r="D40" s="408"/>
      <c r="E40" s="409"/>
      <c r="F40" s="410">
        <v>12001</v>
      </c>
      <c r="G40" s="411" t="s">
        <v>264</v>
      </c>
      <c r="H40" s="412">
        <f>H41</f>
        <v>271890</v>
      </c>
      <c r="I40" s="412">
        <f>I41</f>
        <v>150000</v>
      </c>
      <c r="J40" s="412">
        <f>J41</f>
        <v>150000</v>
      </c>
      <c r="K40" s="413">
        <f t="shared" si="4"/>
        <v>0</v>
      </c>
      <c r="L40" s="412">
        <f t="shared" ref="L40:T40" si="21">L41</f>
        <v>150000</v>
      </c>
      <c r="M40" s="412">
        <f t="shared" si="21"/>
        <v>150000</v>
      </c>
      <c r="N40" s="412">
        <f t="shared" si="21"/>
        <v>0</v>
      </c>
      <c r="O40" s="412">
        <f t="shared" si="21"/>
        <v>0</v>
      </c>
      <c r="P40" s="412">
        <f t="shared" si="21"/>
        <v>0</v>
      </c>
      <c r="Q40" s="412">
        <f t="shared" si="21"/>
        <v>0</v>
      </c>
      <c r="R40" s="412">
        <f t="shared" si="21"/>
        <v>0</v>
      </c>
      <c r="S40" s="412">
        <f t="shared" si="21"/>
        <v>0</v>
      </c>
      <c r="T40" s="412">
        <f t="shared" si="21"/>
        <v>150000</v>
      </c>
      <c r="U40" s="414">
        <f t="shared" si="5"/>
        <v>0</v>
      </c>
      <c r="V40" s="415">
        <f>+T40</f>
        <v>150000</v>
      </c>
      <c r="W40" s="414">
        <f t="shared" si="7"/>
        <v>0</v>
      </c>
      <c r="X40" s="426">
        <v>150000</v>
      </c>
      <c r="Y40" s="403">
        <f t="shared" si="6"/>
        <v>0</v>
      </c>
      <c r="Z40" s="412">
        <f>Z41</f>
        <v>150000</v>
      </c>
      <c r="AA40" s="412">
        <f>AA41</f>
        <v>150000</v>
      </c>
      <c r="AC40" s="417">
        <f>+W40/T40</f>
        <v>0</v>
      </c>
      <c r="AD40" s="408"/>
      <c r="AE40" s="408"/>
      <c r="AF40" s="408"/>
      <c r="AG40" s="408"/>
      <c r="AH40" s="408"/>
      <c r="AI40" s="408"/>
      <c r="AJ40" s="408"/>
      <c r="AK40" s="408"/>
      <c r="AL40" s="408"/>
      <c r="AM40" s="408"/>
      <c r="AN40" s="408"/>
      <c r="AO40" s="408"/>
      <c r="AP40" s="408"/>
      <c r="AQ40" s="408"/>
      <c r="AR40" s="408"/>
      <c r="AS40" s="408"/>
      <c r="AT40" s="408"/>
      <c r="AU40" s="408"/>
      <c r="AV40" s="408"/>
      <c r="AW40" s="408"/>
      <c r="AX40" s="408"/>
      <c r="AY40" s="408"/>
      <c r="AZ40" s="408"/>
      <c r="BA40" s="408"/>
      <c r="BB40" s="408"/>
      <c r="BC40" s="408"/>
      <c r="BD40" s="408"/>
      <c r="BE40" s="408"/>
      <c r="BF40" s="408"/>
      <c r="BG40" s="408"/>
      <c r="BH40" s="408"/>
      <c r="BI40" s="408"/>
      <c r="BJ40" s="408"/>
      <c r="BK40" s="408"/>
      <c r="BL40" s="408"/>
      <c r="BM40" s="408"/>
      <c r="BN40" s="408"/>
      <c r="BO40" s="408"/>
      <c r="BP40" s="408"/>
      <c r="BQ40" s="408"/>
      <c r="BR40" s="408"/>
      <c r="BS40" s="408"/>
    </row>
    <row r="41" spans="2:71" s="418" customFormat="1" ht="27.75" hidden="1" customHeight="1">
      <c r="B41" s="419"/>
      <c r="C41" s="419"/>
      <c r="D41" s="419"/>
      <c r="E41" s="409"/>
      <c r="F41" s="420"/>
      <c r="G41" s="421" t="s">
        <v>260</v>
      </c>
      <c r="H41" s="422">
        <v>271890</v>
      </c>
      <c r="I41" s="422">
        <v>150000</v>
      </c>
      <c r="J41" s="423">
        <v>150000</v>
      </c>
      <c r="K41" s="428">
        <f t="shared" si="4"/>
        <v>0</v>
      </c>
      <c r="L41" s="423">
        <v>150000</v>
      </c>
      <c r="M41" s="423">
        <v>150000</v>
      </c>
      <c r="N41" s="423">
        <v>0</v>
      </c>
      <c r="O41" s="423">
        <v>0</v>
      </c>
      <c r="P41" s="423">
        <v>0</v>
      </c>
      <c r="Q41" s="423">
        <v>0</v>
      </c>
      <c r="R41" s="423">
        <v>0</v>
      </c>
      <c r="S41" s="423">
        <v>0</v>
      </c>
      <c r="T41" s="422">
        <f>J41+N41+Q41</f>
        <v>150000</v>
      </c>
      <c r="U41" s="414">
        <f t="shared" si="5"/>
        <v>0</v>
      </c>
      <c r="V41" s="425"/>
      <c r="W41" s="414">
        <f t="shared" si="7"/>
        <v>-150000</v>
      </c>
      <c r="X41" s="416"/>
      <c r="Y41" s="403">
        <f t="shared" si="6"/>
        <v>-150000</v>
      </c>
      <c r="Z41" s="422">
        <f>L41+O41+R41</f>
        <v>150000</v>
      </c>
      <c r="AA41" s="422">
        <f>M41+P41+S41</f>
        <v>150000</v>
      </c>
      <c r="AC41" s="330"/>
      <c r="AD41" s="419"/>
      <c r="AE41" s="419"/>
      <c r="AF41" s="419"/>
      <c r="AG41" s="419"/>
      <c r="AH41" s="419"/>
      <c r="AI41" s="419"/>
      <c r="AJ41" s="419"/>
      <c r="AK41" s="41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19"/>
      <c r="AZ41" s="419"/>
      <c r="BA41" s="419"/>
      <c r="BB41" s="419"/>
      <c r="BC41" s="419"/>
      <c r="BD41" s="419"/>
      <c r="BE41" s="419"/>
      <c r="BF41" s="419"/>
      <c r="BG41" s="419"/>
      <c r="BH41" s="419"/>
      <c r="BI41" s="419"/>
      <c r="BJ41" s="419"/>
      <c r="BK41" s="419"/>
      <c r="BL41" s="419"/>
      <c r="BM41" s="419"/>
      <c r="BN41" s="419"/>
      <c r="BO41" s="419"/>
      <c r="BP41" s="419"/>
      <c r="BQ41" s="419"/>
      <c r="BR41" s="419"/>
      <c r="BS41" s="419"/>
    </row>
    <row r="42" spans="2:71" s="407" customFormat="1" ht="115.5" hidden="1">
      <c r="B42" s="408"/>
      <c r="C42" s="408"/>
      <c r="D42" s="408"/>
      <c r="E42" s="409"/>
      <c r="F42" s="410">
        <v>12002</v>
      </c>
      <c r="G42" s="411" t="s">
        <v>265</v>
      </c>
      <c r="H42" s="412">
        <f>H43</f>
        <v>47807.6</v>
      </c>
      <c r="I42" s="412">
        <f t="shared" ref="I42:AA42" si="22">I43</f>
        <v>118317.6</v>
      </c>
      <c r="J42" s="412">
        <f t="shared" si="22"/>
        <v>118317.6</v>
      </c>
      <c r="K42" s="413">
        <f t="shared" si="4"/>
        <v>0</v>
      </c>
      <c r="L42" s="412">
        <f t="shared" si="22"/>
        <v>122317</v>
      </c>
      <c r="M42" s="412">
        <f t="shared" si="22"/>
        <v>122317</v>
      </c>
      <c r="N42" s="412">
        <f t="shared" si="22"/>
        <v>0</v>
      </c>
      <c r="O42" s="412">
        <f t="shared" si="22"/>
        <v>0</v>
      </c>
      <c r="P42" s="412">
        <f t="shared" si="22"/>
        <v>0</v>
      </c>
      <c r="Q42" s="412">
        <f t="shared" si="22"/>
        <v>0</v>
      </c>
      <c r="R42" s="412">
        <f t="shared" si="22"/>
        <v>0</v>
      </c>
      <c r="S42" s="412">
        <f t="shared" si="22"/>
        <v>0</v>
      </c>
      <c r="T42" s="412">
        <f t="shared" si="22"/>
        <v>118317.6</v>
      </c>
      <c r="U42" s="414">
        <f t="shared" si="5"/>
        <v>0</v>
      </c>
      <c r="V42" s="415">
        <f>+T42</f>
        <v>118317.6</v>
      </c>
      <c r="W42" s="414">
        <f t="shared" si="7"/>
        <v>0</v>
      </c>
      <c r="X42" s="426">
        <v>118317.6</v>
      </c>
      <c r="Y42" s="403">
        <f t="shared" si="6"/>
        <v>0</v>
      </c>
      <c r="Z42" s="412">
        <f t="shared" si="22"/>
        <v>122317</v>
      </c>
      <c r="AA42" s="412">
        <f t="shared" si="22"/>
        <v>122317</v>
      </c>
      <c r="AC42" s="417">
        <f>+W42/T42</f>
        <v>0</v>
      </c>
      <c r="AD42" s="408"/>
      <c r="AE42" s="408"/>
      <c r="AF42" s="408"/>
      <c r="AG42" s="408"/>
      <c r="AH42" s="408"/>
      <c r="AI42" s="408"/>
      <c r="AJ42" s="408"/>
      <c r="AK42" s="408"/>
      <c r="AL42" s="408"/>
      <c r="AM42" s="408"/>
      <c r="AN42" s="408"/>
      <c r="AO42" s="408"/>
      <c r="AP42" s="408"/>
      <c r="AQ42" s="408"/>
      <c r="AR42" s="408"/>
      <c r="AS42" s="408"/>
      <c r="AT42" s="408"/>
      <c r="AU42" s="408"/>
      <c r="AV42" s="408"/>
      <c r="AW42" s="408"/>
      <c r="AX42" s="408"/>
      <c r="AY42" s="408"/>
      <c r="AZ42" s="408"/>
      <c r="BA42" s="408"/>
      <c r="BB42" s="408"/>
      <c r="BC42" s="408"/>
      <c r="BD42" s="408"/>
      <c r="BE42" s="408"/>
      <c r="BF42" s="408"/>
      <c r="BG42" s="408"/>
      <c r="BH42" s="408"/>
      <c r="BI42" s="408"/>
      <c r="BJ42" s="408"/>
      <c r="BK42" s="408"/>
      <c r="BL42" s="408"/>
      <c r="BM42" s="408"/>
      <c r="BN42" s="408"/>
      <c r="BO42" s="408"/>
      <c r="BP42" s="408"/>
      <c r="BQ42" s="408"/>
      <c r="BR42" s="408"/>
      <c r="BS42" s="408"/>
    </row>
    <row r="43" spans="2:71" s="418" customFormat="1" ht="27.75" hidden="1" customHeight="1">
      <c r="B43" s="419"/>
      <c r="C43" s="419"/>
      <c r="D43" s="419"/>
      <c r="E43" s="409"/>
      <c r="F43" s="420"/>
      <c r="G43" s="421" t="s">
        <v>260</v>
      </c>
      <c r="H43" s="422">
        <v>47807.6</v>
      </c>
      <c r="I43" s="422">
        <v>118317.6</v>
      </c>
      <c r="J43" s="423">
        <v>118317.6</v>
      </c>
      <c r="K43" s="423">
        <f t="shared" si="4"/>
        <v>0</v>
      </c>
      <c r="L43" s="423">
        <v>122317</v>
      </c>
      <c r="M43" s="423">
        <v>122317</v>
      </c>
      <c r="N43" s="423">
        <v>0</v>
      </c>
      <c r="O43" s="423">
        <v>0</v>
      </c>
      <c r="P43" s="423">
        <v>0</v>
      </c>
      <c r="Q43" s="423">
        <v>0</v>
      </c>
      <c r="R43" s="423">
        <v>0</v>
      </c>
      <c r="S43" s="423">
        <v>0</v>
      </c>
      <c r="T43" s="422">
        <f>J43+N43+Q43</f>
        <v>118317.6</v>
      </c>
      <c r="U43" s="414">
        <f t="shared" si="5"/>
        <v>0</v>
      </c>
      <c r="V43" s="425"/>
      <c r="W43" s="414">
        <f t="shared" si="7"/>
        <v>-118317.6</v>
      </c>
      <c r="X43" s="416"/>
      <c r="Y43" s="403">
        <f t="shared" si="6"/>
        <v>-118317.6</v>
      </c>
      <c r="Z43" s="422">
        <f>L43+O43+R43</f>
        <v>122317</v>
      </c>
      <c r="AA43" s="422">
        <f>M43+P43+S43</f>
        <v>122317</v>
      </c>
      <c r="AC43" s="330"/>
      <c r="AD43" s="419"/>
      <c r="AE43" s="419"/>
      <c r="AF43" s="419"/>
      <c r="AG43" s="419"/>
      <c r="AH43" s="419"/>
      <c r="AI43" s="419"/>
      <c r="AJ43" s="419"/>
      <c r="AK43" s="419"/>
      <c r="AL43" s="419"/>
      <c r="AM43" s="419"/>
      <c r="AN43" s="419"/>
      <c r="AO43" s="419"/>
      <c r="AP43" s="419"/>
      <c r="AQ43" s="419"/>
      <c r="AR43" s="419"/>
      <c r="AS43" s="419"/>
      <c r="AT43" s="419"/>
      <c r="AU43" s="419"/>
      <c r="AV43" s="419"/>
      <c r="AW43" s="419"/>
      <c r="AX43" s="419"/>
      <c r="AY43" s="419"/>
      <c r="AZ43" s="419"/>
      <c r="BA43" s="419"/>
      <c r="BB43" s="419"/>
      <c r="BC43" s="419"/>
      <c r="BD43" s="419"/>
      <c r="BE43" s="419"/>
      <c r="BF43" s="419"/>
      <c r="BG43" s="419"/>
      <c r="BH43" s="419"/>
      <c r="BI43" s="419"/>
      <c r="BJ43" s="419"/>
      <c r="BK43" s="419"/>
      <c r="BL43" s="419"/>
      <c r="BM43" s="419"/>
      <c r="BN43" s="419"/>
      <c r="BO43" s="419"/>
      <c r="BP43" s="419"/>
      <c r="BQ43" s="419"/>
      <c r="BR43" s="419"/>
      <c r="BS43" s="419"/>
    </row>
    <row r="44" spans="2:71" s="407" customFormat="1" ht="106.5" hidden="1" customHeight="1">
      <c r="B44" s="408"/>
      <c r="C44" s="408"/>
      <c r="D44" s="408"/>
      <c r="E44" s="409"/>
      <c r="F44" s="410">
        <v>12003</v>
      </c>
      <c r="G44" s="411" t="s">
        <v>84</v>
      </c>
      <c r="H44" s="412">
        <f t="shared" ref="H44:T44" si="23">H45</f>
        <v>197432.5</v>
      </c>
      <c r="I44" s="412">
        <f t="shared" si="23"/>
        <v>157000</v>
      </c>
      <c r="J44" s="412">
        <f t="shared" si="23"/>
        <v>230000</v>
      </c>
      <c r="K44" s="413">
        <f t="shared" si="4"/>
        <v>73000</v>
      </c>
      <c r="L44" s="412">
        <f t="shared" si="23"/>
        <v>230000</v>
      </c>
      <c r="M44" s="412">
        <f t="shared" si="23"/>
        <v>230000</v>
      </c>
      <c r="N44" s="412">
        <f t="shared" si="23"/>
        <v>0</v>
      </c>
      <c r="O44" s="412">
        <f t="shared" si="23"/>
        <v>0</v>
      </c>
      <c r="P44" s="412">
        <f t="shared" si="23"/>
        <v>0</v>
      </c>
      <c r="Q44" s="412">
        <f t="shared" si="23"/>
        <v>0</v>
      </c>
      <c r="R44" s="412">
        <f t="shared" si="23"/>
        <v>0</v>
      </c>
      <c r="S44" s="412">
        <f t="shared" si="23"/>
        <v>0</v>
      </c>
      <c r="T44" s="412">
        <f t="shared" si="23"/>
        <v>230000</v>
      </c>
      <c r="U44" s="414">
        <f t="shared" si="5"/>
        <v>73000</v>
      </c>
      <c r="V44" s="415">
        <f>+T44</f>
        <v>230000</v>
      </c>
      <c r="W44" s="414">
        <f t="shared" si="7"/>
        <v>0</v>
      </c>
      <c r="X44" s="426">
        <v>170000</v>
      </c>
      <c r="Y44" s="403">
        <f t="shared" si="6"/>
        <v>-60000</v>
      </c>
      <c r="Z44" s="412">
        <f>Z45</f>
        <v>230000</v>
      </c>
      <c r="AA44" s="412">
        <f>AA45</f>
        <v>230000</v>
      </c>
      <c r="AC44" s="417">
        <f>+W44/T44</f>
        <v>0</v>
      </c>
      <c r="AD44" s="408"/>
      <c r="AE44" s="408"/>
      <c r="AF44" s="408"/>
      <c r="AG44" s="408"/>
      <c r="AH44" s="408"/>
      <c r="AI44" s="408"/>
      <c r="AJ44" s="408"/>
      <c r="AK44" s="408"/>
      <c r="AL44" s="408"/>
      <c r="AM44" s="408"/>
      <c r="AN44" s="408"/>
      <c r="AO44" s="408"/>
      <c r="AP44" s="408"/>
      <c r="AQ44" s="408"/>
      <c r="AR44" s="408"/>
      <c r="AS44" s="408"/>
      <c r="AT44" s="408"/>
      <c r="AU44" s="408"/>
      <c r="AV44" s="408"/>
      <c r="AW44" s="408"/>
      <c r="AX44" s="408"/>
      <c r="AY44" s="408"/>
      <c r="AZ44" s="408"/>
      <c r="BA44" s="408"/>
      <c r="BB44" s="408"/>
      <c r="BC44" s="408"/>
      <c r="BD44" s="408"/>
      <c r="BE44" s="408"/>
      <c r="BF44" s="408"/>
      <c r="BG44" s="408"/>
      <c r="BH44" s="408"/>
      <c r="BI44" s="408"/>
      <c r="BJ44" s="408"/>
      <c r="BK44" s="408"/>
      <c r="BL44" s="408"/>
      <c r="BM44" s="408"/>
      <c r="BN44" s="408"/>
      <c r="BO44" s="408"/>
      <c r="BP44" s="408"/>
      <c r="BQ44" s="408"/>
      <c r="BR44" s="408"/>
      <c r="BS44" s="408"/>
    </row>
    <row r="45" spans="2:71" s="418" customFormat="1" ht="27.75" hidden="1" customHeight="1">
      <c r="B45" s="419"/>
      <c r="C45" s="419"/>
      <c r="D45" s="419"/>
      <c r="E45" s="409"/>
      <c r="F45" s="420"/>
      <c r="G45" s="421" t="s">
        <v>260</v>
      </c>
      <c r="H45" s="422">
        <v>197432.5</v>
      </c>
      <c r="I45" s="422">
        <v>157000</v>
      </c>
      <c r="J45" s="423">
        <v>230000</v>
      </c>
      <c r="K45" s="423">
        <f t="shared" si="4"/>
        <v>73000</v>
      </c>
      <c r="L45" s="423">
        <v>230000</v>
      </c>
      <c r="M45" s="423">
        <v>230000</v>
      </c>
      <c r="N45" s="423">
        <v>0</v>
      </c>
      <c r="O45" s="423">
        <v>0</v>
      </c>
      <c r="P45" s="423">
        <v>0</v>
      </c>
      <c r="Q45" s="423">
        <v>0</v>
      </c>
      <c r="R45" s="423">
        <v>0</v>
      </c>
      <c r="S45" s="423">
        <v>0</v>
      </c>
      <c r="T45" s="422">
        <f>J45+N45+Q45</f>
        <v>230000</v>
      </c>
      <c r="U45" s="414">
        <f t="shared" si="5"/>
        <v>73000</v>
      </c>
      <c r="V45" s="425"/>
      <c r="W45" s="414">
        <f t="shared" si="7"/>
        <v>-230000</v>
      </c>
      <c r="X45" s="416"/>
      <c r="Y45" s="403">
        <f t="shared" si="6"/>
        <v>-230000</v>
      </c>
      <c r="Z45" s="422">
        <f>L45+O45+R45</f>
        <v>230000</v>
      </c>
      <c r="AA45" s="422">
        <f>M45+P45+S45</f>
        <v>230000</v>
      </c>
      <c r="AC45" s="330"/>
      <c r="AD45" s="419"/>
      <c r="AE45" s="419"/>
      <c r="AF45" s="419"/>
      <c r="AG45" s="419"/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419"/>
      <c r="BG45" s="419"/>
      <c r="BH45" s="419"/>
      <c r="BI45" s="419"/>
      <c r="BJ45" s="419"/>
      <c r="BK45" s="419"/>
      <c r="BL45" s="419"/>
      <c r="BM45" s="419"/>
      <c r="BN45" s="419"/>
      <c r="BO45" s="419"/>
      <c r="BP45" s="419"/>
      <c r="BQ45" s="419"/>
      <c r="BR45" s="419"/>
      <c r="BS45" s="419"/>
    </row>
    <row r="46" spans="2:71" s="407" customFormat="1" ht="28.5" hidden="1">
      <c r="B46" s="408"/>
      <c r="C46" s="408"/>
      <c r="D46" s="408"/>
      <c r="E46" s="409"/>
      <c r="F46" s="410" t="s">
        <v>333</v>
      </c>
      <c r="G46" s="430" t="s">
        <v>368</v>
      </c>
      <c r="H46" s="412">
        <f>H47</f>
        <v>4807.6000000000004</v>
      </c>
      <c r="I46" s="412">
        <f>I47</f>
        <v>0</v>
      </c>
      <c r="J46" s="412">
        <f>J47</f>
        <v>0</v>
      </c>
      <c r="K46" s="413">
        <f t="shared" si="4"/>
        <v>0</v>
      </c>
      <c r="L46" s="412">
        <f>L47</f>
        <v>0</v>
      </c>
      <c r="M46" s="412">
        <f>M47</f>
        <v>0</v>
      </c>
      <c r="N46" s="412">
        <f t="shared" ref="N46:T46" si="24">N47</f>
        <v>0</v>
      </c>
      <c r="O46" s="412">
        <f t="shared" si="24"/>
        <v>0</v>
      </c>
      <c r="P46" s="412">
        <f t="shared" si="24"/>
        <v>0</v>
      </c>
      <c r="Q46" s="412">
        <f t="shared" si="24"/>
        <v>0</v>
      </c>
      <c r="R46" s="412">
        <f t="shared" si="24"/>
        <v>0</v>
      </c>
      <c r="S46" s="412">
        <f t="shared" si="24"/>
        <v>0</v>
      </c>
      <c r="T46" s="412">
        <f t="shared" si="24"/>
        <v>0</v>
      </c>
      <c r="U46" s="414">
        <f t="shared" si="5"/>
        <v>0</v>
      </c>
      <c r="V46" s="425">
        <v>0</v>
      </c>
      <c r="W46" s="414">
        <f t="shared" si="7"/>
        <v>0</v>
      </c>
      <c r="X46" s="416"/>
      <c r="Y46" s="403">
        <f t="shared" si="6"/>
        <v>0</v>
      </c>
      <c r="Z46" s="412">
        <f>Z47</f>
        <v>0</v>
      </c>
      <c r="AA46" s="412">
        <f>AA47</f>
        <v>0</v>
      </c>
      <c r="AC46" s="417"/>
      <c r="AD46" s="408"/>
      <c r="AE46" s="408"/>
      <c r="AF46" s="408"/>
      <c r="AG46" s="408"/>
      <c r="AH46" s="408"/>
      <c r="AI46" s="408"/>
      <c r="AJ46" s="408"/>
      <c r="AK46" s="408"/>
      <c r="AL46" s="408"/>
      <c r="AM46" s="408"/>
      <c r="AN46" s="408"/>
      <c r="AO46" s="408"/>
      <c r="AP46" s="408"/>
      <c r="AQ46" s="408"/>
      <c r="AR46" s="408"/>
      <c r="AS46" s="408"/>
      <c r="AT46" s="408"/>
      <c r="AU46" s="408"/>
      <c r="AV46" s="408"/>
      <c r="AW46" s="408"/>
      <c r="AX46" s="408"/>
      <c r="AY46" s="408"/>
      <c r="AZ46" s="408"/>
      <c r="BA46" s="408"/>
      <c r="BB46" s="408"/>
      <c r="BC46" s="408"/>
      <c r="BD46" s="408"/>
      <c r="BE46" s="408"/>
      <c r="BF46" s="408"/>
      <c r="BG46" s="408"/>
      <c r="BH46" s="408"/>
      <c r="BI46" s="408"/>
      <c r="BJ46" s="408"/>
      <c r="BK46" s="408"/>
      <c r="BL46" s="408"/>
      <c r="BM46" s="408"/>
      <c r="BN46" s="408"/>
      <c r="BO46" s="408"/>
      <c r="BP46" s="408"/>
      <c r="BQ46" s="408"/>
      <c r="BR46" s="408"/>
      <c r="BS46" s="408"/>
    </row>
    <row r="47" spans="2:71" s="418" customFormat="1" ht="27.75" hidden="1" customHeight="1">
      <c r="B47" s="419"/>
      <c r="C47" s="419"/>
      <c r="D47" s="419"/>
      <c r="E47" s="409"/>
      <c r="F47" s="420"/>
      <c r="G47" s="421" t="s">
        <v>260</v>
      </c>
      <c r="H47" s="422">
        <v>4807.6000000000004</v>
      </c>
      <c r="I47" s="422">
        <v>0</v>
      </c>
      <c r="J47" s="423">
        <v>0</v>
      </c>
      <c r="K47" s="423">
        <f t="shared" si="4"/>
        <v>0</v>
      </c>
      <c r="L47" s="423">
        <v>0</v>
      </c>
      <c r="M47" s="423">
        <v>0</v>
      </c>
      <c r="N47" s="423">
        <v>0</v>
      </c>
      <c r="O47" s="423">
        <v>0</v>
      </c>
      <c r="P47" s="423">
        <v>0</v>
      </c>
      <c r="Q47" s="423">
        <v>0</v>
      </c>
      <c r="R47" s="423">
        <v>0</v>
      </c>
      <c r="S47" s="423">
        <v>0</v>
      </c>
      <c r="T47" s="422">
        <f>Q47+N47</f>
        <v>0</v>
      </c>
      <c r="U47" s="414">
        <f t="shared" si="5"/>
        <v>0</v>
      </c>
      <c r="V47" s="425"/>
      <c r="W47" s="414">
        <f t="shared" si="7"/>
        <v>0</v>
      </c>
      <c r="X47" s="416"/>
      <c r="Y47" s="403">
        <f t="shared" si="6"/>
        <v>0</v>
      </c>
      <c r="Z47" s="422">
        <f>R47+O47</f>
        <v>0</v>
      </c>
      <c r="AA47" s="422">
        <f>S47+P47</f>
        <v>0</v>
      </c>
      <c r="AC47" s="330"/>
      <c r="AD47" s="419"/>
      <c r="AE47" s="419"/>
      <c r="AF47" s="419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  <c r="AS47" s="419"/>
      <c r="AT47" s="419"/>
      <c r="AU47" s="419"/>
      <c r="AV47" s="419"/>
      <c r="AW47" s="419"/>
      <c r="AX47" s="419"/>
      <c r="AY47" s="419"/>
      <c r="AZ47" s="419"/>
      <c r="BA47" s="419"/>
      <c r="BB47" s="419"/>
      <c r="BC47" s="419"/>
      <c r="BD47" s="419"/>
      <c r="BE47" s="419"/>
      <c r="BF47" s="419"/>
      <c r="BG47" s="419"/>
      <c r="BH47" s="419"/>
      <c r="BI47" s="419"/>
      <c r="BJ47" s="419"/>
      <c r="BK47" s="419"/>
      <c r="BL47" s="419"/>
      <c r="BM47" s="419"/>
      <c r="BN47" s="419"/>
      <c r="BO47" s="419"/>
      <c r="BP47" s="419"/>
      <c r="BQ47" s="419"/>
      <c r="BR47" s="419"/>
      <c r="BS47" s="419"/>
    </row>
    <row r="48" spans="2:71" s="407" customFormat="1" ht="28.5" hidden="1">
      <c r="B48" s="408"/>
      <c r="C48" s="408"/>
      <c r="D48" s="408"/>
      <c r="E48" s="409"/>
      <c r="F48" s="410" t="s">
        <v>334</v>
      </c>
      <c r="G48" s="430" t="s">
        <v>369</v>
      </c>
      <c r="H48" s="412">
        <f t="shared" ref="H48:T48" si="25">H49</f>
        <v>4026.3</v>
      </c>
      <c r="I48" s="412">
        <f t="shared" si="25"/>
        <v>0</v>
      </c>
      <c r="J48" s="412">
        <f t="shared" si="25"/>
        <v>0</v>
      </c>
      <c r="K48" s="413">
        <f t="shared" si="4"/>
        <v>0</v>
      </c>
      <c r="L48" s="412">
        <f t="shared" si="25"/>
        <v>0</v>
      </c>
      <c r="M48" s="412">
        <f t="shared" si="25"/>
        <v>0</v>
      </c>
      <c r="N48" s="412">
        <f t="shared" si="25"/>
        <v>0</v>
      </c>
      <c r="O48" s="412">
        <f t="shared" si="25"/>
        <v>0</v>
      </c>
      <c r="P48" s="412">
        <f t="shared" si="25"/>
        <v>0</v>
      </c>
      <c r="Q48" s="412">
        <f t="shared" si="25"/>
        <v>0</v>
      </c>
      <c r="R48" s="412">
        <f t="shared" si="25"/>
        <v>0</v>
      </c>
      <c r="S48" s="412">
        <f t="shared" si="25"/>
        <v>0</v>
      </c>
      <c r="T48" s="412">
        <f t="shared" si="25"/>
        <v>0</v>
      </c>
      <c r="U48" s="414">
        <f t="shared" si="5"/>
        <v>0</v>
      </c>
      <c r="V48" s="425">
        <v>0</v>
      </c>
      <c r="W48" s="414">
        <f t="shared" si="7"/>
        <v>0</v>
      </c>
      <c r="X48" s="416">
        <v>0</v>
      </c>
      <c r="Y48" s="403">
        <f t="shared" si="6"/>
        <v>0</v>
      </c>
      <c r="Z48" s="412">
        <f>Z49</f>
        <v>0</v>
      </c>
      <c r="AA48" s="412">
        <f>AA49</f>
        <v>0</v>
      </c>
      <c r="AC48" s="330"/>
      <c r="AD48" s="408"/>
      <c r="AE48" s="408"/>
      <c r="AF48" s="408"/>
      <c r="AG48" s="408"/>
      <c r="AH48" s="408"/>
      <c r="AI48" s="408"/>
      <c r="AJ48" s="408"/>
      <c r="AK48" s="408"/>
      <c r="AL48" s="408"/>
      <c r="AM48" s="408"/>
      <c r="AN48" s="408"/>
      <c r="AO48" s="408"/>
      <c r="AP48" s="408"/>
      <c r="AQ48" s="408"/>
      <c r="AR48" s="408"/>
      <c r="AS48" s="408"/>
      <c r="AT48" s="408"/>
      <c r="AU48" s="408"/>
      <c r="AV48" s="408"/>
      <c r="AW48" s="408"/>
      <c r="AX48" s="408"/>
      <c r="AY48" s="408"/>
      <c r="AZ48" s="408"/>
      <c r="BA48" s="408"/>
      <c r="BB48" s="408"/>
      <c r="BC48" s="408"/>
      <c r="BD48" s="408"/>
      <c r="BE48" s="408"/>
      <c r="BF48" s="408"/>
      <c r="BG48" s="408"/>
      <c r="BH48" s="408"/>
      <c r="BI48" s="408"/>
      <c r="BJ48" s="408"/>
      <c r="BK48" s="408"/>
      <c r="BL48" s="408"/>
      <c r="BM48" s="408"/>
      <c r="BN48" s="408"/>
      <c r="BO48" s="408"/>
      <c r="BP48" s="408"/>
      <c r="BQ48" s="408"/>
      <c r="BR48" s="408"/>
      <c r="BS48" s="408"/>
    </row>
    <row r="49" spans="2:71" s="418" customFormat="1" ht="27.75" hidden="1" customHeight="1">
      <c r="B49" s="419"/>
      <c r="C49" s="419"/>
      <c r="D49" s="419"/>
      <c r="E49" s="409"/>
      <c r="F49" s="420"/>
      <c r="G49" s="421" t="s">
        <v>260</v>
      </c>
      <c r="H49" s="422">
        <v>4026.3</v>
      </c>
      <c r="I49" s="422">
        <v>0</v>
      </c>
      <c r="J49" s="423">
        <v>0</v>
      </c>
      <c r="K49" s="423">
        <f t="shared" si="4"/>
        <v>0</v>
      </c>
      <c r="L49" s="423">
        <v>0</v>
      </c>
      <c r="M49" s="423">
        <v>0</v>
      </c>
      <c r="N49" s="423">
        <v>0</v>
      </c>
      <c r="O49" s="423">
        <v>0</v>
      </c>
      <c r="P49" s="423">
        <v>0</v>
      </c>
      <c r="Q49" s="423">
        <v>0</v>
      </c>
      <c r="R49" s="423">
        <v>0</v>
      </c>
      <c r="S49" s="423">
        <v>0</v>
      </c>
      <c r="T49" s="422">
        <f>J49+N49+Q49</f>
        <v>0</v>
      </c>
      <c r="U49" s="414">
        <f t="shared" si="5"/>
        <v>0</v>
      </c>
      <c r="V49" s="425"/>
      <c r="W49" s="414">
        <f t="shared" si="7"/>
        <v>0</v>
      </c>
      <c r="X49" s="416"/>
      <c r="Y49" s="403">
        <f t="shared" si="6"/>
        <v>0</v>
      </c>
      <c r="Z49" s="422">
        <f>L49+O49+R49</f>
        <v>0</v>
      </c>
      <c r="AA49" s="422">
        <f>M49+P49+S49</f>
        <v>0</v>
      </c>
      <c r="AC49" s="330"/>
      <c r="AD49" s="419"/>
      <c r="AE49" s="419"/>
      <c r="AF49" s="419"/>
      <c r="AG49" s="419"/>
      <c r="AH49" s="419"/>
      <c r="AI49" s="419"/>
      <c r="AJ49" s="419"/>
      <c r="AK49" s="419"/>
      <c r="AL49" s="419"/>
      <c r="AM49" s="419"/>
      <c r="AN49" s="419"/>
      <c r="AO49" s="419"/>
      <c r="AP49" s="419"/>
      <c r="AQ49" s="419"/>
      <c r="AR49" s="419"/>
      <c r="AS49" s="419"/>
      <c r="AT49" s="419"/>
      <c r="AU49" s="419"/>
      <c r="AV49" s="419"/>
      <c r="AW49" s="419"/>
      <c r="AX49" s="419"/>
      <c r="AY49" s="419"/>
      <c r="AZ49" s="419"/>
      <c r="BA49" s="419"/>
      <c r="BB49" s="419"/>
      <c r="BC49" s="419"/>
      <c r="BD49" s="419"/>
      <c r="BE49" s="419"/>
      <c r="BF49" s="419"/>
      <c r="BG49" s="419"/>
      <c r="BH49" s="419"/>
      <c r="BI49" s="419"/>
      <c r="BJ49" s="419"/>
      <c r="BK49" s="419"/>
      <c r="BL49" s="419"/>
      <c r="BM49" s="419"/>
      <c r="BN49" s="419"/>
      <c r="BO49" s="419"/>
      <c r="BP49" s="419"/>
      <c r="BQ49" s="419"/>
      <c r="BR49" s="419"/>
      <c r="BS49" s="419"/>
    </row>
    <row r="50" spans="2:71" s="407" customFormat="1" ht="66" hidden="1">
      <c r="B50" s="408"/>
      <c r="C50" s="408"/>
      <c r="D50" s="408"/>
      <c r="E50" s="409"/>
      <c r="F50" s="410" t="s">
        <v>335</v>
      </c>
      <c r="G50" s="411" t="s">
        <v>266</v>
      </c>
      <c r="H50" s="412">
        <f t="shared" ref="H50:T50" si="26">H51</f>
        <v>0</v>
      </c>
      <c r="I50" s="412">
        <f t="shared" si="26"/>
        <v>0</v>
      </c>
      <c r="J50" s="412">
        <f t="shared" si="26"/>
        <v>0</v>
      </c>
      <c r="K50" s="413">
        <f t="shared" si="4"/>
        <v>0</v>
      </c>
      <c r="L50" s="412">
        <f t="shared" si="26"/>
        <v>0</v>
      </c>
      <c r="M50" s="412">
        <f t="shared" si="26"/>
        <v>0</v>
      </c>
      <c r="N50" s="412">
        <f t="shared" si="26"/>
        <v>0</v>
      </c>
      <c r="O50" s="412">
        <f t="shared" si="26"/>
        <v>0</v>
      </c>
      <c r="P50" s="412">
        <f t="shared" si="26"/>
        <v>0</v>
      </c>
      <c r="Q50" s="412">
        <f t="shared" si="26"/>
        <v>51500</v>
      </c>
      <c r="R50" s="412">
        <f t="shared" si="26"/>
        <v>51500</v>
      </c>
      <c r="S50" s="412">
        <f t="shared" si="26"/>
        <v>51500</v>
      </c>
      <c r="T50" s="412">
        <f t="shared" si="26"/>
        <v>51500</v>
      </c>
      <c r="U50" s="414">
        <f t="shared" si="5"/>
        <v>51500</v>
      </c>
      <c r="V50" s="415">
        <f>+T50</f>
        <v>51500</v>
      </c>
      <c r="W50" s="414">
        <f t="shared" si="7"/>
        <v>0</v>
      </c>
      <c r="X50" s="416">
        <v>0</v>
      </c>
      <c r="Y50" s="403">
        <f t="shared" si="6"/>
        <v>-51500</v>
      </c>
      <c r="Z50" s="412">
        <f>Z51</f>
        <v>51500</v>
      </c>
      <c r="AA50" s="412">
        <f>AA51</f>
        <v>51500</v>
      </c>
      <c r="AC50" s="417">
        <f>+W50/T50</f>
        <v>0</v>
      </c>
      <c r="AD50" s="408"/>
      <c r="AE50" s="408"/>
      <c r="AF50" s="408"/>
      <c r="AG50" s="408"/>
      <c r="AH50" s="408"/>
      <c r="AI50" s="408"/>
      <c r="AJ50" s="408"/>
      <c r="AK50" s="408"/>
      <c r="AL50" s="408"/>
      <c r="AM50" s="408"/>
      <c r="AN50" s="408"/>
      <c r="AO50" s="408"/>
      <c r="AP50" s="408"/>
      <c r="AQ50" s="408"/>
      <c r="AR50" s="408"/>
      <c r="AS50" s="408"/>
      <c r="AT50" s="408"/>
      <c r="AU50" s="408"/>
      <c r="AV50" s="408"/>
      <c r="AW50" s="408"/>
      <c r="AX50" s="408"/>
      <c r="AY50" s="408"/>
      <c r="AZ50" s="408"/>
      <c r="BA50" s="408"/>
      <c r="BB50" s="408"/>
      <c r="BC50" s="408"/>
      <c r="BD50" s="408"/>
      <c r="BE50" s="408"/>
      <c r="BF50" s="408"/>
      <c r="BG50" s="408"/>
      <c r="BH50" s="408"/>
      <c r="BI50" s="408"/>
      <c r="BJ50" s="408"/>
      <c r="BK50" s="408"/>
      <c r="BL50" s="408"/>
      <c r="BM50" s="408"/>
      <c r="BN50" s="408"/>
      <c r="BO50" s="408"/>
      <c r="BP50" s="408"/>
      <c r="BQ50" s="408"/>
      <c r="BR50" s="408"/>
      <c r="BS50" s="408"/>
    </row>
    <row r="51" spans="2:71" s="418" customFormat="1" ht="27" hidden="1">
      <c r="E51" s="431"/>
      <c r="F51" s="432"/>
      <c r="G51" s="433" t="s">
        <v>260</v>
      </c>
      <c r="H51" s="422">
        <v>0</v>
      </c>
      <c r="I51" s="422">
        <v>0</v>
      </c>
      <c r="J51" s="423">
        <v>0</v>
      </c>
      <c r="K51" s="428">
        <f t="shared" si="4"/>
        <v>0</v>
      </c>
      <c r="L51" s="423">
        <v>0</v>
      </c>
      <c r="M51" s="423">
        <v>0</v>
      </c>
      <c r="N51" s="434">
        <v>0</v>
      </c>
      <c r="O51" s="434">
        <v>0</v>
      </c>
      <c r="P51" s="434">
        <v>0</v>
      </c>
      <c r="Q51" s="423">
        <v>51500</v>
      </c>
      <c r="R51" s="423">
        <v>51500</v>
      </c>
      <c r="S51" s="423">
        <v>51500</v>
      </c>
      <c r="T51" s="422">
        <f>J51+N51+Q51</f>
        <v>51500</v>
      </c>
      <c r="U51" s="414">
        <f t="shared" si="5"/>
        <v>51500</v>
      </c>
      <c r="V51" s="425"/>
      <c r="W51" s="414">
        <f t="shared" si="7"/>
        <v>-51500</v>
      </c>
      <c r="X51" s="416"/>
      <c r="Y51" s="403">
        <f t="shared" si="6"/>
        <v>-51500</v>
      </c>
      <c r="Z51" s="422">
        <f>L51+O51+R51</f>
        <v>51500</v>
      </c>
      <c r="AA51" s="422">
        <f>M51+P51+S51</f>
        <v>51500</v>
      </c>
      <c r="AC51" s="330"/>
      <c r="AD51" s="419"/>
      <c r="AE51" s="419"/>
      <c r="AF51" s="419"/>
      <c r="AG51" s="419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  <c r="BE51" s="419"/>
      <c r="BF51" s="419"/>
      <c r="BG51" s="419"/>
      <c r="BH51" s="419"/>
      <c r="BI51" s="419"/>
      <c r="BJ51" s="419"/>
      <c r="BK51" s="419"/>
      <c r="BL51" s="419"/>
      <c r="BM51" s="419"/>
      <c r="BN51" s="419"/>
      <c r="BO51" s="419"/>
      <c r="BP51" s="419"/>
      <c r="BQ51" s="419"/>
      <c r="BR51" s="419"/>
      <c r="BS51" s="419"/>
    </row>
    <row r="52" spans="2:71" s="407" customFormat="1" ht="69.75" hidden="1" customHeight="1">
      <c r="B52" s="408"/>
      <c r="C52" s="408"/>
      <c r="D52" s="408"/>
      <c r="E52" s="409"/>
      <c r="F52" s="410" t="s">
        <v>336</v>
      </c>
      <c r="G52" s="411" t="s">
        <v>267</v>
      </c>
      <c r="H52" s="412">
        <f t="shared" ref="H52:T52" si="27">H53</f>
        <v>0</v>
      </c>
      <c r="I52" s="412">
        <f t="shared" si="27"/>
        <v>0</v>
      </c>
      <c r="J52" s="412">
        <f t="shared" si="27"/>
        <v>0</v>
      </c>
      <c r="K52" s="413">
        <f t="shared" si="4"/>
        <v>0</v>
      </c>
      <c r="L52" s="412">
        <f t="shared" si="27"/>
        <v>0</v>
      </c>
      <c r="M52" s="412">
        <f t="shared" si="27"/>
        <v>0</v>
      </c>
      <c r="N52" s="412">
        <f t="shared" si="27"/>
        <v>0</v>
      </c>
      <c r="O52" s="412">
        <f t="shared" si="27"/>
        <v>0</v>
      </c>
      <c r="P52" s="412">
        <f t="shared" si="27"/>
        <v>0</v>
      </c>
      <c r="Q52" s="412">
        <f t="shared" si="27"/>
        <v>0</v>
      </c>
      <c r="R52" s="412">
        <f t="shared" si="27"/>
        <v>0</v>
      </c>
      <c r="S52" s="412">
        <f t="shared" si="27"/>
        <v>0</v>
      </c>
      <c r="T52" s="412">
        <f t="shared" si="27"/>
        <v>0</v>
      </c>
      <c r="U52" s="414">
        <f t="shared" si="5"/>
        <v>0</v>
      </c>
      <c r="V52" s="415">
        <v>0</v>
      </c>
      <c r="W52" s="414">
        <f t="shared" si="7"/>
        <v>0</v>
      </c>
      <c r="X52" s="416">
        <v>0</v>
      </c>
      <c r="Y52" s="403">
        <f t="shared" si="6"/>
        <v>0</v>
      </c>
      <c r="Z52" s="412">
        <f>Z53</f>
        <v>0</v>
      </c>
      <c r="AA52" s="412">
        <f>AA53</f>
        <v>0</v>
      </c>
      <c r="AC52" s="417"/>
      <c r="AD52" s="408"/>
      <c r="AE52" s="408"/>
      <c r="AF52" s="408"/>
      <c r="AG52" s="408"/>
      <c r="AH52" s="408"/>
      <c r="AI52" s="408"/>
      <c r="AJ52" s="408"/>
      <c r="AK52" s="408"/>
      <c r="AL52" s="408"/>
      <c r="AM52" s="408"/>
      <c r="AN52" s="408"/>
      <c r="AO52" s="408"/>
      <c r="AP52" s="408"/>
      <c r="AQ52" s="408"/>
      <c r="AR52" s="408"/>
      <c r="AS52" s="408"/>
      <c r="AT52" s="408"/>
      <c r="AU52" s="408"/>
      <c r="AV52" s="408"/>
      <c r="AW52" s="408"/>
      <c r="AX52" s="408"/>
      <c r="AY52" s="408"/>
      <c r="AZ52" s="408"/>
      <c r="BA52" s="408"/>
      <c r="BB52" s="408"/>
      <c r="BC52" s="408"/>
      <c r="BD52" s="408"/>
      <c r="BE52" s="408"/>
      <c r="BF52" s="408"/>
      <c r="BG52" s="408"/>
      <c r="BH52" s="408"/>
      <c r="BI52" s="408"/>
      <c r="BJ52" s="408"/>
      <c r="BK52" s="408"/>
      <c r="BL52" s="408"/>
      <c r="BM52" s="408"/>
      <c r="BN52" s="408"/>
      <c r="BO52" s="408"/>
      <c r="BP52" s="408"/>
      <c r="BQ52" s="408"/>
      <c r="BR52" s="408"/>
      <c r="BS52" s="408"/>
    </row>
    <row r="53" spans="2:71" s="418" customFormat="1" ht="27.75" hidden="1" customHeight="1">
      <c r="B53" s="419"/>
      <c r="C53" s="419"/>
      <c r="D53" s="419"/>
      <c r="E53" s="409"/>
      <c r="F53" s="420"/>
      <c r="G53" s="421" t="s">
        <v>260</v>
      </c>
      <c r="H53" s="422">
        <v>0</v>
      </c>
      <c r="I53" s="422">
        <v>0</v>
      </c>
      <c r="J53" s="423">
        <v>0</v>
      </c>
      <c r="K53" s="423">
        <f t="shared" si="4"/>
        <v>0</v>
      </c>
      <c r="L53" s="423">
        <v>0</v>
      </c>
      <c r="M53" s="423">
        <v>0</v>
      </c>
      <c r="N53" s="423">
        <v>0</v>
      </c>
      <c r="O53" s="423">
        <v>0</v>
      </c>
      <c r="P53" s="423">
        <v>0</v>
      </c>
      <c r="Q53" s="423">
        <v>0</v>
      </c>
      <c r="R53" s="423">
        <v>0</v>
      </c>
      <c r="S53" s="423">
        <v>0</v>
      </c>
      <c r="T53" s="422">
        <f>J53+N53+Q53</f>
        <v>0</v>
      </c>
      <c r="U53" s="414">
        <f t="shared" si="5"/>
        <v>0</v>
      </c>
      <c r="V53" s="425">
        <v>0</v>
      </c>
      <c r="W53" s="414">
        <f t="shared" si="7"/>
        <v>0</v>
      </c>
      <c r="X53" s="416"/>
      <c r="Y53" s="403">
        <f t="shared" si="6"/>
        <v>0</v>
      </c>
      <c r="Z53" s="422">
        <f>L53+O53+R53</f>
        <v>0</v>
      </c>
      <c r="AA53" s="422">
        <f>M53+P53+S53</f>
        <v>0</v>
      </c>
      <c r="AC53" s="330"/>
      <c r="AD53" s="419"/>
      <c r="AE53" s="419"/>
      <c r="AF53" s="419"/>
      <c r="AG53" s="419"/>
      <c r="AH53" s="419"/>
      <c r="AI53" s="419"/>
      <c r="AJ53" s="419"/>
      <c r="AK53" s="419"/>
      <c r="AL53" s="419"/>
      <c r="AM53" s="419"/>
      <c r="AN53" s="419"/>
      <c r="AO53" s="419"/>
      <c r="AP53" s="419"/>
      <c r="AQ53" s="419"/>
      <c r="AR53" s="419"/>
      <c r="AS53" s="419"/>
      <c r="AT53" s="419"/>
      <c r="AU53" s="419"/>
      <c r="AV53" s="419"/>
      <c r="AW53" s="419"/>
      <c r="AX53" s="419"/>
      <c r="AY53" s="419"/>
      <c r="AZ53" s="419"/>
      <c r="BA53" s="419"/>
      <c r="BB53" s="419"/>
      <c r="BC53" s="419"/>
      <c r="BD53" s="419"/>
      <c r="BE53" s="419"/>
      <c r="BF53" s="419"/>
      <c r="BG53" s="419"/>
      <c r="BH53" s="419"/>
      <c r="BI53" s="419"/>
      <c r="BJ53" s="419"/>
      <c r="BK53" s="419"/>
      <c r="BL53" s="419"/>
      <c r="BM53" s="419"/>
      <c r="BN53" s="419"/>
      <c r="BO53" s="419"/>
      <c r="BP53" s="419"/>
      <c r="BQ53" s="419"/>
      <c r="BR53" s="419"/>
      <c r="BS53" s="419"/>
    </row>
    <row r="54" spans="2:71" s="418" customFormat="1" ht="27.75" customHeight="1">
      <c r="B54" s="419"/>
      <c r="C54" s="419"/>
      <c r="D54" s="419"/>
      <c r="E54" s="409"/>
      <c r="F54" s="420"/>
      <c r="G54" s="421"/>
      <c r="H54" s="422"/>
      <c r="I54" s="422"/>
      <c r="J54" s="423"/>
      <c r="K54" s="423"/>
      <c r="L54" s="423"/>
      <c r="M54" s="423"/>
      <c r="N54" s="423"/>
      <c r="O54" s="423"/>
      <c r="P54" s="423"/>
      <c r="Q54" s="423"/>
      <c r="R54" s="423"/>
      <c r="S54" s="423"/>
      <c r="T54" s="422"/>
      <c r="U54" s="414"/>
      <c r="V54" s="425">
        <f>+V55+V95+V187+V352+V423+V492+V516+V551</f>
        <v>21389236.460000001</v>
      </c>
      <c r="W54" s="414"/>
      <c r="X54" s="416"/>
      <c r="Y54" s="403"/>
      <c r="Z54" s="422"/>
      <c r="AA54" s="422"/>
      <c r="AC54" s="330"/>
      <c r="AD54" s="419"/>
      <c r="AE54" s="419"/>
      <c r="AF54" s="419"/>
      <c r="AG54" s="419"/>
      <c r="AH54" s="419"/>
      <c r="AI54" s="419"/>
      <c r="AJ54" s="419"/>
      <c r="AK54" s="419"/>
      <c r="AL54" s="419"/>
      <c r="AM54" s="419"/>
      <c r="AN54" s="419"/>
      <c r="AO54" s="419"/>
      <c r="AP54" s="419"/>
      <c r="AQ54" s="419"/>
      <c r="AR54" s="419"/>
      <c r="AS54" s="419"/>
      <c r="AT54" s="419"/>
      <c r="AU54" s="419"/>
      <c r="AV54" s="419"/>
      <c r="AW54" s="419"/>
      <c r="AX54" s="419"/>
      <c r="AY54" s="419"/>
      <c r="AZ54" s="419"/>
      <c r="BA54" s="419"/>
      <c r="BB54" s="419"/>
      <c r="BC54" s="419"/>
      <c r="BD54" s="419"/>
      <c r="BE54" s="419"/>
      <c r="BF54" s="419"/>
      <c r="BG54" s="419"/>
      <c r="BH54" s="419"/>
      <c r="BI54" s="419"/>
      <c r="BJ54" s="419"/>
      <c r="BK54" s="419"/>
      <c r="BL54" s="419"/>
      <c r="BM54" s="419"/>
      <c r="BN54" s="419"/>
      <c r="BO54" s="419"/>
      <c r="BP54" s="419"/>
      <c r="BQ54" s="419"/>
      <c r="BR54" s="419"/>
      <c r="BS54" s="419"/>
    </row>
    <row r="55" spans="2:71" s="435" customFormat="1" ht="37.5" customHeight="1">
      <c r="E55" s="436" t="s">
        <v>85</v>
      </c>
      <c r="F55" s="400" t="s">
        <v>391</v>
      </c>
      <c r="G55" s="437" t="s">
        <v>86</v>
      </c>
      <c r="H55" s="414">
        <f>+H56+H58+H60+H62+H64+H68+H70+H74+H77</f>
        <v>11847445.899999999</v>
      </c>
      <c r="I55" s="438">
        <f t="shared" ref="I55:U55" si="28">+I74+I77</f>
        <v>235865.2</v>
      </c>
      <c r="J55" s="438">
        <f t="shared" si="28"/>
        <v>4219810.1500000004</v>
      </c>
      <c r="K55" s="438">
        <f t="shared" si="28"/>
        <v>3983944.95</v>
      </c>
      <c r="L55" s="438">
        <f t="shared" si="28"/>
        <v>5736341.7199999997</v>
      </c>
      <c r="M55" s="438">
        <f t="shared" si="28"/>
        <v>2967827.05</v>
      </c>
      <c r="N55" s="438">
        <f t="shared" si="28"/>
        <v>0</v>
      </c>
      <c r="O55" s="438">
        <f t="shared" si="28"/>
        <v>0</v>
      </c>
      <c r="P55" s="438">
        <f t="shared" si="28"/>
        <v>0</v>
      </c>
      <c r="Q55" s="438">
        <f t="shared" si="28"/>
        <v>351440.4</v>
      </c>
      <c r="R55" s="438">
        <f t="shared" si="28"/>
        <v>615652.80000000005</v>
      </c>
      <c r="S55" s="438">
        <f t="shared" si="28"/>
        <v>615652.80000000005</v>
      </c>
      <c r="T55" s="438">
        <f t="shared" si="28"/>
        <v>4571250.5500000007</v>
      </c>
      <c r="U55" s="438">
        <f t="shared" si="28"/>
        <v>4599597.75</v>
      </c>
      <c r="V55" s="438">
        <f>+V74+V77</f>
        <v>4571250.5500000007</v>
      </c>
      <c r="W55" s="438">
        <f>+W56+W58+W60+W62+W64+W68+W70+W74+W77</f>
        <v>-127523.55041999999</v>
      </c>
      <c r="X55" s="439">
        <f>+X56+X58+X60+X62+X64+X68+X70+X74+X77</f>
        <v>11687053.6</v>
      </c>
      <c r="Y55" s="403">
        <f t="shared" si="6"/>
        <v>7115803.0499999989</v>
      </c>
      <c r="Z55" s="440">
        <f>+Z56+Z58+Z60+Z62+Z64+Z68+Z70+Z74+Z77</f>
        <v>18888750.420000002</v>
      </c>
      <c r="AA55" s="440">
        <f>+AA56+AA58+AA60+AA62+AA64+AA68+AA70+AA74+AA77</f>
        <v>16617520.550000001</v>
      </c>
      <c r="AB55" s="441"/>
      <c r="AC55" s="442"/>
      <c r="AD55" s="443"/>
      <c r="AE55" s="443"/>
      <c r="AF55" s="443"/>
      <c r="AG55" s="443"/>
      <c r="AH55" s="443"/>
      <c r="AI55" s="443"/>
      <c r="AJ55" s="443"/>
      <c r="AK55" s="443"/>
      <c r="AL55" s="443"/>
      <c r="AM55" s="443"/>
      <c r="AN55" s="443"/>
      <c r="AO55" s="443"/>
      <c r="AP55" s="443"/>
      <c r="AQ55" s="443"/>
      <c r="AR55" s="443"/>
      <c r="AS55" s="443"/>
      <c r="AT55" s="443"/>
      <c r="AU55" s="443"/>
      <c r="AV55" s="443"/>
      <c r="AW55" s="443"/>
      <c r="AX55" s="443"/>
      <c r="AY55" s="443"/>
      <c r="AZ55" s="443"/>
      <c r="BA55" s="443"/>
      <c r="BB55" s="443"/>
      <c r="BC55" s="443"/>
      <c r="BD55" s="443"/>
      <c r="BE55" s="443"/>
      <c r="BF55" s="443"/>
      <c r="BG55" s="443"/>
      <c r="BH55" s="443"/>
      <c r="BI55" s="443"/>
      <c r="BJ55" s="443"/>
      <c r="BK55" s="443"/>
      <c r="BL55" s="443"/>
      <c r="BM55" s="443"/>
      <c r="BN55" s="443"/>
      <c r="BO55" s="443"/>
      <c r="BP55" s="443"/>
      <c r="BQ55" s="443"/>
      <c r="BR55" s="443"/>
      <c r="BS55" s="443"/>
    </row>
    <row r="56" spans="2:71" s="450" customFormat="1" ht="82.5" hidden="1">
      <c r="B56" s="444"/>
      <c r="C56" s="444"/>
      <c r="D56" s="444"/>
      <c r="E56" s="445"/>
      <c r="F56" s="410" t="s">
        <v>131</v>
      </c>
      <c r="G56" s="411" t="s">
        <v>370</v>
      </c>
      <c r="H56" s="446">
        <f>H57</f>
        <v>82549.77</v>
      </c>
      <c r="I56" s="412">
        <f>I57</f>
        <v>0</v>
      </c>
      <c r="J56" s="412">
        <f>J57</f>
        <v>0</v>
      </c>
      <c r="K56" s="413">
        <f>J56-I56</f>
        <v>0</v>
      </c>
      <c r="L56" s="412">
        <f t="shared" ref="L56:T56" si="29">L57</f>
        <v>0</v>
      </c>
      <c r="M56" s="412">
        <f t="shared" si="29"/>
        <v>0</v>
      </c>
      <c r="N56" s="412">
        <f t="shared" si="29"/>
        <v>0</v>
      </c>
      <c r="O56" s="412">
        <f t="shared" si="29"/>
        <v>0</v>
      </c>
      <c r="P56" s="412">
        <f t="shared" si="29"/>
        <v>0</v>
      </c>
      <c r="Q56" s="412">
        <f t="shared" si="29"/>
        <v>0</v>
      </c>
      <c r="R56" s="412">
        <f t="shared" si="29"/>
        <v>0</v>
      </c>
      <c r="S56" s="412">
        <f t="shared" si="29"/>
        <v>0</v>
      </c>
      <c r="T56" s="412">
        <f t="shared" si="29"/>
        <v>0</v>
      </c>
      <c r="U56" s="412">
        <f t="shared" ref="U56:U73" si="30">+T56-I56</f>
        <v>0</v>
      </c>
      <c r="V56" s="447">
        <v>0</v>
      </c>
      <c r="W56" s="448">
        <f>+V56-T56</f>
        <v>0</v>
      </c>
      <c r="X56" s="449"/>
      <c r="Y56" s="403">
        <f t="shared" si="6"/>
        <v>0</v>
      </c>
      <c r="Z56" s="412">
        <f>Z57</f>
        <v>0</v>
      </c>
      <c r="AA56" s="412">
        <f>AA57</f>
        <v>0</v>
      </c>
      <c r="AC56" s="417"/>
      <c r="AD56" s="444"/>
      <c r="AE56" s="444"/>
      <c r="AF56" s="444"/>
      <c r="AG56" s="444"/>
      <c r="AH56" s="444"/>
      <c r="AI56" s="444"/>
      <c r="AJ56" s="444"/>
      <c r="AK56" s="444"/>
      <c r="AL56" s="444"/>
      <c r="AM56" s="444"/>
      <c r="AN56" s="444"/>
      <c r="AO56" s="444"/>
      <c r="AP56" s="444"/>
      <c r="AQ56" s="444"/>
      <c r="AR56" s="444"/>
      <c r="AS56" s="444"/>
      <c r="AT56" s="444"/>
      <c r="AU56" s="444"/>
      <c r="AV56" s="444"/>
      <c r="AW56" s="444"/>
      <c r="AX56" s="444"/>
      <c r="AY56" s="444"/>
      <c r="AZ56" s="444"/>
      <c r="BA56" s="444"/>
      <c r="BB56" s="444"/>
      <c r="BC56" s="444"/>
      <c r="BD56" s="444"/>
      <c r="BE56" s="444"/>
      <c r="BF56" s="444"/>
      <c r="BG56" s="444"/>
      <c r="BH56" s="444"/>
      <c r="BI56" s="444"/>
      <c r="BJ56" s="444"/>
      <c r="BK56" s="444"/>
      <c r="BL56" s="444"/>
      <c r="BM56" s="444"/>
      <c r="BN56" s="444"/>
      <c r="BO56" s="444"/>
      <c r="BP56" s="444"/>
      <c r="BQ56" s="444"/>
      <c r="BR56" s="444"/>
      <c r="BS56" s="444"/>
    </row>
    <row r="57" spans="2:71" s="418" customFormat="1" ht="27" hidden="1">
      <c r="B57" s="419"/>
      <c r="C57" s="419"/>
      <c r="D57" s="419"/>
      <c r="E57" s="409"/>
      <c r="F57" s="420"/>
      <c r="G57" s="421" t="s">
        <v>68</v>
      </c>
      <c r="H57" s="422">
        <v>82549.77</v>
      </c>
      <c r="I57" s="422">
        <v>0</v>
      </c>
      <c r="J57" s="423">
        <v>0</v>
      </c>
      <c r="K57" s="423">
        <f>J57-I57</f>
        <v>0</v>
      </c>
      <c r="L57" s="423">
        <v>0</v>
      </c>
      <c r="M57" s="423">
        <v>0</v>
      </c>
      <c r="N57" s="423">
        <v>0</v>
      </c>
      <c r="O57" s="423">
        <v>0</v>
      </c>
      <c r="P57" s="423"/>
      <c r="Q57" s="423">
        <v>0</v>
      </c>
      <c r="R57" s="423">
        <v>0</v>
      </c>
      <c r="S57" s="423">
        <v>0</v>
      </c>
      <c r="T57" s="422">
        <f>J57+N57+Q57</f>
        <v>0</v>
      </c>
      <c r="U57" s="414">
        <f t="shared" si="30"/>
        <v>0</v>
      </c>
      <c r="V57" s="425"/>
      <c r="W57" s="448">
        <f t="shared" ref="W57:W78" si="31">+V57-T57</f>
        <v>0</v>
      </c>
      <c r="X57" s="416"/>
      <c r="Y57" s="403">
        <f t="shared" si="6"/>
        <v>0</v>
      </c>
      <c r="Z57" s="422">
        <f>L57+O57+R57</f>
        <v>0</v>
      </c>
      <c r="AA57" s="422">
        <f>M57+P57+S57</f>
        <v>0</v>
      </c>
      <c r="AC57" s="330"/>
      <c r="AD57" s="419"/>
      <c r="AE57" s="419"/>
      <c r="AF57" s="419"/>
      <c r="AG57" s="419"/>
      <c r="AH57" s="419"/>
      <c r="AI57" s="419"/>
      <c r="AJ57" s="419"/>
      <c r="AK57" s="419"/>
      <c r="AL57" s="419"/>
      <c r="AM57" s="419"/>
      <c r="AN57" s="419"/>
      <c r="AO57" s="419"/>
      <c r="AP57" s="419"/>
      <c r="AQ57" s="419"/>
      <c r="AR57" s="419"/>
      <c r="AS57" s="419"/>
      <c r="AT57" s="419"/>
      <c r="AU57" s="419"/>
      <c r="AV57" s="419"/>
      <c r="AW57" s="419"/>
      <c r="AX57" s="419"/>
      <c r="AY57" s="419"/>
      <c r="AZ57" s="419"/>
      <c r="BA57" s="419"/>
      <c r="BB57" s="419"/>
      <c r="BC57" s="419"/>
      <c r="BD57" s="419"/>
      <c r="BE57" s="419"/>
      <c r="BF57" s="419"/>
      <c r="BG57" s="419"/>
      <c r="BH57" s="419"/>
      <c r="BI57" s="419"/>
      <c r="BJ57" s="419"/>
      <c r="BK57" s="419"/>
      <c r="BL57" s="419"/>
      <c r="BM57" s="419"/>
      <c r="BN57" s="419"/>
      <c r="BO57" s="419"/>
      <c r="BP57" s="419"/>
      <c r="BQ57" s="419"/>
      <c r="BR57" s="419"/>
      <c r="BS57" s="419"/>
    </row>
    <row r="58" spans="2:71" s="450" customFormat="1" ht="66" hidden="1">
      <c r="B58" s="444"/>
      <c r="C58" s="444"/>
      <c r="D58" s="444"/>
      <c r="E58" s="445"/>
      <c r="F58" s="410" t="s">
        <v>314</v>
      </c>
      <c r="G58" s="411" t="s">
        <v>315</v>
      </c>
      <c r="H58" s="446">
        <f>H59</f>
        <v>0</v>
      </c>
      <c r="I58" s="412">
        <f>I59</f>
        <v>0</v>
      </c>
      <c r="J58" s="412">
        <f>J59</f>
        <v>0</v>
      </c>
      <c r="K58" s="413">
        <f t="shared" si="4"/>
        <v>0</v>
      </c>
      <c r="L58" s="412">
        <f t="shared" ref="L58:T58" si="32">L59</f>
        <v>0</v>
      </c>
      <c r="M58" s="412">
        <f t="shared" si="32"/>
        <v>0</v>
      </c>
      <c r="N58" s="412">
        <f t="shared" si="32"/>
        <v>0</v>
      </c>
      <c r="O58" s="412">
        <f t="shared" si="32"/>
        <v>0</v>
      </c>
      <c r="P58" s="412">
        <f t="shared" si="32"/>
        <v>0</v>
      </c>
      <c r="Q58" s="412">
        <f t="shared" si="32"/>
        <v>0</v>
      </c>
      <c r="R58" s="412">
        <f t="shared" si="32"/>
        <v>6831</v>
      </c>
      <c r="S58" s="412">
        <f t="shared" si="32"/>
        <v>6831</v>
      </c>
      <c r="T58" s="412">
        <f t="shared" si="32"/>
        <v>0</v>
      </c>
      <c r="U58" s="412">
        <f t="shared" si="30"/>
        <v>0</v>
      </c>
      <c r="V58" s="451">
        <v>0</v>
      </c>
      <c r="W58" s="448">
        <f t="shared" si="31"/>
        <v>0</v>
      </c>
      <c r="X58" s="452">
        <v>0</v>
      </c>
      <c r="Y58" s="403">
        <f t="shared" si="6"/>
        <v>0</v>
      </c>
      <c r="Z58" s="412">
        <f>Z59</f>
        <v>6831</v>
      </c>
      <c r="AA58" s="412">
        <f>AA59</f>
        <v>6831</v>
      </c>
      <c r="AC58" s="417"/>
      <c r="AD58" s="444"/>
      <c r="AE58" s="444"/>
      <c r="AF58" s="444"/>
      <c r="AG58" s="444"/>
      <c r="AH58" s="444"/>
      <c r="AI58" s="444"/>
      <c r="AJ58" s="444"/>
      <c r="AK58" s="444"/>
      <c r="AL58" s="444"/>
      <c r="AM58" s="444"/>
      <c r="AN58" s="444"/>
      <c r="AO58" s="444"/>
      <c r="AP58" s="444"/>
      <c r="AQ58" s="444"/>
      <c r="AR58" s="444"/>
      <c r="AS58" s="444"/>
      <c r="AT58" s="444"/>
      <c r="AU58" s="444"/>
      <c r="AV58" s="444"/>
      <c r="AW58" s="444"/>
      <c r="AX58" s="444"/>
      <c r="AY58" s="444"/>
      <c r="AZ58" s="444"/>
      <c r="BA58" s="444"/>
      <c r="BB58" s="444"/>
      <c r="BC58" s="444"/>
      <c r="BD58" s="444"/>
      <c r="BE58" s="444"/>
      <c r="BF58" s="444"/>
      <c r="BG58" s="444"/>
      <c r="BH58" s="444"/>
      <c r="BI58" s="444"/>
      <c r="BJ58" s="444"/>
      <c r="BK58" s="444"/>
      <c r="BL58" s="444"/>
      <c r="BM58" s="444"/>
      <c r="BN58" s="444"/>
      <c r="BO58" s="444"/>
      <c r="BP58" s="444"/>
      <c r="BQ58" s="444"/>
      <c r="BR58" s="444"/>
      <c r="BS58" s="444"/>
    </row>
    <row r="59" spans="2:71" s="418" customFormat="1" ht="27" hidden="1">
      <c r="B59" s="419"/>
      <c r="C59" s="419"/>
      <c r="D59" s="419"/>
      <c r="E59" s="409"/>
      <c r="F59" s="420"/>
      <c r="G59" s="421" t="s">
        <v>68</v>
      </c>
      <c r="H59" s="422">
        <v>0</v>
      </c>
      <c r="I59" s="422">
        <v>0</v>
      </c>
      <c r="J59" s="423">
        <v>0</v>
      </c>
      <c r="K59" s="423">
        <f t="shared" si="4"/>
        <v>0</v>
      </c>
      <c r="L59" s="423">
        <v>0</v>
      </c>
      <c r="M59" s="423">
        <v>0</v>
      </c>
      <c r="N59" s="423">
        <v>0</v>
      </c>
      <c r="O59" s="423">
        <v>0</v>
      </c>
      <c r="P59" s="423"/>
      <c r="Q59" s="423">
        <v>0</v>
      </c>
      <c r="R59" s="423">
        <v>6831</v>
      </c>
      <c r="S59" s="423">
        <v>6831</v>
      </c>
      <c r="T59" s="422">
        <f>J59+N59+Q59</f>
        <v>0</v>
      </c>
      <c r="U59" s="414">
        <f t="shared" si="30"/>
        <v>0</v>
      </c>
      <c r="V59" s="425"/>
      <c r="W59" s="448">
        <f t="shared" si="31"/>
        <v>0</v>
      </c>
      <c r="X59" s="416"/>
      <c r="Y59" s="403">
        <f t="shared" si="6"/>
        <v>0</v>
      </c>
      <c r="Z59" s="422">
        <f>L59+O59+R59</f>
        <v>6831</v>
      </c>
      <c r="AA59" s="422">
        <f>M59+P59+S59</f>
        <v>6831</v>
      </c>
      <c r="AC59" s="330"/>
      <c r="AD59" s="419"/>
      <c r="AE59" s="419"/>
      <c r="AF59" s="419"/>
      <c r="AG59" s="419"/>
      <c r="AH59" s="419"/>
      <c r="AI59" s="419"/>
      <c r="AJ59" s="419"/>
      <c r="AK59" s="419"/>
      <c r="AL59" s="419"/>
      <c r="AM59" s="419"/>
      <c r="AN59" s="419"/>
      <c r="AO59" s="419"/>
      <c r="AP59" s="419"/>
      <c r="AQ59" s="419"/>
      <c r="AR59" s="419"/>
      <c r="AS59" s="419"/>
      <c r="AT59" s="419"/>
      <c r="AU59" s="419"/>
      <c r="AV59" s="419"/>
      <c r="AW59" s="419"/>
      <c r="AX59" s="419"/>
      <c r="AY59" s="419"/>
      <c r="AZ59" s="419"/>
      <c r="BA59" s="419"/>
      <c r="BB59" s="419"/>
      <c r="BC59" s="419"/>
      <c r="BD59" s="419"/>
      <c r="BE59" s="419"/>
      <c r="BF59" s="419"/>
      <c r="BG59" s="419"/>
      <c r="BH59" s="419"/>
      <c r="BI59" s="419"/>
      <c r="BJ59" s="419"/>
      <c r="BK59" s="419"/>
      <c r="BL59" s="419"/>
      <c r="BM59" s="419"/>
      <c r="BN59" s="419"/>
      <c r="BO59" s="419"/>
      <c r="BP59" s="419"/>
      <c r="BQ59" s="419"/>
      <c r="BR59" s="419"/>
      <c r="BS59" s="419"/>
    </row>
    <row r="60" spans="2:71" s="453" customFormat="1" ht="33" hidden="1">
      <c r="E60" s="410"/>
      <c r="F60" s="410" t="s">
        <v>362</v>
      </c>
      <c r="G60" s="453" t="s">
        <v>363</v>
      </c>
      <c r="H60" s="454">
        <f t="shared" ref="H60:AA60" si="33">H61</f>
        <v>0</v>
      </c>
      <c r="I60" s="454">
        <f t="shared" si="33"/>
        <v>0</v>
      </c>
      <c r="J60" s="454">
        <f t="shared" si="33"/>
        <v>0</v>
      </c>
      <c r="K60" s="413">
        <f t="shared" si="4"/>
        <v>0</v>
      </c>
      <c r="L60" s="454">
        <f t="shared" si="33"/>
        <v>0</v>
      </c>
      <c r="M60" s="454">
        <f t="shared" si="33"/>
        <v>0</v>
      </c>
      <c r="N60" s="454">
        <f t="shared" si="33"/>
        <v>0</v>
      </c>
      <c r="O60" s="454">
        <f t="shared" si="33"/>
        <v>0</v>
      </c>
      <c r="P60" s="454">
        <f t="shared" si="33"/>
        <v>0</v>
      </c>
      <c r="Q60" s="454">
        <f t="shared" si="33"/>
        <v>24048</v>
      </c>
      <c r="R60" s="454">
        <f t="shared" si="33"/>
        <v>74668.3</v>
      </c>
      <c r="S60" s="454">
        <f t="shared" si="33"/>
        <v>59734.6</v>
      </c>
      <c r="T60" s="454">
        <f t="shared" si="33"/>
        <v>24048</v>
      </c>
      <c r="U60" s="414">
        <f t="shared" si="30"/>
        <v>24048</v>
      </c>
      <c r="V60" s="415">
        <f>+T60-T60*0.0126</f>
        <v>23744.995200000001</v>
      </c>
      <c r="W60" s="448">
        <f t="shared" si="31"/>
        <v>-303.0047999999988</v>
      </c>
      <c r="X60" s="455">
        <v>24048</v>
      </c>
      <c r="Y60" s="403">
        <f t="shared" si="6"/>
        <v>0</v>
      </c>
      <c r="Z60" s="454">
        <f t="shared" si="33"/>
        <v>74668.3</v>
      </c>
      <c r="AA60" s="454">
        <f t="shared" si="33"/>
        <v>59734.6</v>
      </c>
      <c r="AB60" s="456"/>
      <c r="AC60" s="427">
        <f>+W60/T60</f>
        <v>-1.259999999999995E-2</v>
      </c>
      <c r="AD60" s="457"/>
      <c r="AE60" s="457"/>
      <c r="AF60" s="457"/>
      <c r="AG60" s="457"/>
      <c r="AH60" s="457"/>
      <c r="AI60" s="457"/>
      <c r="AJ60" s="457"/>
      <c r="AK60" s="457"/>
      <c r="AL60" s="457"/>
      <c r="AM60" s="457"/>
      <c r="AN60" s="457"/>
      <c r="AO60" s="457"/>
      <c r="AP60" s="457"/>
      <c r="AQ60" s="457"/>
      <c r="AR60" s="457"/>
      <c r="AS60" s="457"/>
      <c r="AT60" s="457"/>
      <c r="AU60" s="457"/>
      <c r="AV60" s="457"/>
      <c r="AW60" s="457"/>
      <c r="AX60" s="457"/>
      <c r="AY60" s="457"/>
      <c r="AZ60" s="457"/>
      <c r="BA60" s="457"/>
      <c r="BB60" s="457"/>
      <c r="BC60" s="457"/>
      <c r="BD60" s="457"/>
      <c r="BE60" s="457"/>
      <c r="BF60" s="457"/>
      <c r="BG60" s="457"/>
      <c r="BH60" s="457"/>
      <c r="BI60" s="457"/>
      <c r="BJ60" s="457"/>
      <c r="BK60" s="457"/>
      <c r="BL60" s="457"/>
      <c r="BM60" s="457"/>
      <c r="BN60" s="457"/>
      <c r="BO60" s="457"/>
      <c r="BP60" s="457"/>
      <c r="BQ60" s="457"/>
      <c r="BR60" s="457"/>
      <c r="BS60" s="457"/>
    </row>
    <row r="61" spans="2:71" ht="33" hidden="1">
      <c r="B61" s="350"/>
      <c r="C61" s="350"/>
      <c r="D61" s="350"/>
      <c r="E61" s="458"/>
      <c r="F61" s="459"/>
      <c r="G61" s="460" t="s">
        <v>97</v>
      </c>
      <c r="H61" s="422">
        <v>0</v>
      </c>
      <c r="I61" s="422">
        <v>0</v>
      </c>
      <c r="J61" s="422">
        <v>0</v>
      </c>
      <c r="K61" s="413">
        <f t="shared" si="4"/>
        <v>0</v>
      </c>
      <c r="L61" s="422">
        <v>0</v>
      </c>
      <c r="M61" s="422">
        <v>0</v>
      </c>
      <c r="N61" s="422">
        <v>0</v>
      </c>
      <c r="O61" s="422">
        <v>0</v>
      </c>
      <c r="P61" s="422">
        <v>0</v>
      </c>
      <c r="Q61" s="422">
        <v>24048</v>
      </c>
      <c r="R61" s="422">
        <v>74668.3</v>
      </c>
      <c r="S61" s="422">
        <v>59734.6</v>
      </c>
      <c r="T61" s="422">
        <f>J61+N61+Q61</f>
        <v>24048</v>
      </c>
      <c r="U61" s="414">
        <f t="shared" si="30"/>
        <v>24048</v>
      </c>
      <c r="V61" s="425"/>
      <c r="W61" s="448"/>
      <c r="X61" s="416"/>
      <c r="Y61" s="403">
        <f t="shared" si="6"/>
        <v>-24048</v>
      </c>
      <c r="Z61" s="422">
        <f>L61+O61+R61</f>
        <v>74668.3</v>
      </c>
      <c r="AA61" s="422">
        <f>M61+P61+S61</f>
        <v>59734.6</v>
      </c>
    </row>
    <row r="62" spans="2:71" s="407" customFormat="1" ht="62.25" hidden="1" customHeight="1">
      <c r="B62" s="408"/>
      <c r="C62" s="408"/>
      <c r="D62" s="408"/>
      <c r="E62" s="409"/>
      <c r="F62" s="410" t="s">
        <v>81</v>
      </c>
      <c r="G62" s="411" t="s">
        <v>87</v>
      </c>
      <c r="H62" s="412">
        <f>H63</f>
        <v>357722.55</v>
      </c>
      <c r="I62" s="412">
        <f>I63</f>
        <v>463140</v>
      </c>
      <c r="J62" s="412">
        <f t="shared" ref="J62:AA62" si="34">J63</f>
        <v>442103.4</v>
      </c>
      <c r="K62" s="413">
        <f t="shared" si="4"/>
        <v>-21036.599999999977</v>
      </c>
      <c r="L62" s="412">
        <f t="shared" si="34"/>
        <v>592372.80000000005</v>
      </c>
      <c r="M62" s="412">
        <f t="shared" si="34"/>
        <v>634222.80000000005</v>
      </c>
      <c r="N62" s="412">
        <f t="shared" si="34"/>
        <v>0</v>
      </c>
      <c r="O62" s="412">
        <f t="shared" si="34"/>
        <v>0</v>
      </c>
      <c r="P62" s="412">
        <f t="shared" si="34"/>
        <v>0</v>
      </c>
      <c r="Q62" s="412">
        <f t="shared" si="34"/>
        <v>0</v>
      </c>
      <c r="R62" s="412">
        <f t="shared" si="34"/>
        <v>0</v>
      </c>
      <c r="S62" s="412">
        <f t="shared" si="34"/>
        <v>0</v>
      </c>
      <c r="T62" s="412">
        <f t="shared" si="34"/>
        <v>442103.4</v>
      </c>
      <c r="U62" s="414">
        <f t="shared" si="30"/>
        <v>-21036.599999999977</v>
      </c>
      <c r="V62" s="415">
        <f>+T62</f>
        <v>442103.4</v>
      </c>
      <c r="W62" s="448">
        <f t="shared" si="31"/>
        <v>0</v>
      </c>
      <c r="X62" s="452">
        <v>442103.4</v>
      </c>
      <c r="Y62" s="403">
        <f t="shared" si="6"/>
        <v>0</v>
      </c>
      <c r="Z62" s="412">
        <f t="shared" si="34"/>
        <v>592372.80000000005</v>
      </c>
      <c r="AA62" s="412">
        <f t="shared" si="34"/>
        <v>634222.80000000005</v>
      </c>
      <c r="AC62" s="417">
        <f>+W62/T62</f>
        <v>0</v>
      </c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/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</row>
    <row r="63" spans="2:71" s="464" customFormat="1" ht="35.25" hidden="1" customHeight="1">
      <c r="B63" s="461"/>
      <c r="C63" s="461"/>
      <c r="D63" s="461"/>
      <c r="E63" s="462"/>
      <c r="F63" s="463"/>
      <c r="G63" s="421" t="s">
        <v>68</v>
      </c>
      <c r="H63" s="422">
        <v>357722.55</v>
      </c>
      <c r="I63" s="422">
        <v>463140</v>
      </c>
      <c r="J63" s="422">
        <v>442103.4</v>
      </c>
      <c r="K63" s="422">
        <f t="shared" si="4"/>
        <v>-21036.599999999977</v>
      </c>
      <c r="L63" s="422">
        <v>592372.80000000005</v>
      </c>
      <c r="M63" s="422">
        <v>634222.80000000005</v>
      </c>
      <c r="N63" s="422">
        <v>0</v>
      </c>
      <c r="O63" s="422">
        <v>0</v>
      </c>
      <c r="P63" s="422">
        <v>0</v>
      </c>
      <c r="Q63" s="422">
        <v>0</v>
      </c>
      <c r="R63" s="422">
        <v>0</v>
      </c>
      <c r="S63" s="422">
        <v>0</v>
      </c>
      <c r="T63" s="422">
        <f>J63+N63+Q63</f>
        <v>442103.4</v>
      </c>
      <c r="U63" s="414">
        <f t="shared" si="30"/>
        <v>-21036.599999999977</v>
      </c>
      <c r="V63" s="425"/>
      <c r="W63" s="448">
        <f t="shared" si="31"/>
        <v>-442103.4</v>
      </c>
      <c r="X63" s="416"/>
      <c r="Y63" s="403">
        <f t="shared" si="6"/>
        <v>-442103.4</v>
      </c>
      <c r="Z63" s="422">
        <f>L63+O63+R63</f>
        <v>592372.80000000005</v>
      </c>
      <c r="AA63" s="422">
        <f>M63+P63+S63</f>
        <v>634222.80000000005</v>
      </c>
      <c r="AC63" s="465"/>
      <c r="AD63" s="466"/>
      <c r="AE63" s="466"/>
      <c r="AF63" s="466"/>
      <c r="AG63" s="466"/>
      <c r="AH63" s="466"/>
      <c r="AI63" s="466"/>
      <c r="AJ63" s="466"/>
      <c r="AK63" s="466"/>
      <c r="AL63" s="466"/>
      <c r="AM63" s="466"/>
      <c r="AN63" s="466"/>
      <c r="AO63" s="466"/>
      <c r="AP63" s="466"/>
      <c r="AQ63" s="466"/>
      <c r="AR63" s="466"/>
      <c r="AS63" s="466"/>
      <c r="AT63" s="466"/>
      <c r="AU63" s="466"/>
      <c r="AV63" s="466"/>
      <c r="AW63" s="466"/>
      <c r="AX63" s="466"/>
      <c r="AY63" s="466"/>
      <c r="AZ63" s="466"/>
      <c r="BA63" s="466"/>
      <c r="BB63" s="466"/>
      <c r="BC63" s="466"/>
      <c r="BD63" s="466"/>
      <c r="BE63" s="466"/>
      <c r="BF63" s="466"/>
      <c r="BG63" s="466"/>
      <c r="BH63" s="466"/>
      <c r="BI63" s="466"/>
      <c r="BJ63" s="466"/>
      <c r="BK63" s="466"/>
      <c r="BL63" s="466"/>
      <c r="BM63" s="466"/>
      <c r="BN63" s="466"/>
      <c r="BO63" s="466"/>
      <c r="BP63" s="466"/>
      <c r="BQ63" s="466"/>
      <c r="BR63" s="466"/>
      <c r="BS63" s="466"/>
    </row>
    <row r="64" spans="2:71" s="407" customFormat="1" ht="40.5" hidden="1" customHeight="1">
      <c r="B64" s="408"/>
      <c r="C64" s="408"/>
      <c r="D64" s="408"/>
      <c r="E64" s="409"/>
      <c r="F64" s="410" t="s">
        <v>82</v>
      </c>
      <c r="G64" s="411" t="s">
        <v>88</v>
      </c>
      <c r="H64" s="412">
        <f>H65+H66+H67</f>
        <v>610037.06000000006</v>
      </c>
      <c r="I64" s="412">
        <f>I65+I66+I67</f>
        <v>888538.8</v>
      </c>
      <c r="J64" s="412">
        <f t="shared" ref="J64:AA64" si="35">J65+J66+J67</f>
        <v>888168.3</v>
      </c>
      <c r="K64" s="413">
        <f t="shared" si="4"/>
        <v>-370.5</v>
      </c>
      <c r="L64" s="412">
        <f t="shared" si="35"/>
        <v>934212.9</v>
      </c>
      <c r="M64" s="412">
        <f t="shared" si="35"/>
        <v>980097.9</v>
      </c>
      <c r="N64" s="412">
        <f t="shared" si="35"/>
        <v>0</v>
      </c>
      <c r="O64" s="412">
        <f t="shared" si="35"/>
        <v>0</v>
      </c>
      <c r="P64" s="412">
        <f t="shared" si="35"/>
        <v>0</v>
      </c>
      <c r="Q64" s="412">
        <f t="shared" si="35"/>
        <v>0</v>
      </c>
      <c r="R64" s="412">
        <f t="shared" si="35"/>
        <v>0</v>
      </c>
      <c r="S64" s="412">
        <f t="shared" si="35"/>
        <v>0</v>
      </c>
      <c r="T64" s="412">
        <f t="shared" si="35"/>
        <v>888168.3</v>
      </c>
      <c r="U64" s="412">
        <f t="shared" si="35"/>
        <v>-370.5</v>
      </c>
      <c r="V64" s="467">
        <f>+T64</f>
        <v>888168.3</v>
      </c>
      <c r="W64" s="448">
        <f t="shared" si="31"/>
        <v>0</v>
      </c>
      <c r="X64" s="452">
        <v>888168.3</v>
      </c>
      <c r="Y64" s="403">
        <f t="shared" si="6"/>
        <v>0</v>
      </c>
      <c r="Z64" s="412">
        <f t="shared" si="35"/>
        <v>934212.9</v>
      </c>
      <c r="AA64" s="412">
        <f t="shared" si="35"/>
        <v>980097.9</v>
      </c>
      <c r="AC64" s="417">
        <f>+W64/T64</f>
        <v>0</v>
      </c>
      <c r="AD64" s="408"/>
      <c r="AE64" s="408"/>
      <c r="AF64" s="408"/>
      <c r="AG64" s="408"/>
      <c r="AH64" s="408"/>
      <c r="AI64" s="408"/>
      <c r="AJ64" s="408"/>
      <c r="AK64" s="408"/>
      <c r="AL64" s="408"/>
      <c r="AM64" s="408"/>
      <c r="AN64" s="408"/>
      <c r="AO64" s="408"/>
      <c r="AP64" s="408"/>
      <c r="AQ64" s="408"/>
      <c r="AR64" s="408"/>
      <c r="AS64" s="408"/>
      <c r="AT64" s="408"/>
      <c r="AU64" s="408"/>
      <c r="AV64" s="408"/>
      <c r="AW64" s="408"/>
      <c r="AX64" s="408"/>
      <c r="AY64" s="408"/>
      <c r="AZ64" s="408"/>
      <c r="BA64" s="408"/>
      <c r="BB64" s="408"/>
      <c r="BC64" s="408"/>
      <c r="BD64" s="408"/>
      <c r="BE64" s="408"/>
      <c r="BF64" s="408"/>
      <c r="BG64" s="408"/>
      <c r="BH64" s="408"/>
      <c r="BI64" s="408"/>
      <c r="BJ64" s="408"/>
      <c r="BK64" s="408"/>
      <c r="BL64" s="408"/>
      <c r="BM64" s="408"/>
      <c r="BN64" s="408"/>
      <c r="BO64" s="408"/>
      <c r="BP64" s="408"/>
      <c r="BQ64" s="408"/>
      <c r="BR64" s="408"/>
      <c r="BS64" s="408"/>
    </row>
    <row r="65" spans="2:71" s="418" customFormat="1" ht="27.75" hidden="1" customHeight="1">
      <c r="B65" s="419"/>
      <c r="C65" s="419"/>
      <c r="D65" s="419"/>
      <c r="E65" s="409"/>
      <c r="F65" s="420"/>
      <c r="G65" s="421" t="s">
        <v>68</v>
      </c>
      <c r="H65" s="422">
        <f>569728.56+2707.5+34527.75</f>
        <v>606963.81000000006</v>
      </c>
      <c r="I65" s="422">
        <v>884035.8</v>
      </c>
      <c r="J65" s="423">
        <v>882268.8</v>
      </c>
      <c r="K65" s="423">
        <f t="shared" si="4"/>
        <v>-1767</v>
      </c>
      <c r="L65" s="423">
        <v>925919.4</v>
      </c>
      <c r="M65" s="423">
        <v>969410.4</v>
      </c>
      <c r="N65" s="423">
        <v>0</v>
      </c>
      <c r="O65" s="423">
        <v>0</v>
      </c>
      <c r="P65" s="423">
        <v>0</v>
      </c>
      <c r="Q65" s="423">
        <v>0</v>
      </c>
      <c r="R65" s="423">
        <v>0</v>
      </c>
      <c r="S65" s="423">
        <v>0</v>
      </c>
      <c r="T65" s="422">
        <f>J65+N65+Q65</f>
        <v>882268.8</v>
      </c>
      <c r="U65" s="414">
        <f t="shared" si="30"/>
        <v>-1767</v>
      </c>
      <c r="V65" s="468"/>
      <c r="W65" s="448">
        <f t="shared" si="31"/>
        <v>-882268.8</v>
      </c>
      <c r="X65" s="416"/>
      <c r="Y65" s="403">
        <f t="shared" si="6"/>
        <v>-882268.8</v>
      </c>
      <c r="Z65" s="422">
        <f t="shared" ref="Z65:AA67" si="36">L65+O65+R65</f>
        <v>925919.4</v>
      </c>
      <c r="AA65" s="422">
        <f t="shared" si="36"/>
        <v>969410.4</v>
      </c>
      <c r="AC65" s="330"/>
      <c r="AD65" s="419"/>
      <c r="AE65" s="419"/>
      <c r="AF65" s="419"/>
      <c r="AG65" s="419"/>
      <c r="AH65" s="419"/>
      <c r="AI65" s="419"/>
      <c r="AJ65" s="419"/>
      <c r="AK65" s="419"/>
      <c r="AL65" s="419"/>
      <c r="AM65" s="419"/>
      <c r="AN65" s="419"/>
      <c r="AO65" s="419"/>
      <c r="AP65" s="419"/>
      <c r="AQ65" s="419"/>
      <c r="AR65" s="419"/>
      <c r="AS65" s="419"/>
      <c r="AT65" s="419"/>
      <c r="AU65" s="419"/>
      <c r="AV65" s="419"/>
      <c r="AW65" s="419"/>
      <c r="AX65" s="419"/>
      <c r="AY65" s="419"/>
      <c r="AZ65" s="419"/>
      <c r="BA65" s="419"/>
      <c r="BB65" s="419"/>
      <c r="BC65" s="419"/>
      <c r="BD65" s="419"/>
      <c r="BE65" s="419"/>
      <c r="BF65" s="419"/>
      <c r="BG65" s="419"/>
      <c r="BH65" s="419"/>
      <c r="BI65" s="419"/>
      <c r="BJ65" s="419"/>
      <c r="BK65" s="419"/>
      <c r="BL65" s="419"/>
      <c r="BM65" s="419"/>
      <c r="BN65" s="419"/>
      <c r="BO65" s="419"/>
      <c r="BP65" s="419"/>
      <c r="BQ65" s="419"/>
      <c r="BR65" s="419"/>
      <c r="BS65" s="419"/>
    </row>
    <row r="66" spans="2:71" s="418" customFormat="1" ht="27.75" hidden="1" customHeight="1">
      <c r="B66" s="419"/>
      <c r="C66" s="419"/>
      <c r="D66" s="419"/>
      <c r="E66" s="409"/>
      <c r="F66" s="420"/>
      <c r="G66" s="421" t="s">
        <v>89</v>
      </c>
      <c r="H66" s="422">
        <v>1596</v>
      </c>
      <c r="I66" s="422">
        <v>2793</v>
      </c>
      <c r="J66" s="423">
        <v>4189.5</v>
      </c>
      <c r="K66" s="423">
        <f t="shared" si="4"/>
        <v>1396.5</v>
      </c>
      <c r="L66" s="423">
        <v>6583.5</v>
      </c>
      <c r="M66" s="423">
        <v>8977.5</v>
      </c>
      <c r="N66" s="423">
        <v>0</v>
      </c>
      <c r="O66" s="423">
        <v>0</v>
      </c>
      <c r="P66" s="423">
        <v>0</v>
      </c>
      <c r="Q66" s="423">
        <v>0</v>
      </c>
      <c r="R66" s="423">
        <v>0</v>
      </c>
      <c r="S66" s="423">
        <v>0</v>
      </c>
      <c r="T66" s="422">
        <f>J66+N66+Q66</f>
        <v>4189.5</v>
      </c>
      <c r="U66" s="414">
        <f t="shared" si="30"/>
        <v>1396.5</v>
      </c>
      <c r="V66" s="468"/>
      <c r="W66" s="448">
        <f t="shared" si="31"/>
        <v>-4189.5</v>
      </c>
      <c r="X66" s="416"/>
      <c r="Y66" s="403">
        <f t="shared" si="6"/>
        <v>-4189.5</v>
      </c>
      <c r="Z66" s="422">
        <f t="shared" si="36"/>
        <v>6583.5</v>
      </c>
      <c r="AA66" s="422">
        <f t="shared" si="36"/>
        <v>8977.5</v>
      </c>
      <c r="AC66" s="330"/>
      <c r="AD66" s="419"/>
      <c r="AE66" s="419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419"/>
      <c r="BE66" s="419"/>
      <c r="BF66" s="419"/>
      <c r="BG66" s="419"/>
      <c r="BH66" s="419"/>
      <c r="BI66" s="419"/>
      <c r="BJ66" s="419"/>
      <c r="BK66" s="419"/>
      <c r="BL66" s="419"/>
      <c r="BM66" s="419"/>
      <c r="BN66" s="419"/>
      <c r="BO66" s="419"/>
      <c r="BP66" s="419"/>
      <c r="BQ66" s="419"/>
      <c r="BR66" s="419"/>
      <c r="BS66" s="419"/>
    </row>
    <row r="67" spans="2:71" s="418" customFormat="1" ht="27.75" hidden="1" customHeight="1">
      <c r="B67" s="419"/>
      <c r="C67" s="419"/>
      <c r="D67" s="419"/>
      <c r="E67" s="409"/>
      <c r="F67" s="420"/>
      <c r="G67" s="421" t="s">
        <v>90</v>
      </c>
      <c r="H67" s="422">
        <v>1477.25</v>
      </c>
      <c r="I67" s="422">
        <v>1710</v>
      </c>
      <c r="J67" s="423">
        <v>1710</v>
      </c>
      <c r="K67" s="423">
        <f t="shared" si="4"/>
        <v>0</v>
      </c>
      <c r="L67" s="423">
        <v>1710</v>
      </c>
      <c r="M67" s="423">
        <v>1710</v>
      </c>
      <c r="N67" s="423">
        <v>0</v>
      </c>
      <c r="O67" s="423">
        <v>0</v>
      </c>
      <c r="P67" s="423">
        <v>0</v>
      </c>
      <c r="Q67" s="423">
        <v>0</v>
      </c>
      <c r="R67" s="423">
        <v>0</v>
      </c>
      <c r="S67" s="423">
        <v>0</v>
      </c>
      <c r="T67" s="422">
        <f>J67+N67+Q67</f>
        <v>1710</v>
      </c>
      <c r="U67" s="414">
        <f t="shared" si="30"/>
        <v>0</v>
      </c>
      <c r="V67" s="468"/>
      <c r="W67" s="448">
        <f t="shared" si="31"/>
        <v>-1710</v>
      </c>
      <c r="X67" s="416"/>
      <c r="Y67" s="403">
        <f t="shared" si="6"/>
        <v>-1710</v>
      </c>
      <c r="Z67" s="422">
        <f t="shared" si="36"/>
        <v>1710</v>
      </c>
      <c r="AA67" s="422">
        <f t="shared" si="36"/>
        <v>1710</v>
      </c>
      <c r="AC67" s="330"/>
      <c r="AD67" s="419"/>
      <c r="AE67" s="419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419"/>
      <c r="BE67" s="419"/>
      <c r="BF67" s="419"/>
      <c r="BG67" s="419"/>
      <c r="BH67" s="419"/>
      <c r="BI67" s="419"/>
      <c r="BJ67" s="419"/>
      <c r="BK67" s="419"/>
      <c r="BL67" s="419"/>
      <c r="BM67" s="419"/>
      <c r="BN67" s="419"/>
      <c r="BO67" s="419"/>
      <c r="BP67" s="419"/>
      <c r="BQ67" s="419"/>
      <c r="BR67" s="419"/>
      <c r="BS67" s="419"/>
    </row>
    <row r="68" spans="2:71" s="407" customFormat="1" ht="65.25" hidden="1" customHeight="1">
      <c r="B68" s="408"/>
      <c r="C68" s="408"/>
      <c r="D68" s="408"/>
      <c r="E68" s="409"/>
      <c r="F68" s="410" t="s">
        <v>83</v>
      </c>
      <c r="G68" s="411" t="s">
        <v>305</v>
      </c>
      <c r="H68" s="412">
        <f>H69</f>
        <v>2116657</v>
      </c>
      <c r="I68" s="412">
        <f>I69</f>
        <v>2522142</v>
      </c>
      <c r="J68" s="412">
        <f t="shared" ref="J68:AA68" si="37">J69</f>
        <v>2451147.2000000002</v>
      </c>
      <c r="K68" s="413">
        <f t="shared" si="4"/>
        <v>-70994.799999999814</v>
      </c>
      <c r="L68" s="412">
        <f t="shared" si="37"/>
        <v>2957480.4</v>
      </c>
      <c r="M68" s="412">
        <f t="shared" si="37"/>
        <v>3098494.1</v>
      </c>
      <c r="N68" s="412">
        <f t="shared" si="37"/>
        <v>0</v>
      </c>
      <c r="O68" s="412">
        <f t="shared" si="37"/>
        <v>0</v>
      </c>
      <c r="P68" s="412">
        <f t="shared" si="37"/>
        <v>0</v>
      </c>
      <c r="Q68" s="412">
        <f t="shared" si="37"/>
        <v>0</v>
      </c>
      <c r="R68" s="412">
        <f t="shared" si="37"/>
        <v>0</v>
      </c>
      <c r="S68" s="412">
        <f t="shared" si="37"/>
        <v>0</v>
      </c>
      <c r="T68" s="412">
        <f t="shared" si="37"/>
        <v>2451147.2000000002</v>
      </c>
      <c r="U68" s="412">
        <f t="shared" si="37"/>
        <v>-70994.799999999814</v>
      </c>
      <c r="V68" s="415">
        <f>+T68-T68*0.0126</f>
        <v>2420262.7452800004</v>
      </c>
      <c r="W68" s="448">
        <f t="shared" si="31"/>
        <v>-30884.454719999805</v>
      </c>
      <c r="X68" s="452">
        <v>2451147.2000000002</v>
      </c>
      <c r="Y68" s="403">
        <f t="shared" si="6"/>
        <v>0</v>
      </c>
      <c r="Z68" s="412">
        <f t="shared" si="37"/>
        <v>2957480.4</v>
      </c>
      <c r="AA68" s="412">
        <f t="shared" si="37"/>
        <v>3098494.1</v>
      </c>
      <c r="AC68" s="427">
        <f>+W68/T68</f>
        <v>-1.259999999999992E-2</v>
      </c>
      <c r="AD68" s="408"/>
      <c r="AE68" s="408"/>
      <c r="AF68" s="408"/>
      <c r="AG68" s="408"/>
      <c r="AH68" s="408"/>
      <c r="AI68" s="408"/>
      <c r="AJ68" s="408"/>
      <c r="AK68" s="408"/>
      <c r="AL68" s="408"/>
      <c r="AM68" s="408"/>
      <c r="AN68" s="408"/>
      <c r="AO68" s="408"/>
      <c r="AP68" s="408"/>
      <c r="AQ68" s="408"/>
      <c r="AR68" s="408"/>
      <c r="AS68" s="408"/>
      <c r="AT68" s="408"/>
      <c r="AU68" s="408"/>
      <c r="AV68" s="408"/>
      <c r="AW68" s="408"/>
      <c r="AX68" s="408"/>
      <c r="AY68" s="408"/>
      <c r="AZ68" s="408"/>
      <c r="BA68" s="408"/>
      <c r="BB68" s="408"/>
      <c r="BC68" s="408"/>
      <c r="BD68" s="408"/>
      <c r="BE68" s="408"/>
      <c r="BF68" s="408"/>
      <c r="BG68" s="408"/>
      <c r="BH68" s="408"/>
      <c r="BI68" s="408"/>
      <c r="BJ68" s="408"/>
      <c r="BK68" s="408"/>
      <c r="BL68" s="408"/>
      <c r="BM68" s="408"/>
      <c r="BN68" s="408"/>
      <c r="BO68" s="408"/>
      <c r="BP68" s="408"/>
      <c r="BQ68" s="408"/>
      <c r="BR68" s="408"/>
      <c r="BS68" s="408"/>
    </row>
    <row r="69" spans="2:71" s="418" customFormat="1" ht="27.75" hidden="1" customHeight="1">
      <c r="B69" s="419"/>
      <c r="C69" s="419"/>
      <c r="D69" s="419"/>
      <c r="E69" s="409"/>
      <c r="F69" s="420"/>
      <c r="G69" s="421" t="s">
        <v>68</v>
      </c>
      <c r="H69" s="422">
        <v>2116657</v>
      </c>
      <c r="I69" s="422">
        <v>2522142</v>
      </c>
      <c r="J69" s="422">
        <v>2451147.2000000002</v>
      </c>
      <c r="K69" s="422">
        <f t="shared" si="4"/>
        <v>-70994.799999999814</v>
      </c>
      <c r="L69" s="422">
        <v>2957480.4</v>
      </c>
      <c r="M69" s="422">
        <v>3098494.1</v>
      </c>
      <c r="N69" s="423">
        <v>0</v>
      </c>
      <c r="O69" s="423">
        <v>0</v>
      </c>
      <c r="P69" s="423">
        <v>0</v>
      </c>
      <c r="Q69" s="423">
        <v>0</v>
      </c>
      <c r="R69" s="423">
        <v>0</v>
      </c>
      <c r="S69" s="423">
        <v>0</v>
      </c>
      <c r="T69" s="422">
        <f>J69+N69+Q69</f>
        <v>2451147.2000000002</v>
      </c>
      <c r="U69" s="422">
        <f>K69+O69+R69</f>
        <v>-70994.799999999814</v>
      </c>
      <c r="V69" s="469"/>
      <c r="W69" s="448">
        <f t="shared" si="31"/>
        <v>-2451147.2000000002</v>
      </c>
      <c r="X69" s="470"/>
      <c r="Y69" s="403">
        <f t="shared" si="6"/>
        <v>-2451147.2000000002</v>
      </c>
      <c r="Z69" s="422">
        <f>L69+O69+R69</f>
        <v>2957480.4</v>
      </c>
      <c r="AA69" s="422">
        <f>M69+P69+S69</f>
        <v>3098494.1</v>
      </c>
      <c r="AC69" s="330"/>
      <c r="AD69" s="419"/>
      <c r="AE69" s="419"/>
      <c r="AF69" s="419"/>
      <c r="AG69" s="419"/>
      <c r="AH69" s="419"/>
      <c r="AI69" s="419"/>
      <c r="AJ69" s="419"/>
      <c r="AK69" s="419"/>
      <c r="AL69" s="419"/>
      <c r="AM69" s="419"/>
      <c r="AN69" s="419"/>
      <c r="AO69" s="419"/>
      <c r="AP69" s="419"/>
      <c r="AQ69" s="419"/>
      <c r="AR69" s="419"/>
      <c r="AS69" s="419"/>
      <c r="AT69" s="419"/>
      <c r="AU69" s="419"/>
      <c r="AV69" s="419"/>
      <c r="AW69" s="419"/>
      <c r="AX69" s="419"/>
      <c r="AY69" s="419"/>
      <c r="AZ69" s="419"/>
      <c r="BA69" s="419"/>
      <c r="BB69" s="419"/>
      <c r="BC69" s="419"/>
      <c r="BD69" s="419"/>
      <c r="BE69" s="419"/>
      <c r="BF69" s="419"/>
      <c r="BG69" s="419"/>
      <c r="BH69" s="419"/>
      <c r="BI69" s="419"/>
      <c r="BJ69" s="419"/>
      <c r="BK69" s="419"/>
      <c r="BL69" s="419"/>
      <c r="BM69" s="419"/>
      <c r="BN69" s="419"/>
      <c r="BO69" s="419"/>
      <c r="BP69" s="419"/>
      <c r="BQ69" s="419"/>
      <c r="BR69" s="419"/>
      <c r="BS69" s="419"/>
    </row>
    <row r="70" spans="2:71" s="407" customFormat="1" ht="50.25" hidden="1" customHeight="1">
      <c r="B70" s="408"/>
      <c r="C70" s="408"/>
      <c r="D70" s="408"/>
      <c r="E70" s="409"/>
      <c r="F70" s="410" t="s">
        <v>91</v>
      </c>
      <c r="G70" s="411" t="s">
        <v>92</v>
      </c>
      <c r="H70" s="412">
        <f>H71+H72+H73</f>
        <v>6849828.0199999996</v>
      </c>
      <c r="I70" s="412">
        <f>I71+I72+I73</f>
        <v>8535519</v>
      </c>
      <c r="J70" s="412">
        <f t="shared" ref="J70:AA70" si="38">J71+J72+J73</f>
        <v>7645721.5</v>
      </c>
      <c r="K70" s="413">
        <f t="shared" si="4"/>
        <v>-889797.5</v>
      </c>
      <c r="L70" s="412">
        <f t="shared" si="38"/>
        <v>7971190.5</v>
      </c>
      <c r="M70" s="412">
        <f t="shared" si="38"/>
        <v>8254660.2999999998</v>
      </c>
      <c r="N70" s="412">
        <f t="shared" si="38"/>
        <v>0</v>
      </c>
      <c r="O70" s="412">
        <f t="shared" si="38"/>
        <v>0</v>
      </c>
      <c r="P70" s="412">
        <f t="shared" si="38"/>
        <v>0</v>
      </c>
      <c r="Q70" s="412">
        <f t="shared" si="38"/>
        <v>0</v>
      </c>
      <c r="R70" s="412">
        <f t="shared" si="38"/>
        <v>0</v>
      </c>
      <c r="S70" s="412">
        <f t="shared" si="38"/>
        <v>0</v>
      </c>
      <c r="T70" s="412">
        <f t="shared" si="38"/>
        <v>7645721.5</v>
      </c>
      <c r="U70" s="412">
        <f t="shared" si="38"/>
        <v>-889797.50000000081</v>
      </c>
      <c r="V70" s="415">
        <f>+T70-T70*0.0126</f>
        <v>7549385.4090999998</v>
      </c>
      <c r="W70" s="448">
        <f t="shared" si="31"/>
        <v>-96336.090900000185</v>
      </c>
      <c r="X70" s="452">
        <v>7645721.5</v>
      </c>
      <c r="Y70" s="403">
        <f t="shared" si="6"/>
        <v>0</v>
      </c>
      <c r="Z70" s="412">
        <f t="shared" si="38"/>
        <v>7971190.5</v>
      </c>
      <c r="AA70" s="412">
        <f t="shared" si="38"/>
        <v>8254660.2999999998</v>
      </c>
      <c r="AC70" s="427">
        <f>+W70/T70</f>
        <v>-1.2600000000000024E-2</v>
      </c>
      <c r="AD70" s="408"/>
      <c r="AE70" s="408"/>
      <c r="AF70" s="408"/>
      <c r="AG70" s="408"/>
      <c r="AH70" s="408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/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</row>
    <row r="71" spans="2:71" s="418" customFormat="1" ht="27.75" hidden="1" customHeight="1">
      <c r="B71" s="419"/>
      <c r="C71" s="419"/>
      <c r="D71" s="419"/>
      <c r="E71" s="409"/>
      <c r="F71" s="420"/>
      <c r="G71" s="421" t="s">
        <v>68</v>
      </c>
      <c r="H71" s="422">
        <v>6813149.0199999996</v>
      </c>
      <c r="I71" s="422">
        <v>8479558.8000000007</v>
      </c>
      <c r="J71" s="423">
        <v>7581649.5</v>
      </c>
      <c r="K71" s="423">
        <f t="shared" si="4"/>
        <v>-897909.30000000075</v>
      </c>
      <c r="L71" s="423">
        <v>7890318.5</v>
      </c>
      <c r="M71" s="423">
        <v>8156988.2999999998</v>
      </c>
      <c r="N71" s="423">
        <v>0</v>
      </c>
      <c r="O71" s="423">
        <v>0</v>
      </c>
      <c r="P71" s="423">
        <v>0</v>
      </c>
      <c r="Q71" s="423">
        <v>0</v>
      </c>
      <c r="R71" s="423">
        <v>0</v>
      </c>
      <c r="S71" s="423">
        <v>0</v>
      </c>
      <c r="T71" s="422">
        <f>J71+N71+Q71</f>
        <v>7581649.5</v>
      </c>
      <c r="U71" s="414">
        <f t="shared" si="30"/>
        <v>-897909.30000000075</v>
      </c>
      <c r="V71" s="425"/>
      <c r="W71" s="448">
        <f t="shared" si="31"/>
        <v>-7581649.5</v>
      </c>
      <c r="X71" s="416"/>
      <c r="Y71" s="403">
        <f t="shared" si="6"/>
        <v>-7581649.5</v>
      </c>
      <c r="Z71" s="422">
        <f t="shared" ref="Z71:AA73" si="39">L71+O71+R71</f>
        <v>7890318.5</v>
      </c>
      <c r="AA71" s="422">
        <f t="shared" si="39"/>
        <v>8156988.2999999998</v>
      </c>
      <c r="AC71" s="330"/>
      <c r="AD71" s="419"/>
      <c r="AE71" s="419"/>
      <c r="AF71" s="419"/>
      <c r="AG71" s="419"/>
      <c r="AH71" s="419"/>
      <c r="AI71" s="419"/>
      <c r="AJ71" s="419"/>
      <c r="AK71" s="419"/>
      <c r="AL71" s="419"/>
      <c r="AM71" s="419"/>
      <c r="AN71" s="419"/>
      <c r="AO71" s="419"/>
      <c r="AP71" s="419"/>
      <c r="AQ71" s="419"/>
      <c r="AR71" s="419"/>
      <c r="AS71" s="419"/>
      <c r="AT71" s="419"/>
      <c r="AU71" s="419"/>
      <c r="AV71" s="419"/>
      <c r="AW71" s="419"/>
      <c r="AX71" s="419"/>
      <c r="AY71" s="419"/>
      <c r="AZ71" s="419"/>
      <c r="BA71" s="419"/>
      <c r="BB71" s="419"/>
      <c r="BC71" s="419"/>
      <c r="BD71" s="419"/>
      <c r="BE71" s="419"/>
      <c r="BF71" s="419"/>
      <c r="BG71" s="419"/>
      <c r="BH71" s="419"/>
      <c r="BI71" s="419"/>
      <c r="BJ71" s="419"/>
      <c r="BK71" s="419"/>
      <c r="BL71" s="419"/>
      <c r="BM71" s="419"/>
      <c r="BN71" s="419"/>
      <c r="BO71" s="419"/>
      <c r="BP71" s="419"/>
      <c r="BQ71" s="419"/>
      <c r="BR71" s="419"/>
      <c r="BS71" s="419"/>
    </row>
    <row r="72" spans="2:71" s="418" customFormat="1" ht="27.75" hidden="1" customHeight="1">
      <c r="B72" s="419"/>
      <c r="C72" s="419"/>
      <c r="D72" s="419"/>
      <c r="E72" s="471"/>
      <c r="F72" s="420"/>
      <c r="G72" s="421" t="s">
        <v>89</v>
      </c>
      <c r="H72" s="422">
        <v>13505.7</v>
      </c>
      <c r="I72" s="422">
        <v>31738</v>
      </c>
      <c r="J72" s="423">
        <v>39845.599999999999</v>
      </c>
      <c r="K72" s="423">
        <f t="shared" si="4"/>
        <v>8107.5999999999985</v>
      </c>
      <c r="L72" s="423">
        <v>56645.599999999999</v>
      </c>
      <c r="M72" s="423">
        <v>73445.600000000006</v>
      </c>
      <c r="N72" s="423">
        <v>0</v>
      </c>
      <c r="O72" s="423">
        <v>0</v>
      </c>
      <c r="P72" s="423">
        <v>0</v>
      </c>
      <c r="Q72" s="423">
        <v>0</v>
      </c>
      <c r="R72" s="423">
        <v>0</v>
      </c>
      <c r="S72" s="423">
        <v>0</v>
      </c>
      <c r="T72" s="422">
        <f>J72+N72+Q72</f>
        <v>39845.599999999999</v>
      </c>
      <c r="U72" s="414">
        <f t="shared" si="30"/>
        <v>8107.5999999999985</v>
      </c>
      <c r="V72" s="425"/>
      <c r="W72" s="448">
        <f t="shared" si="31"/>
        <v>-39845.599999999999</v>
      </c>
      <c r="X72" s="416"/>
      <c r="Y72" s="403">
        <f t="shared" si="6"/>
        <v>-39845.599999999999</v>
      </c>
      <c r="Z72" s="422">
        <f t="shared" si="39"/>
        <v>56645.599999999999</v>
      </c>
      <c r="AA72" s="422">
        <f t="shared" si="39"/>
        <v>73445.600000000006</v>
      </c>
      <c r="AC72" s="330"/>
      <c r="AD72" s="419"/>
      <c r="AE72" s="419"/>
      <c r="AF72" s="419"/>
      <c r="AG72" s="419"/>
      <c r="AH72" s="419"/>
      <c r="AI72" s="419"/>
      <c r="AJ72" s="419"/>
      <c r="AK72" s="419"/>
      <c r="AL72" s="419"/>
      <c r="AM72" s="419"/>
      <c r="AN72" s="419"/>
      <c r="AO72" s="419"/>
      <c r="AP72" s="419"/>
      <c r="AQ72" s="419"/>
      <c r="AR72" s="419"/>
      <c r="AS72" s="419"/>
      <c r="AT72" s="419"/>
      <c r="AU72" s="419"/>
      <c r="AV72" s="419"/>
      <c r="AW72" s="419"/>
      <c r="AX72" s="419"/>
      <c r="AY72" s="419"/>
      <c r="AZ72" s="419"/>
      <c r="BA72" s="419"/>
      <c r="BB72" s="419"/>
      <c r="BC72" s="419"/>
      <c r="BD72" s="419"/>
      <c r="BE72" s="419"/>
      <c r="BF72" s="419"/>
      <c r="BG72" s="419"/>
      <c r="BH72" s="419"/>
      <c r="BI72" s="419"/>
      <c r="BJ72" s="419"/>
      <c r="BK72" s="419"/>
      <c r="BL72" s="419"/>
      <c r="BM72" s="419"/>
      <c r="BN72" s="419"/>
      <c r="BO72" s="419"/>
      <c r="BP72" s="419"/>
      <c r="BQ72" s="419"/>
      <c r="BR72" s="419"/>
      <c r="BS72" s="419"/>
    </row>
    <row r="73" spans="2:71" s="418" customFormat="1" ht="27.75" hidden="1" customHeight="1">
      <c r="B73" s="419"/>
      <c r="C73" s="419"/>
      <c r="D73" s="419"/>
      <c r="E73" s="409"/>
      <c r="F73" s="420"/>
      <c r="G73" s="421" t="s">
        <v>90</v>
      </c>
      <c r="H73" s="422">
        <v>23173.3</v>
      </c>
      <c r="I73" s="422">
        <v>24222.2</v>
      </c>
      <c r="J73" s="423">
        <v>24226.400000000001</v>
      </c>
      <c r="K73" s="423">
        <f t="shared" si="4"/>
        <v>4.2000000000007276</v>
      </c>
      <c r="L73" s="423">
        <v>24226.400000000001</v>
      </c>
      <c r="M73" s="423">
        <v>24226.400000000001</v>
      </c>
      <c r="N73" s="423">
        <v>0</v>
      </c>
      <c r="O73" s="423">
        <v>0</v>
      </c>
      <c r="P73" s="423">
        <v>0</v>
      </c>
      <c r="Q73" s="423">
        <v>0</v>
      </c>
      <c r="R73" s="423">
        <v>0</v>
      </c>
      <c r="S73" s="423">
        <v>0</v>
      </c>
      <c r="T73" s="422">
        <f>J73+N73+Q73</f>
        <v>24226.400000000001</v>
      </c>
      <c r="U73" s="414">
        <f t="shared" si="30"/>
        <v>4.2000000000007276</v>
      </c>
      <c r="V73" s="425"/>
      <c r="W73" s="448">
        <f t="shared" si="31"/>
        <v>-24226.400000000001</v>
      </c>
      <c r="X73" s="416"/>
      <c r="Y73" s="403">
        <f t="shared" si="6"/>
        <v>-24226.400000000001</v>
      </c>
      <c r="Z73" s="422">
        <f t="shared" si="39"/>
        <v>24226.400000000001</v>
      </c>
      <c r="AA73" s="422">
        <f t="shared" si="39"/>
        <v>24226.400000000001</v>
      </c>
      <c r="AC73" s="330"/>
      <c r="AD73" s="419"/>
      <c r="AE73" s="419"/>
      <c r="AF73" s="419"/>
      <c r="AG73" s="419"/>
      <c r="AH73" s="419"/>
      <c r="AI73" s="419"/>
      <c r="AJ73" s="419"/>
      <c r="AK73" s="419"/>
      <c r="AL73" s="419"/>
      <c r="AM73" s="419"/>
      <c r="AN73" s="419"/>
      <c r="AO73" s="419"/>
      <c r="AP73" s="419"/>
      <c r="AQ73" s="419"/>
      <c r="AR73" s="419"/>
      <c r="AS73" s="419"/>
      <c r="AT73" s="419"/>
      <c r="AU73" s="419"/>
      <c r="AV73" s="419"/>
      <c r="AW73" s="419"/>
      <c r="AX73" s="419"/>
      <c r="AY73" s="419"/>
      <c r="AZ73" s="419"/>
      <c r="BA73" s="419"/>
      <c r="BB73" s="419"/>
      <c r="BC73" s="419"/>
      <c r="BD73" s="419"/>
      <c r="BE73" s="419"/>
      <c r="BF73" s="419"/>
      <c r="BG73" s="419"/>
      <c r="BH73" s="419"/>
      <c r="BI73" s="419"/>
      <c r="BJ73" s="419"/>
      <c r="BK73" s="419"/>
      <c r="BL73" s="419"/>
      <c r="BM73" s="419"/>
      <c r="BN73" s="419"/>
      <c r="BO73" s="419"/>
      <c r="BP73" s="419"/>
      <c r="BQ73" s="419"/>
      <c r="BR73" s="419"/>
      <c r="BS73" s="419"/>
    </row>
    <row r="74" spans="2:71" s="407" customFormat="1" ht="30" customHeight="1">
      <c r="B74" s="408"/>
      <c r="C74" s="408"/>
      <c r="D74" s="408"/>
      <c r="E74" s="409"/>
      <c r="F74" s="410" t="s">
        <v>93</v>
      </c>
      <c r="G74" s="411" t="s">
        <v>94</v>
      </c>
      <c r="H74" s="412">
        <f>H76+H75</f>
        <v>1830651.5</v>
      </c>
      <c r="I74" s="412">
        <f>I76+I75</f>
        <v>235865.2</v>
      </c>
      <c r="J74" s="412">
        <f>J75+J76</f>
        <v>4219810.1500000004</v>
      </c>
      <c r="K74" s="413">
        <f t="shared" si="4"/>
        <v>3983944.95</v>
      </c>
      <c r="L74" s="412">
        <f>L75+L76</f>
        <v>5736341.7199999997</v>
      </c>
      <c r="M74" s="412">
        <f>M75+M76</f>
        <v>2967827.05</v>
      </c>
      <c r="N74" s="412">
        <f t="shared" ref="N74:AA74" si="40">N75+N76</f>
        <v>0</v>
      </c>
      <c r="O74" s="412">
        <f t="shared" si="40"/>
        <v>0</v>
      </c>
      <c r="P74" s="412">
        <f t="shared" si="40"/>
        <v>0</v>
      </c>
      <c r="Q74" s="412">
        <f t="shared" si="40"/>
        <v>0</v>
      </c>
      <c r="R74" s="412">
        <f t="shared" si="40"/>
        <v>0</v>
      </c>
      <c r="S74" s="412">
        <f t="shared" si="40"/>
        <v>0</v>
      </c>
      <c r="T74" s="412">
        <f t="shared" si="40"/>
        <v>4219810.1500000004</v>
      </c>
      <c r="U74" s="412">
        <f t="shared" si="40"/>
        <v>3983944.95</v>
      </c>
      <c r="V74" s="467">
        <f>+T74</f>
        <v>4219810.1500000004</v>
      </c>
      <c r="W74" s="448">
        <f t="shared" si="31"/>
        <v>0</v>
      </c>
      <c r="X74" s="416">
        <v>235865.2</v>
      </c>
      <c r="Y74" s="402">
        <f t="shared" si="6"/>
        <v>-3983944.95</v>
      </c>
      <c r="Z74" s="412">
        <f t="shared" si="40"/>
        <v>5736341.7199999997</v>
      </c>
      <c r="AA74" s="412">
        <f t="shared" si="40"/>
        <v>2967827.05</v>
      </c>
      <c r="AC74" s="417">
        <f>+W74/T74</f>
        <v>0</v>
      </c>
      <c r="AD74" s="408"/>
      <c r="AE74" s="408"/>
      <c r="AF74" s="408"/>
      <c r="AG74" s="408"/>
      <c r="AH74" s="408"/>
      <c r="AI74" s="408"/>
      <c r="AJ74" s="408"/>
      <c r="AK74" s="408"/>
      <c r="AL74" s="408"/>
      <c r="AM74" s="408"/>
      <c r="AN74" s="408"/>
      <c r="AO74" s="408"/>
      <c r="AP74" s="408"/>
      <c r="AQ74" s="408"/>
      <c r="AR74" s="408"/>
      <c r="AS74" s="408"/>
      <c r="AT74" s="408"/>
      <c r="AU74" s="408"/>
      <c r="AV74" s="408"/>
      <c r="AW74" s="408"/>
      <c r="AX74" s="408"/>
      <c r="AY74" s="408"/>
      <c r="AZ74" s="408"/>
      <c r="BA74" s="408"/>
      <c r="BB74" s="408"/>
      <c r="BC74" s="408"/>
      <c r="BD74" s="408"/>
      <c r="BE74" s="408"/>
      <c r="BF74" s="408"/>
      <c r="BG74" s="408"/>
      <c r="BH74" s="408"/>
      <c r="BI74" s="408"/>
      <c r="BJ74" s="408"/>
      <c r="BK74" s="408"/>
      <c r="BL74" s="408"/>
      <c r="BM74" s="408"/>
      <c r="BN74" s="408"/>
      <c r="BO74" s="408"/>
      <c r="BP74" s="408"/>
      <c r="BQ74" s="408"/>
      <c r="BR74" s="408"/>
      <c r="BS74" s="408"/>
    </row>
    <row r="75" spans="2:71" s="418" customFormat="1" ht="27.75" hidden="1" customHeight="1">
      <c r="B75" s="419"/>
      <c r="C75" s="419"/>
      <c r="D75" s="419"/>
      <c r="E75" s="409"/>
      <c r="F75" s="420"/>
      <c r="G75" s="421" t="s">
        <v>68</v>
      </c>
      <c r="H75" s="422">
        <v>393544.9</v>
      </c>
      <c r="I75" s="422">
        <v>0</v>
      </c>
      <c r="J75" s="423">
        <v>0</v>
      </c>
      <c r="K75" s="413">
        <f t="shared" si="4"/>
        <v>0</v>
      </c>
      <c r="L75" s="423">
        <v>0</v>
      </c>
      <c r="M75" s="423">
        <v>0</v>
      </c>
      <c r="N75" s="423">
        <v>0</v>
      </c>
      <c r="O75" s="423">
        <v>0</v>
      </c>
      <c r="P75" s="423">
        <v>0</v>
      </c>
      <c r="Q75" s="423">
        <v>0</v>
      </c>
      <c r="R75" s="423">
        <v>0</v>
      </c>
      <c r="S75" s="423">
        <v>0</v>
      </c>
      <c r="T75" s="422">
        <f>J75+N75+Q75</f>
        <v>0</v>
      </c>
      <c r="U75" s="422">
        <f>J75+N75+Q75</f>
        <v>0</v>
      </c>
      <c r="V75" s="469"/>
      <c r="W75" s="448">
        <f t="shared" si="31"/>
        <v>0</v>
      </c>
      <c r="X75" s="470"/>
      <c r="Y75" s="403">
        <f t="shared" si="6"/>
        <v>0</v>
      </c>
      <c r="Z75" s="422">
        <f>L75+O75+R75</f>
        <v>0</v>
      </c>
      <c r="AA75" s="422">
        <f>M75+P75+S75</f>
        <v>0</v>
      </c>
      <c r="AC75" s="419"/>
      <c r="AD75" s="419"/>
      <c r="AE75" s="419"/>
      <c r="AF75" s="419"/>
      <c r="AG75" s="419"/>
      <c r="AH75" s="419"/>
      <c r="AI75" s="419"/>
      <c r="AJ75" s="419"/>
      <c r="AK75" s="419"/>
      <c r="AL75" s="419"/>
      <c r="AM75" s="419"/>
      <c r="AN75" s="419"/>
      <c r="AO75" s="419"/>
      <c r="AP75" s="419"/>
      <c r="AQ75" s="419"/>
      <c r="AR75" s="419"/>
      <c r="AS75" s="419"/>
      <c r="AT75" s="419"/>
      <c r="AU75" s="419"/>
      <c r="AV75" s="419"/>
      <c r="AW75" s="419"/>
      <c r="AX75" s="419"/>
      <c r="AY75" s="419"/>
      <c r="AZ75" s="419"/>
      <c r="BA75" s="419"/>
      <c r="BB75" s="419"/>
      <c r="BC75" s="419"/>
      <c r="BD75" s="419"/>
      <c r="BE75" s="419"/>
      <c r="BF75" s="419"/>
      <c r="BG75" s="419"/>
      <c r="BH75" s="419"/>
      <c r="BI75" s="419"/>
      <c r="BJ75" s="419"/>
      <c r="BK75" s="419"/>
      <c r="BL75" s="419"/>
      <c r="BM75" s="419"/>
      <c r="BN75" s="419"/>
      <c r="BO75" s="419"/>
      <c r="BP75" s="419"/>
      <c r="BQ75" s="419"/>
      <c r="BR75" s="419"/>
    </row>
    <row r="76" spans="2:71" s="418" customFormat="1" ht="27.75" hidden="1" customHeight="1">
      <c r="B76" s="419"/>
      <c r="C76" s="419"/>
      <c r="D76" s="419"/>
      <c r="E76" s="409"/>
      <c r="F76" s="420"/>
      <c r="G76" s="421" t="s">
        <v>95</v>
      </c>
      <c r="H76" s="422">
        <v>1437106.6</v>
      </c>
      <c r="I76" s="422">
        <v>235865.2</v>
      </c>
      <c r="J76" s="423">
        <v>4219810.1500000004</v>
      </c>
      <c r="K76" s="423">
        <f t="shared" si="4"/>
        <v>3983944.95</v>
      </c>
      <c r="L76" s="423">
        <v>5736341.7199999997</v>
      </c>
      <c r="M76" s="423">
        <v>2967827.05</v>
      </c>
      <c r="N76" s="423"/>
      <c r="O76" s="423"/>
      <c r="P76" s="423"/>
      <c r="Q76" s="423">
        <v>0</v>
      </c>
      <c r="R76" s="423">
        <v>0</v>
      </c>
      <c r="S76" s="423">
        <v>0</v>
      </c>
      <c r="T76" s="422">
        <f>J76+N76+Q76</f>
        <v>4219810.1500000004</v>
      </c>
      <c r="U76" s="414">
        <f>+T76-I76</f>
        <v>3983944.95</v>
      </c>
      <c r="V76" s="425"/>
      <c r="W76" s="448">
        <f t="shared" si="31"/>
        <v>-4219810.1500000004</v>
      </c>
      <c r="X76" s="416"/>
      <c r="Y76" s="403">
        <f t="shared" si="6"/>
        <v>-4219810.1500000004</v>
      </c>
      <c r="Z76" s="422">
        <f>L76+O76+R76</f>
        <v>5736341.7199999997</v>
      </c>
      <c r="AA76" s="422">
        <f>M76+P76+S76</f>
        <v>2967827.05</v>
      </c>
      <c r="AC76" s="419"/>
      <c r="AD76" s="419"/>
      <c r="AE76" s="419"/>
      <c r="AF76" s="419"/>
      <c r="AG76" s="419"/>
      <c r="AH76" s="419"/>
      <c r="AI76" s="419"/>
      <c r="AJ76" s="419"/>
      <c r="AK76" s="419"/>
      <c r="AL76" s="419"/>
      <c r="AM76" s="419"/>
      <c r="AN76" s="419"/>
      <c r="AO76" s="419"/>
      <c r="AP76" s="419"/>
      <c r="AQ76" s="419"/>
      <c r="AR76" s="419"/>
      <c r="AS76" s="419"/>
      <c r="AT76" s="419"/>
      <c r="AU76" s="419"/>
      <c r="AV76" s="419"/>
      <c r="AW76" s="419"/>
      <c r="AX76" s="419"/>
      <c r="AY76" s="419"/>
      <c r="AZ76" s="419"/>
      <c r="BA76" s="419"/>
      <c r="BB76" s="419"/>
      <c r="BC76" s="419"/>
      <c r="BD76" s="419"/>
      <c r="BE76" s="419"/>
      <c r="BF76" s="419"/>
      <c r="BG76" s="419"/>
      <c r="BH76" s="419"/>
      <c r="BI76" s="419"/>
      <c r="BJ76" s="419"/>
      <c r="BK76" s="419"/>
      <c r="BL76" s="419"/>
      <c r="BM76" s="419"/>
      <c r="BN76" s="419"/>
      <c r="BO76" s="419"/>
      <c r="BP76" s="419"/>
      <c r="BQ76" s="419"/>
      <c r="BR76" s="419"/>
    </row>
    <row r="77" spans="2:71" s="407" customFormat="1" ht="87.75" customHeight="1">
      <c r="B77" s="408"/>
      <c r="C77" s="408"/>
      <c r="D77" s="408"/>
      <c r="E77" s="409"/>
      <c r="F77" s="410" t="s">
        <v>324</v>
      </c>
      <c r="G77" s="411" t="s">
        <v>316</v>
      </c>
      <c r="H77" s="412">
        <v>0</v>
      </c>
      <c r="I77" s="412">
        <f>I78</f>
        <v>0</v>
      </c>
      <c r="J77" s="412">
        <f>+J78</f>
        <v>0</v>
      </c>
      <c r="K77" s="412">
        <f t="shared" ref="K77:S77" si="41">+K78</f>
        <v>0</v>
      </c>
      <c r="L77" s="412">
        <f t="shared" si="41"/>
        <v>0</v>
      </c>
      <c r="M77" s="412">
        <f t="shared" si="41"/>
        <v>0</v>
      </c>
      <c r="N77" s="412">
        <f t="shared" si="41"/>
        <v>0</v>
      </c>
      <c r="O77" s="412">
        <f t="shared" si="41"/>
        <v>0</v>
      </c>
      <c r="P77" s="412">
        <f t="shared" si="41"/>
        <v>0</v>
      </c>
      <c r="Q77" s="412">
        <f t="shared" si="41"/>
        <v>351440.4</v>
      </c>
      <c r="R77" s="412">
        <f t="shared" si="41"/>
        <v>615652.80000000005</v>
      </c>
      <c r="S77" s="412">
        <f t="shared" si="41"/>
        <v>615652.80000000005</v>
      </c>
      <c r="T77" s="412">
        <f>T78</f>
        <v>351440.4</v>
      </c>
      <c r="U77" s="412">
        <f>U78</f>
        <v>615652.80000000005</v>
      </c>
      <c r="V77" s="467">
        <f>V78</f>
        <v>351440.4</v>
      </c>
      <c r="W77" s="448">
        <f t="shared" si="31"/>
        <v>0</v>
      </c>
      <c r="X77" s="416">
        <v>0</v>
      </c>
      <c r="Y77" s="403">
        <f t="shared" ref="Y77:Y140" si="42">+X77-T77</f>
        <v>-351440.4</v>
      </c>
      <c r="Z77" s="412">
        <f>Z78</f>
        <v>615652.80000000005</v>
      </c>
      <c r="AA77" s="412">
        <f>AA78</f>
        <v>615652.80000000005</v>
      </c>
      <c r="AC77" s="417">
        <f>+W77/T77</f>
        <v>0</v>
      </c>
      <c r="AD77" s="408"/>
      <c r="AE77" s="408"/>
      <c r="AF77" s="408"/>
      <c r="AG77" s="408"/>
      <c r="AH77" s="408"/>
      <c r="AI77" s="408"/>
      <c r="AJ77" s="408"/>
      <c r="AK77" s="408"/>
      <c r="AL77" s="408"/>
      <c r="AM77" s="408"/>
      <c r="AN77" s="408"/>
      <c r="AO77" s="408"/>
      <c r="AP77" s="408"/>
      <c r="AQ77" s="408"/>
      <c r="AR77" s="408"/>
      <c r="AS77" s="408"/>
      <c r="AT77" s="408"/>
      <c r="AU77" s="408"/>
      <c r="AV77" s="408"/>
      <c r="AW77" s="408"/>
      <c r="AX77" s="408"/>
      <c r="AY77" s="408"/>
      <c r="AZ77" s="408"/>
      <c r="BA77" s="408"/>
      <c r="BB77" s="408"/>
      <c r="BC77" s="408"/>
      <c r="BD77" s="408"/>
      <c r="BE77" s="408"/>
      <c r="BF77" s="408"/>
      <c r="BG77" s="408"/>
      <c r="BH77" s="408"/>
      <c r="BI77" s="408"/>
      <c r="BJ77" s="408"/>
      <c r="BK77" s="408"/>
      <c r="BL77" s="408"/>
      <c r="BM77" s="408"/>
      <c r="BN77" s="408"/>
      <c r="BO77" s="408"/>
      <c r="BP77" s="408"/>
      <c r="BQ77" s="408"/>
      <c r="BR77" s="408"/>
      <c r="BS77" s="408"/>
    </row>
    <row r="78" spans="2:71" s="418" customFormat="1" ht="27.75" hidden="1" customHeight="1">
      <c r="B78" s="419"/>
      <c r="C78" s="419"/>
      <c r="D78" s="419"/>
      <c r="E78" s="409"/>
      <c r="F78" s="420"/>
      <c r="G78" s="421" t="s">
        <v>68</v>
      </c>
      <c r="H78" s="422">
        <v>0</v>
      </c>
      <c r="I78" s="422">
        <v>0</v>
      </c>
      <c r="J78" s="423">
        <v>0</v>
      </c>
      <c r="K78" s="423">
        <f t="shared" si="4"/>
        <v>0</v>
      </c>
      <c r="L78" s="423">
        <v>0</v>
      </c>
      <c r="M78" s="423">
        <v>0</v>
      </c>
      <c r="N78" s="423">
        <v>0</v>
      </c>
      <c r="O78" s="423">
        <v>0</v>
      </c>
      <c r="P78" s="423">
        <v>0</v>
      </c>
      <c r="Q78" s="423">
        <v>351440.4</v>
      </c>
      <c r="R78" s="423">
        <v>615652.80000000005</v>
      </c>
      <c r="S78" s="423">
        <v>615652.80000000005</v>
      </c>
      <c r="T78" s="422">
        <f>J78+N78+Q78</f>
        <v>351440.4</v>
      </c>
      <c r="U78" s="422">
        <f>K78+O78+R78</f>
        <v>615652.80000000005</v>
      </c>
      <c r="V78" s="469">
        <v>351440.4</v>
      </c>
      <c r="W78" s="448">
        <f t="shared" si="31"/>
        <v>0</v>
      </c>
      <c r="X78" s="416"/>
      <c r="Y78" s="403">
        <f t="shared" si="42"/>
        <v>-351440.4</v>
      </c>
      <c r="Z78" s="422">
        <f>L78+O78+R78</f>
        <v>615652.80000000005</v>
      </c>
      <c r="AA78" s="422">
        <f>M78+P78+S78</f>
        <v>615652.80000000005</v>
      </c>
      <c r="AC78" s="330"/>
      <c r="AD78" s="419"/>
      <c r="AE78" s="419"/>
      <c r="AF78" s="419"/>
      <c r="AG78" s="419"/>
      <c r="AH78" s="419"/>
      <c r="AI78" s="419"/>
      <c r="AJ78" s="419"/>
      <c r="AK78" s="419"/>
      <c r="AL78" s="419"/>
      <c r="AM78" s="419"/>
      <c r="AN78" s="419"/>
      <c r="AO78" s="419"/>
      <c r="AP78" s="419"/>
      <c r="AQ78" s="419"/>
      <c r="AR78" s="419"/>
      <c r="AS78" s="419"/>
      <c r="AT78" s="419"/>
      <c r="AU78" s="419"/>
      <c r="AV78" s="419"/>
      <c r="AW78" s="419"/>
      <c r="AX78" s="419"/>
      <c r="AY78" s="419"/>
      <c r="AZ78" s="419"/>
      <c r="BA78" s="419"/>
      <c r="BB78" s="419"/>
      <c r="BC78" s="419"/>
      <c r="BD78" s="419"/>
      <c r="BE78" s="419"/>
      <c r="BF78" s="419"/>
      <c r="BG78" s="419"/>
      <c r="BH78" s="419"/>
      <c r="BI78" s="419"/>
      <c r="BJ78" s="419"/>
      <c r="BK78" s="419"/>
      <c r="BL78" s="419"/>
      <c r="BM78" s="419"/>
      <c r="BN78" s="419"/>
      <c r="BO78" s="419"/>
      <c r="BP78" s="419"/>
      <c r="BQ78" s="419"/>
      <c r="BR78" s="419"/>
      <c r="BS78" s="419"/>
    </row>
    <row r="79" spans="2:71" s="322" customFormat="1" ht="39.75" hidden="1" customHeight="1">
      <c r="B79" s="472"/>
      <c r="C79" s="472"/>
      <c r="D79" s="472"/>
      <c r="E79" s="473">
        <v>1056</v>
      </c>
      <c r="F79" s="400" t="s">
        <v>391</v>
      </c>
      <c r="G79" s="401" t="s">
        <v>27</v>
      </c>
      <c r="H79" s="414">
        <f>+H80+H82+H84+H86+H88+H90+H93</f>
        <v>761176.02</v>
      </c>
      <c r="I79" s="414">
        <f>+I80+I82+I84+I86+I88+I90+I93</f>
        <v>842017.1</v>
      </c>
      <c r="J79" s="414">
        <f t="shared" ref="J79:AA79" si="43">+J80+J82+J84+J86+J88+J90+J93</f>
        <v>829904</v>
      </c>
      <c r="K79" s="414">
        <f t="shared" si="43"/>
        <v>-12113.099999999999</v>
      </c>
      <c r="L79" s="414">
        <f t="shared" si="43"/>
        <v>1075868.5</v>
      </c>
      <c r="M79" s="414">
        <f t="shared" si="43"/>
        <v>1015868.5</v>
      </c>
      <c r="N79" s="414">
        <f t="shared" si="43"/>
        <v>0</v>
      </c>
      <c r="O79" s="414">
        <f t="shared" si="43"/>
        <v>0</v>
      </c>
      <c r="P79" s="414">
        <f t="shared" si="43"/>
        <v>0</v>
      </c>
      <c r="Q79" s="414">
        <f t="shared" si="43"/>
        <v>0</v>
      </c>
      <c r="R79" s="414">
        <f t="shared" si="43"/>
        <v>20004</v>
      </c>
      <c r="S79" s="414">
        <f t="shared" si="43"/>
        <v>0</v>
      </c>
      <c r="T79" s="440">
        <f t="shared" si="43"/>
        <v>829904</v>
      </c>
      <c r="U79" s="440">
        <f t="shared" si="43"/>
        <v>-12113.099999999999</v>
      </c>
      <c r="V79" s="415">
        <f t="shared" si="43"/>
        <v>713193.92897999985</v>
      </c>
      <c r="W79" s="440">
        <f t="shared" si="43"/>
        <v>-116710.07101999997</v>
      </c>
      <c r="X79" s="416">
        <f t="shared" si="43"/>
        <v>627519.1</v>
      </c>
      <c r="Y79" s="403">
        <f t="shared" si="42"/>
        <v>-202384.90000000002</v>
      </c>
      <c r="Z79" s="440">
        <f t="shared" si="43"/>
        <v>1095872.5</v>
      </c>
      <c r="AA79" s="440">
        <f t="shared" si="43"/>
        <v>1015868.5</v>
      </c>
      <c r="AB79" s="414">
        <f>+AB80+AB82+AB84+AB86+AB88+AB90+AB93</f>
        <v>0</v>
      </c>
      <c r="AC79" s="417"/>
      <c r="AD79" s="331"/>
      <c r="AE79" s="331"/>
      <c r="AF79" s="331"/>
      <c r="AG79" s="331"/>
      <c r="AH79" s="331"/>
      <c r="AI79" s="331"/>
      <c r="AJ79" s="331"/>
      <c r="AK79" s="331"/>
      <c r="AL79" s="331"/>
      <c r="AM79" s="331"/>
      <c r="AN79" s="331"/>
      <c r="AO79" s="331"/>
      <c r="AP79" s="331"/>
      <c r="AQ79" s="331"/>
      <c r="AR79" s="331"/>
      <c r="AS79" s="331"/>
      <c r="AT79" s="331"/>
      <c r="AU79" s="331"/>
      <c r="AV79" s="331"/>
      <c r="AW79" s="331"/>
      <c r="AX79" s="331"/>
      <c r="AY79" s="331"/>
      <c r="AZ79" s="331"/>
      <c r="BA79" s="331"/>
      <c r="BB79" s="331"/>
      <c r="BC79" s="331"/>
      <c r="BD79" s="331"/>
      <c r="BE79" s="331"/>
      <c r="BF79" s="331"/>
      <c r="BG79" s="331"/>
      <c r="BH79" s="331"/>
      <c r="BI79" s="331"/>
      <c r="BJ79" s="331"/>
      <c r="BK79" s="331"/>
      <c r="BL79" s="331"/>
      <c r="BM79" s="331"/>
      <c r="BN79" s="331"/>
      <c r="BO79" s="331"/>
      <c r="BP79" s="331"/>
      <c r="BQ79" s="331"/>
      <c r="BR79" s="331"/>
      <c r="BS79" s="331"/>
    </row>
    <row r="80" spans="2:71" s="407" customFormat="1" ht="27.75" hidden="1" customHeight="1">
      <c r="B80" s="408"/>
      <c r="C80" s="408"/>
      <c r="D80" s="408"/>
      <c r="E80" s="409"/>
      <c r="F80" s="410">
        <v>11001</v>
      </c>
      <c r="G80" s="411" t="s">
        <v>16</v>
      </c>
      <c r="H80" s="412">
        <f>H81</f>
        <v>464005</v>
      </c>
      <c r="I80" s="412">
        <f>I81</f>
        <v>509339</v>
      </c>
      <c r="J80" s="412">
        <f t="shared" ref="J80:AA80" si="44">J81</f>
        <v>509339</v>
      </c>
      <c r="K80" s="413">
        <f t="shared" si="4"/>
        <v>0</v>
      </c>
      <c r="L80" s="412">
        <f t="shared" si="44"/>
        <v>509339</v>
      </c>
      <c r="M80" s="412">
        <f t="shared" si="44"/>
        <v>509339</v>
      </c>
      <c r="N80" s="412">
        <f t="shared" si="44"/>
        <v>0</v>
      </c>
      <c r="O80" s="412">
        <f t="shared" si="44"/>
        <v>0</v>
      </c>
      <c r="P80" s="412">
        <f t="shared" si="44"/>
        <v>0</v>
      </c>
      <c r="Q80" s="412">
        <f t="shared" si="44"/>
        <v>0</v>
      </c>
      <c r="R80" s="412">
        <f t="shared" si="44"/>
        <v>0</v>
      </c>
      <c r="S80" s="412">
        <f t="shared" si="44"/>
        <v>0</v>
      </c>
      <c r="T80" s="412">
        <f t="shared" si="44"/>
        <v>509339</v>
      </c>
      <c r="U80" s="414">
        <f t="shared" ref="U80:U89" si="45">+T80-I80</f>
        <v>0</v>
      </c>
      <c r="V80" s="415">
        <f>+T80-T80*0.2</f>
        <v>407471.2</v>
      </c>
      <c r="W80" s="414">
        <f>+V80-T80</f>
        <v>-101867.79999999999</v>
      </c>
      <c r="X80" s="416">
        <v>306954.09999999998</v>
      </c>
      <c r="Y80" s="403">
        <f t="shared" si="42"/>
        <v>-202384.90000000002</v>
      </c>
      <c r="Z80" s="412">
        <f t="shared" si="44"/>
        <v>509339</v>
      </c>
      <c r="AA80" s="412">
        <f t="shared" si="44"/>
        <v>509339</v>
      </c>
      <c r="AC80" s="417">
        <f>+W80/T80</f>
        <v>-0.19999999999999998</v>
      </c>
      <c r="AD80" s="408"/>
      <c r="AE80" s="408"/>
      <c r="AF80" s="408"/>
      <c r="AG80" s="408"/>
      <c r="AH80" s="408"/>
      <c r="AI80" s="408"/>
      <c r="AJ80" s="408"/>
      <c r="AK80" s="408"/>
      <c r="AL80" s="408"/>
      <c r="AM80" s="408"/>
      <c r="AN80" s="408"/>
      <c r="AO80" s="408"/>
      <c r="AP80" s="408"/>
      <c r="AQ80" s="408"/>
      <c r="AR80" s="408"/>
      <c r="AS80" s="408"/>
      <c r="AT80" s="408"/>
      <c r="AU80" s="408"/>
      <c r="AV80" s="408"/>
      <c r="AW80" s="408"/>
      <c r="AX80" s="408"/>
      <c r="AY80" s="408"/>
      <c r="AZ80" s="408"/>
      <c r="BA80" s="408"/>
      <c r="BB80" s="408"/>
      <c r="BC80" s="408"/>
      <c r="BD80" s="408"/>
      <c r="BE80" s="408"/>
      <c r="BF80" s="408"/>
      <c r="BG80" s="408"/>
      <c r="BH80" s="408"/>
      <c r="BI80" s="408"/>
      <c r="BJ80" s="408"/>
      <c r="BK80" s="408"/>
      <c r="BL80" s="408"/>
      <c r="BM80" s="408"/>
      <c r="BN80" s="408"/>
      <c r="BO80" s="408"/>
      <c r="BP80" s="408"/>
      <c r="BQ80" s="408"/>
      <c r="BR80" s="408"/>
      <c r="BS80" s="408"/>
    </row>
    <row r="81" spans="2:71" s="418" customFormat="1" ht="27.75" hidden="1" customHeight="1">
      <c r="B81" s="419"/>
      <c r="C81" s="419"/>
      <c r="D81" s="419"/>
      <c r="E81" s="409"/>
      <c r="F81" s="420"/>
      <c r="G81" s="421" t="s">
        <v>68</v>
      </c>
      <c r="H81" s="422">
        <v>464005</v>
      </c>
      <c r="I81" s="422">
        <v>509339</v>
      </c>
      <c r="J81" s="423">
        <v>509339</v>
      </c>
      <c r="K81" s="413">
        <f t="shared" ref="K81:K147" si="46">J81-I81</f>
        <v>0</v>
      </c>
      <c r="L81" s="423">
        <v>509339</v>
      </c>
      <c r="M81" s="423">
        <v>509339</v>
      </c>
      <c r="N81" s="423">
        <v>0</v>
      </c>
      <c r="O81" s="423">
        <v>0</v>
      </c>
      <c r="P81" s="423">
        <v>0</v>
      </c>
      <c r="Q81" s="423">
        <v>0</v>
      </c>
      <c r="R81" s="423">
        <v>0</v>
      </c>
      <c r="S81" s="423">
        <v>0</v>
      </c>
      <c r="T81" s="422">
        <f>J81+N81+Q81</f>
        <v>509339</v>
      </c>
      <c r="U81" s="414">
        <f t="shared" si="45"/>
        <v>0</v>
      </c>
      <c r="V81" s="425"/>
      <c r="W81" s="414">
        <f t="shared" ref="W81:W94" si="47">+V81-T81</f>
        <v>-509339</v>
      </c>
      <c r="X81" s="416"/>
      <c r="Y81" s="403">
        <f t="shared" si="42"/>
        <v>-509339</v>
      </c>
      <c r="Z81" s="422">
        <f>L81+O81+R81</f>
        <v>509339</v>
      </c>
      <c r="AA81" s="422">
        <f>M81+P81+S81</f>
        <v>509339</v>
      </c>
      <c r="AC81" s="330"/>
      <c r="AD81" s="419"/>
      <c r="AE81" s="419"/>
      <c r="AF81" s="419"/>
      <c r="AG81" s="419"/>
      <c r="AH81" s="419"/>
      <c r="AI81" s="419"/>
      <c r="AJ81" s="419"/>
      <c r="AK81" s="419"/>
      <c r="AL81" s="419"/>
      <c r="AM81" s="419"/>
      <c r="AN81" s="419"/>
      <c r="AO81" s="419"/>
      <c r="AP81" s="419"/>
      <c r="AQ81" s="419"/>
      <c r="AR81" s="419"/>
      <c r="AS81" s="419"/>
      <c r="AT81" s="419"/>
      <c r="AU81" s="419"/>
      <c r="AV81" s="419"/>
      <c r="AW81" s="419"/>
      <c r="AX81" s="419"/>
      <c r="AY81" s="419"/>
      <c r="AZ81" s="419"/>
      <c r="BA81" s="419"/>
      <c r="BB81" s="419"/>
      <c r="BC81" s="419"/>
      <c r="BD81" s="419"/>
      <c r="BE81" s="419"/>
      <c r="BF81" s="419"/>
      <c r="BG81" s="419"/>
      <c r="BH81" s="419"/>
      <c r="BI81" s="419"/>
      <c r="BJ81" s="419"/>
      <c r="BK81" s="419"/>
      <c r="BL81" s="419"/>
      <c r="BM81" s="419"/>
      <c r="BN81" s="419"/>
      <c r="BO81" s="419"/>
      <c r="BP81" s="419"/>
      <c r="BQ81" s="419"/>
      <c r="BR81" s="419"/>
      <c r="BS81" s="419"/>
    </row>
    <row r="82" spans="2:71" s="407" customFormat="1" ht="39.75" hidden="1" customHeight="1">
      <c r="B82" s="408"/>
      <c r="C82" s="408"/>
      <c r="D82" s="408"/>
      <c r="E82" s="409"/>
      <c r="F82" s="410">
        <v>11002</v>
      </c>
      <c r="G82" s="411" t="s">
        <v>8</v>
      </c>
      <c r="H82" s="412">
        <f>H83</f>
        <v>8118.2</v>
      </c>
      <c r="I82" s="412">
        <f>I83</f>
        <v>8118.2</v>
      </c>
      <c r="J82" s="412">
        <f t="shared" ref="J82:AA82" si="48">J83</f>
        <v>8118.2</v>
      </c>
      <c r="K82" s="413">
        <f t="shared" si="46"/>
        <v>0</v>
      </c>
      <c r="L82" s="412">
        <f t="shared" si="48"/>
        <v>93529.600000000006</v>
      </c>
      <c r="M82" s="412">
        <f t="shared" si="48"/>
        <v>93529.600000000006</v>
      </c>
      <c r="N82" s="412">
        <f t="shared" si="48"/>
        <v>0</v>
      </c>
      <c r="O82" s="412">
        <f t="shared" si="48"/>
        <v>0</v>
      </c>
      <c r="P82" s="412">
        <f t="shared" si="48"/>
        <v>0</v>
      </c>
      <c r="Q82" s="412">
        <f t="shared" si="48"/>
        <v>0</v>
      </c>
      <c r="R82" s="412">
        <f t="shared" si="48"/>
        <v>0</v>
      </c>
      <c r="S82" s="412">
        <f t="shared" si="48"/>
        <v>0</v>
      </c>
      <c r="T82" s="412">
        <f t="shared" si="48"/>
        <v>8118.2</v>
      </c>
      <c r="U82" s="414">
        <f t="shared" si="45"/>
        <v>0</v>
      </c>
      <c r="V82" s="415">
        <f>+T82-T82*0.2</f>
        <v>6494.5599999999995</v>
      </c>
      <c r="W82" s="414">
        <f t="shared" si="47"/>
        <v>-1623.6400000000003</v>
      </c>
      <c r="X82" s="416">
        <v>8118.2</v>
      </c>
      <c r="Y82" s="403">
        <f t="shared" si="42"/>
        <v>0</v>
      </c>
      <c r="Z82" s="412">
        <f t="shared" si="48"/>
        <v>93529.600000000006</v>
      </c>
      <c r="AA82" s="412">
        <f t="shared" si="48"/>
        <v>93529.600000000006</v>
      </c>
      <c r="AC82" s="417">
        <f>+W82/T82</f>
        <v>-0.20000000000000004</v>
      </c>
      <c r="AD82" s="408"/>
      <c r="AE82" s="408"/>
      <c r="AF82" s="408"/>
      <c r="AG82" s="408"/>
      <c r="AH82" s="408"/>
      <c r="AI82" s="408"/>
      <c r="AJ82" s="408"/>
      <c r="AK82" s="408"/>
      <c r="AL82" s="408"/>
      <c r="AM82" s="408"/>
      <c r="AN82" s="408"/>
      <c r="AO82" s="408"/>
      <c r="AP82" s="408"/>
      <c r="AQ82" s="408"/>
      <c r="AR82" s="408"/>
      <c r="AS82" s="408"/>
      <c r="AT82" s="408"/>
      <c r="AU82" s="408"/>
      <c r="AV82" s="408"/>
      <c r="AW82" s="408"/>
      <c r="AX82" s="408"/>
      <c r="AY82" s="408"/>
      <c r="AZ82" s="408"/>
      <c r="BA82" s="408"/>
      <c r="BB82" s="408"/>
      <c r="BC82" s="408"/>
      <c r="BD82" s="408"/>
      <c r="BE82" s="408"/>
      <c r="BF82" s="408"/>
      <c r="BG82" s="408"/>
      <c r="BH82" s="408"/>
      <c r="BI82" s="408"/>
      <c r="BJ82" s="408"/>
      <c r="BK82" s="408"/>
      <c r="BL82" s="408"/>
      <c r="BM82" s="408"/>
      <c r="BN82" s="408"/>
      <c r="BO82" s="408"/>
      <c r="BP82" s="408"/>
      <c r="BQ82" s="408"/>
      <c r="BR82" s="408"/>
      <c r="BS82" s="408"/>
    </row>
    <row r="83" spans="2:71" s="418" customFormat="1" ht="27.75" hidden="1" customHeight="1">
      <c r="B83" s="419"/>
      <c r="C83" s="419"/>
      <c r="D83" s="419"/>
      <c r="E83" s="409"/>
      <c r="F83" s="420"/>
      <c r="G83" s="421" t="s">
        <v>68</v>
      </c>
      <c r="H83" s="422">
        <v>8118.2</v>
      </c>
      <c r="I83" s="422">
        <v>8118.2</v>
      </c>
      <c r="J83" s="422">
        <v>8118.2</v>
      </c>
      <c r="K83" s="413">
        <f t="shared" si="46"/>
        <v>0</v>
      </c>
      <c r="L83" s="423">
        <v>93529.600000000006</v>
      </c>
      <c r="M83" s="423">
        <v>93529.600000000006</v>
      </c>
      <c r="N83" s="423">
        <v>0</v>
      </c>
      <c r="O83" s="423">
        <v>0</v>
      </c>
      <c r="P83" s="423">
        <v>0</v>
      </c>
      <c r="Q83" s="423">
        <v>0</v>
      </c>
      <c r="R83" s="423">
        <v>0</v>
      </c>
      <c r="S83" s="423">
        <v>0</v>
      </c>
      <c r="T83" s="422">
        <f>J83+N83+Q83</f>
        <v>8118.2</v>
      </c>
      <c r="U83" s="414">
        <f t="shared" si="45"/>
        <v>0</v>
      </c>
      <c r="V83" s="425"/>
      <c r="W83" s="414">
        <f t="shared" si="47"/>
        <v>-8118.2</v>
      </c>
      <c r="X83" s="416"/>
      <c r="Y83" s="403">
        <f t="shared" si="42"/>
        <v>-8118.2</v>
      </c>
      <c r="Z83" s="422">
        <f>L83+O83+R83</f>
        <v>93529.600000000006</v>
      </c>
      <c r="AA83" s="422">
        <f>M83+P83+S83</f>
        <v>93529.600000000006</v>
      </c>
      <c r="AC83" s="330"/>
      <c r="AD83" s="419"/>
      <c r="AE83" s="419"/>
      <c r="AF83" s="419"/>
      <c r="AG83" s="419"/>
      <c r="AH83" s="419"/>
      <c r="AI83" s="419"/>
      <c r="AJ83" s="419"/>
      <c r="AK83" s="419"/>
      <c r="AL83" s="419"/>
      <c r="AM83" s="419"/>
      <c r="AN83" s="419"/>
      <c r="AO83" s="419"/>
      <c r="AP83" s="419"/>
      <c r="AQ83" s="419"/>
      <c r="AR83" s="419"/>
      <c r="AS83" s="419"/>
      <c r="AT83" s="419"/>
      <c r="AU83" s="419"/>
      <c r="AV83" s="419"/>
      <c r="AW83" s="419"/>
      <c r="AX83" s="419"/>
      <c r="AY83" s="419"/>
      <c r="AZ83" s="419"/>
      <c r="BA83" s="419"/>
      <c r="BB83" s="419"/>
      <c r="BC83" s="419"/>
      <c r="BD83" s="419"/>
      <c r="BE83" s="419"/>
      <c r="BF83" s="419"/>
      <c r="BG83" s="419"/>
      <c r="BH83" s="419"/>
      <c r="BI83" s="419"/>
      <c r="BJ83" s="419"/>
      <c r="BK83" s="419"/>
      <c r="BL83" s="419"/>
      <c r="BM83" s="419"/>
      <c r="BN83" s="419"/>
      <c r="BO83" s="419"/>
      <c r="BP83" s="419"/>
      <c r="BQ83" s="419"/>
      <c r="BR83" s="419"/>
      <c r="BS83" s="419"/>
    </row>
    <row r="84" spans="2:71" s="407" customFormat="1" ht="25.5" hidden="1" customHeight="1">
      <c r="B84" s="408"/>
      <c r="C84" s="408"/>
      <c r="D84" s="408"/>
      <c r="E84" s="409"/>
      <c r="F84" s="410">
        <v>11003</v>
      </c>
      <c r="G84" s="411" t="s">
        <v>4</v>
      </c>
      <c r="H84" s="412">
        <f>H85</f>
        <v>160148.79999999999</v>
      </c>
      <c r="I84" s="412">
        <f>I85</f>
        <v>160330.5</v>
      </c>
      <c r="J84" s="412">
        <f t="shared" ref="J84:AA84" si="49">J85</f>
        <v>159318.39999999999</v>
      </c>
      <c r="K84" s="413">
        <f t="shared" si="46"/>
        <v>-1012.1000000000058</v>
      </c>
      <c r="L84" s="412">
        <f t="shared" si="49"/>
        <v>160330.5</v>
      </c>
      <c r="M84" s="412">
        <f t="shared" si="49"/>
        <v>160330.5</v>
      </c>
      <c r="N84" s="412">
        <f t="shared" si="49"/>
        <v>0</v>
      </c>
      <c r="O84" s="412">
        <f t="shared" si="49"/>
        <v>0</v>
      </c>
      <c r="P84" s="412">
        <f t="shared" si="49"/>
        <v>0</v>
      </c>
      <c r="Q84" s="412">
        <f t="shared" si="49"/>
        <v>0</v>
      </c>
      <c r="R84" s="412">
        <f t="shared" si="49"/>
        <v>0</v>
      </c>
      <c r="S84" s="412">
        <f t="shared" si="49"/>
        <v>0</v>
      </c>
      <c r="T84" s="412">
        <f t="shared" si="49"/>
        <v>159318.39999999999</v>
      </c>
      <c r="U84" s="414">
        <f t="shared" si="45"/>
        <v>-1012.1000000000058</v>
      </c>
      <c r="V84" s="415">
        <f>+T84-T84*0.0126</f>
        <v>157310.98816000001</v>
      </c>
      <c r="W84" s="414">
        <f t="shared" si="47"/>
        <v>-2007.4118399999861</v>
      </c>
      <c r="X84" s="416">
        <v>159318.39999999999</v>
      </c>
      <c r="Y84" s="403">
        <f t="shared" si="42"/>
        <v>0</v>
      </c>
      <c r="Z84" s="412">
        <f t="shared" si="49"/>
        <v>160330.5</v>
      </c>
      <c r="AA84" s="412">
        <f t="shared" si="49"/>
        <v>160330.5</v>
      </c>
      <c r="AC84" s="427">
        <f>+W84/T84</f>
        <v>-1.2599999999999913E-2</v>
      </c>
      <c r="AD84" s="408"/>
      <c r="AE84" s="408"/>
      <c r="AF84" s="408"/>
      <c r="AG84" s="408"/>
      <c r="AH84" s="408"/>
      <c r="AI84" s="408"/>
      <c r="AJ84" s="408"/>
      <c r="AK84" s="408"/>
      <c r="AL84" s="408"/>
      <c r="AM84" s="408"/>
      <c r="AN84" s="408"/>
      <c r="AO84" s="408"/>
      <c r="AP84" s="408"/>
      <c r="AQ84" s="408"/>
      <c r="AR84" s="408"/>
      <c r="AS84" s="408"/>
      <c r="AT84" s="408"/>
      <c r="AU84" s="408"/>
      <c r="AV84" s="408"/>
      <c r="AW84" s="408"/>
      <c r="AX84" s="408"/>
      <c r="AY84" s="408"/>
      <c r="AZ84" s="408"/>
      <c r="BA84" s="408"/>
      <c r="BB84" s="408"/>
      <c r="BC84" s="408"/>
      <c r="BD84" s="408"/>
      <c r="BE84" s="408"/>
      <c r="BF84" s="408"/>
      <c r="BG84" s="408"/>
      <c r="BH84" s="408"/>
      <c r="BI84" s="408"/>
      <c r="BJ84" s="408"/>
      <c r="BK84" s="408"/>
      <c r="BL84" s="408"/>
      <c r="BM84" s="408"/>
      <c r="BN84" s="408"/>
      <c r="BO84" s="408"/>
      <c r="BP84" s="408"/>
      <c r="BQ84" s="408"/>
      <c r="BR84" s="408"/>
      <c r="BS84" s="408"/>
    </row>
    <row r="85" spans="2:71" s="418" customFormat="1" ht="27.75" hidden="1" customHeight="1">
      <c r="B85" s="419"/>
      <c r="C85" s="419"/>
      <c r="D85" s="419"/>
      <c r="E85" s="409"/>
      <c r="F85" s="420"/>
      <c r="G85" s="421" t="s">
        <v>68</v>
      </c>
      <c r="H85" s="422">
        <v>160148.79999999999</v>
      </c>
      <c r="I85" s="422">
        <v>160330.5</v>
      </c>
      <c r="J85" s="423">
        <v>159318.39999999999</v>
      </c>
      <c r="K85" s="413">
        <f t="shared" si="46"/>
        <v>-1012.1000000000058</v>
      </c>
      <c r="L85" s="423">
        <v>160330.5</v>
      </c>
      <c r="M85" s="423">
        <v>160330.5</v>
      </c>
      <c r="N85" s="423">
        <v>0</v>
      </c>
      <c r="O85" s="423">
        <v>0</v>
      </c>
      <c r="P85" s="423">
        <v>0</v>
      </c>
      <c r="Q85" s="423">
        <v>0</v>
      </c>
      <c r="R85" s="423">
        <v>0</v>
      </c>
      <c r="S85" s="423">
        <v>0</v>
      </c>
      <c r="T85" s="422">
        <f>J85+N85+Q85</f>
        <v>159318.39999999999</v>
      </c>
      <c r="U85" s="414">
        <f t="shared" si="45"/>
        <v>-1012.1000000000058</v>
      </c>
      <c r="V85" s="425"/>
      <c r="W85" s="414">
        <f t="shared" si="47"/>
        <v>-159318.39999999999</v>
      </c>
      <c r="X85" s="416"/>
      <c r="Y85" s="403">
        <f t="shared" si="42"/>
        <v>-159318.39999999999</v>
      </c>
      <c r="Z85" s="422">
        <f>L85+O85+R85</f>
        <v>160330.5</v>
      </c>
      <c r="AA85" s="422">
        <f>M85+P85+S85</f>
        <v>160330.5</v>
      </c>
      <c r="AC85" s="330"/>
      <c r="AD85" s="419"/>
      <c r="AE85" s="419"/>
      <c r="AF85" s="419"/>
      <c r="AG85" s="419"/>
      <c r="AH85" s="419"/>
      <c r="AI85" s="419"/>
      <c r="AJ85" s="419"/>
      <c r="AK85" s="419"/>
      <c r="AL85" s="419"/>
      <c r="AM85" s="419"/>
      <c r="AN85" s="419"/>
      <c r="AO85" s="419"/>
      <c r="AP85" s="419"/>
      <c r="AQ85" s="419"/>
      <c r="AR85" s="419"/>
      <c r="AS85" s="419"/>
      <c r="AT85" s="419"/>
      <c r="AU85" s="419"/>
      <c r="AV85" s="419"/>
      <c r="AW85" s="419"/>
      <c r="AX85" s="419"/>
      <c r="AY85" s="419"/>
      <c r="AZ85" s="419"/>
      <c r="BA85" s="419"/>
      <c r="BB85" s="419"/>
      <c r="BC85" s="419"/>
      <c r="BD85" s="419"/>
      <c r="BE85" s="419"/>
      <c r="BF85" s="419"/>
      <c r="BG85" s="419"/>
      <c r="BH85" s="419"/>
      <c r="BI85" s="419"/>
      <c r="BJ85" s="419"/>
      <c r="BK85" s="419"/>
      <c r="BL85" s="419"/>
      <c r="BM85" s="419"/>
      <c r="BN85" s="419"/>
      <c r="BO85" s="419"/>
      <c r="BP85" s="419"/>
      <c r="BQ85" s="419"/>
      <c r="BR85" s="419"/>
      <c r="BS85" s="419"/>
    </row>
    <row r="86" spans="2:71" s="407" customFormat="1" ht="39.75" hidden="1" customHeight="1">
      <c r="B86" s="408"/>
      <c r="C86" s="408"/>
      <c r="D86" s="408"/>
      <c r="E86" s="409"/>
      <c r="F86" s="410">
        <v>11004</v>
      </c>
      <c r="G86" s="411" t="s">
        <v>2</v>
      </c>
      <c r="H86" s="412">
        <f>H87</f>
        <v>47616.4</v>
      </c>
      <c r="I86" s="412">
        <f>I87</f>
        <v>47869.4</v>
      </c>
      <c r="J86" s="412">
        <f t="shared" ref="J86:AA86" si="50">J87</f>
        <v>46929.3</v>
      </c>
      <c r="K86" s="413">
        <f t="shared" si="46"/>
        <v>-940.09999999999854</v>
      </c>
      <c r="L86" s="412">
        <f t="shared" si="50"/>
        <v>47869.4</v>
      </c>
      <c r="M86" s="412">
        <f t="shared" si="50"/>
        <v>47869.4</v>
      </c>
      <c r="N86" s="412">
        <f t="shared" si="50"/>
        <v>0</v>
      </c>
      <c r="O86" s="412">
        <f t="shared" si="50"/>
        <v>0</v>
      </c>
      <c r="P86" s="412">
        <f t="shared" si="50"/>
        <v>0</v>
      </c>
      <c r="Q86" s="412">
        <f t="shared" si="50"/>
        <v>0</v>
      </c>
      <c r="R86" s="412">
        <f t="shared" si="50"/>
        <v>0</v>
      </c>
      <c r="S86" s="412">
        <f t="shared" si="50"/>
        <v>0</v>
      </c>
      <c r="T86" s="412">
        <f t="shared" si="50"/>
        <v>46929.3</v>
      </c>
      <c r="U86" s="414">
        <f t="shared" si="45"/>
        <v>-940.09999999999854</v>
      </c>
      <c r="V86" s="415">
        <f>+T86-T86*0.0126</f>
        <v>46337.990820000006</v>
      </c>
      <c r="W86" s="414">
        <f t="shared" si="47"/>
        <v>-591.30917999999656</v>
      </c>
      <c r="X86" s="416">
        <v>46929.3</v>
      </c>
      <c r="Y86" s="403">
        <f t="shared" si="42"/>
        <v>0</v>
      </c>
      <c r="Z86" s="412">
        <f t="shared" si="50"/>
        <v>47869.4</v>
      </c>
      <c r="AA86" s="412">
        <f t="shared" si="50"/>
        <v>47869.4</v>
      </c>
      <c r="AC86" s="427">
        <f>+W86/T86</f>
        <v>-1.2599999999999925E-2</v>
      </c>
      <c r="AD86" s="408"/>
      <c r="AE86" s="408"/>
      <c r="AF86" s="408"/>
      <c r="AG86" s="408"/>
      <c r="AH86" s="408"/>
      <c r="AI86" s="408"/>
      <c r="AJ86" s="408"/>
      <c r="AK86" s="408"/>
      <c r="AL86" s="408"/>
      <c r="AM86" s="408"/>
      <c r="AN86" s="408"/>
      <c r="AO86" s="408"/>
      <c r="AP86" s="408"/>
      <c r="AQ86" s="408"/>
      <c r="AR86" s="408"/>
      <c r="AS86" s="408"/>
      <c r="AT86" s="408"/>
      <c r="AU86" s="408"/>
      <c r="AV86" s="408"/>
      <c r="AW86" s="408"/>
      <c r="AX86" s="408"/>
      <c r="AY86" s="408"/>
      <c r="AZ86" s="408"/>
      <c r="BA86" s="408"/>
      <c r="BB86" s="408"/>
      <c r="BC86" s="408"/>
      <c r="BD86" s="408"/>
      <c r="BE86" s="408"/>
      <c r="BF86" s="408"/>
      <c r="BG86" s="408"/>
      <c r="BH86" s="408"/>
      <c r="BI86" s="408"/>
      <c r="BJ86" s="408"/>
      <c r="BK86" s="408"/>
      <c r="BL86" s="408"/>
      <c r="BM86" s="408"/>
      <c r="BN86" s="408"/>
      <c r="BO86" s="408"/>
      <c r="BP86" s="408"/>
      <c r="BQ86" s="408"/>
      <c r="BR86" s="408"/>
      <c r="BS86" s="408"/>
    </row>
    <row r="87" spans="2:71" s="418" customFormat="1" ht="27.75" hidden="1" customHeight="1">
      <c r="B87" s="419"/>
      <c r="C87" s="419"/>
      <c r="D87" s="419"/>
      <c r="E87" s="409"/>
      <c r="F87" s="420"/>
      <c r="G87" s="421" t="s">
        <v>68</v>
      </c>
      <c r="H87" s="422">
        <v>47616.4</v>
      </c>
      <c r="I87" s="422">
        <v>47869.4</v>
      </c>
      <c r="J87" s="423">
        <v>46929.3</v>
      </c>
      <c r="K87" s="413">
        <f t="shared" si="46"/>
        <v>-940.09999999999854</v>
      </c>
      <c r="L87" s="423">
        <v>47869.4</v>
      </c>
      <c r="M87" s="423">
        <v>47869.4</v>
      </c>
      <c r="N87" s="423">
        <v>0</v>
      </c>
      <c r="O87" s="423">
        <v>0</v>
      </c>
      <c r="P87" s="423">
        <v>0</v>
      </c>
      <c r="Q87" s="423">
        <v>0</v>
      </c>
      <c r="R87" s="423">
        <v>0</v>
      </c>
      <c r="S87" s="423">
        <v>0</v>
      </c>
      <c r="T87" s="422">
        <f>J87+N87+Q87</f>
        <v>46929.3</v>
      </c>
      <c r="U87" s="414">
        <f t="shared" si="45"/>
        <v>-940.09999999999854</v>
      </c>
      <c r="V87" s="425"/>
      <c r="W87" s="414">
        <f t="shared" si="47"/>
        <v>-46929.3</v>
      </c>
      <c r="X87" s="416"/>
      <c r="Y87" s="403">
        <f t="shared" si="42"/>
        <v>-46929.3</v>
      </c>
      <c r="Z87" s="422">
        <f>L87+O87+R87</f>
        <v>47869.4</v>
      </c>
      <c r="AA87" s="422">
        <f>M87+P87+S87</f>
        <v>47869.4</v>
      </c>
      <c r="AC87" s="330"/>
      <c r="AD87" s="419"/>
      <c r="AE87" s="419"/>
      <c r="AF87" s="419"/>
      <c r="AG87" s="419"/>
      <c r="AH87" s="419"/>
      <c r="AI87" s="419"/>
      <c r="AJ87" s="419"/>
      <c r="AK87" s="419"/>
      <c r="AL87" s="419"/>
      <c r="AM87" s="419"/>
      <c r="AN87" s="419"/>
      <c r="AO87" s="419"/>
      <c r="AP87" s="419"/>
      <c r="AQ87" s="419"/>
      <c r="AR87" s="419"/>
      <c r="AS87" s="419"/>
      <c r="AT87" s="419"/>
      <c r="AU87" s="419"/>
      <c r="AV87" s="419"/>
      <c r="AW87" s="419"/>
      <c r="AX87" s="419"/>
      <c r="AY87" s="419"/>
      <c r="AZ87" s="419"/>
      <c r="BA87" s="419"/>
      <c r="BB87" s="419"/>
      <c r="BC87" s="419"/>
      <c r="BD87" s="419"/>
      <c r="BE87" s="419"/>
      <c r="BF87" s="419"/>
      <c r="BG87" s="419"/>
      <c r="BH87" s="419"/>
      <c r="BI87" s="419"/>
      <c r="BJ87" s="419"/>
      <c r="BK87" s="419"/>
      <c r="BL87" s="419"/>
      <c r="BM87" s="419"/>
      <c r="BN87" s="419"/>
      <c r="BO87" s="419"/>
      <c r="BP87" s="419"/>
      <c r="BQ87" s="419"/>
      <c r="BR87" s="419"/>
      <c r="BS87" s="419"/>
    </row>
    <row r="88" spans="2:71" s="407" customFormat="1" ht="39.75" hidden="1" customHeight="1">
      <c r="B88" s="408"/>
      <c r="C88" s="408"/>
      <c r="D88" s="408"/>
      <c r="E88" s="409"/>
      <c r="F88" s="410">
        <v>11005</v>
      </c>
      <c r="G88" s="411" t="s">
        <v>28</v>
      </c>
      <c r="H88" s="412">
        <f t="shared" ref="H88:T88" si="51">H89</f>
        <v>77044.52</v>
      </c>
      <c r="I88" s="412">
        <f t="shared" si="51"/>
        <v>116360</v>
      </c>
      <c r="J88" s="412">
        <f t="shared" si="51"/>
        <v>106199.1</v>
      </c>
      <c r="K88" s="413">
        <f t="shared" si="46"/>
        <v>-10160.899999999994</v>
      </c>
      <c r="L88" s="412">
        <f t="shared" si="51"/>
        <v>174800</v>
      </c>
      <c r="M88" s="412">
        <f t="shared" si="51"/>
        <v>204800</v>
      </c>
      <c r="N88" s="412">
        <f t="shared" si="51"/>
        <v>0</v>
      </c>
      <c r="O88" s="412">
        <f t="shared" si="51"/>
        <v>0</v>
      </c>
      <c r="P88" s="412">
        <f t="shared" si="51"/>
        <v>0</v>
      </c>
      <c r="Q88" s="412">
        <f t="shared" si="51"/>
        <v>0</v>
      </c>
      <c r="R88" s="412">
        <f t="shared" si="51"/>
        <v>0</v>
      </c>
      <c r="S88" s="412">
        <f t="shared" si="51"/>
        <v>0</v>
      </c>
      <c r="T88" s="412">
        <f t="shared" si="51"/>
        <v>106199.1</v>
      </c>
      <c r="U88" s="414">
        <f t="shared" si="45"/>
        <v>-10160.899999999994</v>
      </c>
      <c r="V88" s="415">
        <f>+T88-T88*0.1</f>
        <v>95579.19</v>
      </c>
      <c r="W88" s="414">
        <f t="shared" si="47"/>
        <v>-10619.910000000003</v>
      </c>
      <c r="X88" s="416">
        <v>106199.1</v>
      </c>
      <c r="Y88" s="403">
        <f t="shared" si="42"/>
        <v>0</v>
      </c>
      <c r="Z88" s="412">
        <f>Z89</f>
        <v>174800</v>
      </c>
      <c r="AA88" s="412">
        <f>AA89</f>
        <v>204800</v>
      </c>
      <c r="AC88" s="417">
        <f>+W88/T88</f>
        <v>-0.10000000000000003</v>
      </c>
      <c r="AD88" s="408"/>
      <c r="AE88" s="408"/>
      <c r="AF88" s="408"/>
      <c r="AG88" s="408"/>
      <c r="AH88" s="408"/>
      <c r="AI88" s="408"/>
      <c r="AJ88" s="408"/>
      <c r="AK88" s="408"/>
      <c r="AL88" s="408"/>
      <c r="AM88" s="408"/>
      <c r="AN88" s="408"/>
      <c r="AO88" s="408"/>
      <c r="AP88" s="408"/>
      <c r="AQ88" s="408"/>
      <c r="AR88" s="408"/>
      <c r="AS88" s="408"/>
      <c r="AT88" s="408"/>
      <c r="AU88" s="408"/>
      <c r="AV88" s="408"/>
      <c r="AW88" s="408"/>
      <c r="AX88" s="408"/>
      <c r="AY88" s="408"/>
      <c r="AZ88" s="408"/>
      <c r="BA88" s="408"/>
      <c r="BB88" s="408"/>
      <c r="BC88" s="408"/>
      <c r="BD88" s="408"/>
      <c r="BE88" s="408"/>
      <c r="BF88" s="408"/>
      <c r="BG88" s="408"/>
      <c r="BH88" s="408"/>
      <c r="BI88" s="408"/>
      <c r="BJ88" s="408"/>
      <c r="BK88" s="408"/>
      <c r="BL88" s="408"/>
      <c r="BM88" s="408"/>
      <c r="BN88" s="408"/>
      <c r="BO88" s="408"/>
      <c r="BP88" s="408"/>
      <c r="BQ88" s="408"/>
      <c r="BR88" s="408"/>
      <c r="BS88" s="408"/>
    </row>
    <row r="89" spans="2:71" s="418" customFormat="1" ht="27.75" hidden="1" customHeight="1">
      <c r="B89" s="419"/>
      <c r="C89" s="419"/>
      <c r="D89" s="419"/>
      <c r="E89" s="409"/>
      <c r="F89" s="420"/>
      <c r="G89" s="421" t="s">
        <v>68</v>
      </c>
      <c r="H89" s="422">
        <v>77044.52</v>
      </c>
      <c r="I89" s="422">
        <v>116360</v>
      </c>
      <c r="J89" s="422">
        <v>106199.1</v>
      </c>
      <c r="K89" s="413">
        <f t="shared" si="46"/>
        <v>-10160.899999999994</v>
      </c>
      <c r="L89" s="423">
        <v>174800</v>
      </c>
      <c r="M89" s="423">
        <v>204800</v>
      </c>
      <c r="N89" s="423">
        <v>0</v>
      </c>
      <c r="O89" s="423">
        <v>0</v>
      </c>
      <c r="P89" s="423">
        <v>0</v>
      </c>
      <c r="Q89" s="423">
        <v>0</v>
      </c>
      <c r="R89" s="423">
        <v>0</v>
      </c>
      <c r="S89" s="423">
        <v>0</v>
      </c>
      <c r="T89" s="422">
        <f>J89+N89+Q89</f>
        <v>106199.1</v>
      </c>
      <c r="U89" s="414">
        <f t="shared" si="45"/>
        <v>-10160.899999999994</v>
      </c>
      <c r="V89" s="425"/>
      <c r="W89" s="414">
        <f t="shared" si="47"/>
        <v>-106199.1</v>
      </c>
      <c r="X89" s="416"/>
      <c r="Y89" s="403">
        <f t="shared" si="42"/>
        <v>-106199.1</v>
      </c>
      <c r="Z89" s="422">
        <f>L89+O89+R89</f>
        <v>174800</v>
      </c>
      <c r="AA89" s="422">
        <f>M89+P89+S89</f>
        <v>204800</v>
      </c>
      <c r="AC89" s="330"/>
      <c r="AD89" s="419"/>
      <c r="AE89" s="419"/>
      <c r="AF89" s="419"/>
      <c r="AG89" s="419"/>
      <c r="AH89" s="419"/>
      <c r="AI89" s="419"/>
      <c r="AJ89" s="419"/>
      <c r="AK89" s="419"/>
      <c r="AL89" s="419"/>
      <c r="AM89" s="419"/>
      <c r="AN89" s="419"/>
      <c r="AO89" s="419"/>
      <c r="AP89" s="419"/>
      <c r="AQ89" s="419"/>
      <c r="AR89" s="419"/>
      <c r="AS89" s="419"/>
      <c r="AT89" s="419"/>
      <c r="AU89" s="419"/>
      <c r="AV89" s="419"/>
      <c r="AW89" s="419"/>
      <c r="AX89" s="419"/>
      <c r="AY89" s="419"/>
      <c r="AZ89" s="419"/>
      <c r="BA89" s="419"/>
      <c r="BB89" s="419"/>
      <c r="BC89" s="419"/>
      <c r="BD89" s="419"/>
      <c r="BE89" s="419"/>
      <c r="BF89" s="419"/>
      <c r="BG89" s="419"/>
      <c r="BH89" s="419"/>
      <c r="BI89" s="419"/>
      <c r="BJ89" s="419"/>
      <c r="BK89" s="419"/>
      <c r="BL89" s="419"/>
      <c r="BM89" s="419"/>
      <c r="BN89" s="419"/>
      <c r="BO89" s="419"/>
      <c r="BP89" s="419"/>
      <c r="BQ89" s="419"/>
      <c r="BR89" s="419"/>
      <c r="BS89" s="419"/>
    </row>
    <row r="90" spans="2:71" s="479" customFormat="1" ht="51" hidden="1" customHeight="1">
      <c r="B90" s="474"/>
      <c r="C90" s="474"/>
      <c r="D90" s="474"/>
      <c r="E90" s="475"/>
      <c r="F90" s="476" t="s">
        <v>300</v>
      </c>
      <c r="G90" s="477" t="s">
        <v>320</v>
      </c>
      <c r="H90" s="478">
        <f>+H91+H92</f>
        <v>4243.1000000000004</v>
      </c>
      <c r="I90" s="478">
        <f t="shared" ref="I90:AA90" si="52">+I91+I92</f>
        <v>0</v>
      </c>
      <c r="J90" s="478">
        <f t="shared" si="52"/>
        <v>0</v>
      </c>
      <c r="K90" s="478">
        <f t="shared" si="52"/>
        <v>0</v>
      </c>
      <c r="L90" s="478">
        <f t="shared" si="52"/>
        <v>90000</v>
      </c>
      <c r="M90" s="478">
        <f t="shared" si="52"/>
        <v>0</v>
      </c>
      <c r="N90" s="478">
        <f t="shared" si="52"/>
        <v>0</v>
      </c>
      <c r="O90" s="478">
        <f t="shared" si="52"/>
        <v>0</v>
      </c>
      <c r="P90" s="478">
        <f t="shared" si="52"/>
        <v>0</v>
      </c>
      <c r="Q90" s="478">
        <f t="shared" si="52"/>
        <v>0</v>
      </c>
      <c r="R90" s="478">
        <f t="shared" si="52"/>
        <v>0</v>
      </c>
      <c r="S90" s="478">
        <f t="shared" si="52"/>
        <v>0</v>
      </c>
      <c r="T90" s="478">
        <f t="shared" si="52"/>
        <v>0</v>
      </c>
      <c r="U90" s="478">
        <f t="shared" si="52"/>
        <v>0</v>
      </c>
      <c r="V90" s="451">
        <v>0</v>
      </c>
      <c r="W90" s="414">
        <f t="shared" si="47"/>
        <v>0</v>
      </c>
      <c r="X90" s="452">
        <v>0</v>
      </c>
      <c r="Y90" s="403">
        <f t="shared" si="42"/>
        <v>0</v>
      </c>
      <c r="Z90" s="478">
        <f t="shared" si="52"/>
        <v>90000</v>
      </c>
      <c r="AA90" s="478">
        <f t="shared" si="52"/>
        <v>0</v>
      </c>
      <c r="AC90" s="417"/>
      <c r="AD90" s="474"/>
      <c r="AE90" s="474"/>
      <c r="AF90" s="474"/>
      <c r="AG90" s="474"/>
      <c r="AH90" s="474"/>
      <c r="AI90" s="474"/>
      <c r="AJ90" s="474"/>
      <c r="AK90" s="474"/>
      <c r="AL90" s="474"/>
      <c r="AM90" s="474"/>
      <c r="AN90" s="474"/>
      <c r="AO90" s="474"/>
      <c r="AP90" s="474"/>
      <c r="AQ90" s="474"/>
      <c r="AR90" s="474"/>
      <c r="AS90" s="474"/>
      <c r="AT90" s="474"/>
      <c r="AU90" s="474"/>
      <c r="AV90" s="474"/>
      <c r="AW90" s="474"/>
      <c r="AX90" s="474"/>
      <c r="AY90" s="474"/>
      <c r="AZ90" s="474"/>
      <c r="BA90" s="474"/>
      <c r="BB90" s="474"/>
      <c r="BC90" s="474"/>
      <c r="BD90" s="474"/>
      <c r="BE90" s="474"/>
      <c r="BF90" s="474"/>
      <c r="BG90" s="474"/>
      <c r="BH90" s="474"/>
      <c r="BI90" s="474"/>
      <c r="BJ90" s="474"/>
      <c r="BK90" s="474"/>
      <c r="BL90" s="474"/>
      <c r="BM90" s="474"/>
      <c r="BN90" s="474"/>
      <c r="BO90" s="474"/>
      <c r="BP90" s="474"/>
      <c r="BQ90" s="474"/>
      <c r="BR90" s="474"/>
      <c r="BS90" s="474"/>
    </row>
    <row r="91" spans="2:71" s="418" customFormat="1" ht="27.75" hidden="1" customHeight="1">
      <c r="B91" s="419"/>
      <c r="C91" s="419"/>
      <c r="D91" s="419"/>
      <c r="E91" s="409"/>
      <c r="F91" s="420"/>
      <c r="G91" s="421" t="s">
        <v>95</v>
      </c>
      <c r="H91" s="422">
        <v>4243.1000000000004</v>
      </c>
      <c r="I91" s="422">
        <v>0</v>
      </c>
      <c r="J91" s="423">
        <v>0</v>
      </c>
      <c r="K91" s="413">
        <f t="shared" si="46"/>
        <v>0</v>
      </c>
      <c r="L91" s="423">
        <v>90000</v>
      </c>
      <c r="M91" s="423">
        <v>0</v>
      </c>
      <c r="N91" s="423"/>
      <c r="O91" s="423"/>
      <c r="P91" s="423"/>
      <c r="Q91" s="423">
        <v>0</v>
      </c>
      <c r="R91" s="423">
        <v>0</v>
      </c>
      <c r="S91" s="423">
        <v>0</v>
      </c>
      <c r="T91" s="422">
        <f>J91+N91+Q91</f>
        <v>0</v>
      </c>
      <c r="U91" s="414">
        <f>+T91-I91</f>
        <v>0</v>
      </c>
      <c r="V91" s="425"/>
      <c r="W91" s="414">
        <f t="shared" si="47"/>
        <v>0</v>
      </c>
      <c r="X91" s="416"/>
      <c r="Y91" s="403">
        <f t="shared" si="42"/>
        <v>0</v>
      </c>
      <c r="Z91" s="422">
        <f>L91+O91+R91</f>
        <v>90000</v>
      </c>
      <c r="AA91" s="422">
        <f>M91+P91+S91</f>
        <v>0</v>
      </c>
      <c r="AC91" s="330"/>
      <c r="AD91" s="419"/>
      <c r="AE91" s="419"/>
      <c r="AF91" s="419"/>
      <c r="AG91" s="419"/>
      <c r="AH91" s="419"/>
      <c r="AI91" s="419"/>
      <c r="AJ91" s="419"/>
      <c r="AK91" s="419"/>
      <c r="AL91" s="419"/>
      <c r="AM91" s="419"/>
      <c r="AN91" s="419"/>
      <c r="AO91" s="419"/>
      <c r="AP91" s="419"/>
      <c r="AQ91" s="419"/>
      <c r="AR91" s="419"/>
      <c r="AS91" s="419"/>
      <c r="AT91" s="419"/>
      <c r="AU91" s="419"/>
      <c r="AV91" s="419"/>
      <c r="AW91" s="419"/>
      <c r="AX91" s="419"/>
      <c r="AY91" s="419"/>
      <c r="AZ91" s="419"/>
      <c r="BA91" s="419"/>
      <c r="BB91" s="419"/>
      <c r="BC91" s="419"/>
      <c r="BD91" s="419"/>
      <c r="BE91" s="419"/>
      <c r="BF91" s="419"/>
      <c r="BG91" s="419"/>
      <c r="BH91" s="419"/>
      <c r="BI91" s="419"/>
      <c r="BJ91" s="419"/>
      <c r="BK91" s="419"/>
      <c r="BL91" s="419"/>
      <c r="BM91" s="419"/>
      <c r="BN91" s="419"/>
      <c r="BO91" s="419"/>
      <c r="BP91" s="419"/>
      <c r="BQ91" s="419"/>
      <c r="BR91" s="419"/>
      <c r="BS91" s="419"/>
    </row>
    <row r="92" spans="2:71" s="418" customFormat="1" ht="27.75" hidden="1" customHeight="1">
      <c r="B92" s="419"/>
      <c r="C92" s="419"/>
      <c r="D92" s="419"/>
      <c r="E92" s="409"/>
      <c r="F92" s="420"/>
      <c r="G92" s="421" t="s">
        <v>68</v>
      </c>
      <c r="H92" s="422">
        <v>0</v>
      </c>
      <c r="I92" s="422">
        <v>0</v>
      </c>
      <c r="J92" s="423">
        <v>0</v>
      </c>
      <c r="K92" s="413">
        <f t="shared" si="46"/>
        <v>0</v>
      </c>
      <c r="L92" s="423">
        <v>0</v>
      </c>
      <c r="M92" s="423">
        <v>0</v>
      </c>
      <c r="N92" s="423"/>
      <c r="O92" s="423"/>
      <c r="P92" s="423"/>
      <c r="Q92" s="423">
        <v>0</v>
      </c>
      <c r="R92" s="423">
        <v>0</v>
      </c>
      <c r="S92" s="423">
        <v>0</v>
      </c>
      <c r="T92" s="422">
        <f>J92+N92+Q92</f>
        <v>0</v>
      </c>
      <c r="U92" s="414">
        <f>+T92-I92</f>
        <v>0</v>
      </c>
      <c r="V92" s="425"/>
      <c r="W92" s="414">
        <f t="shared" si="47"/>
        <v>0</v>
      </c>
      <c r="X92" s="416"/>
      <c r="Y92" s="403">
        <f t="shared" si="42"/>
        <v>0</v>
      </c>
      <c r="Z92" s="422">
        <f>M92+P92+S92</f>
        <v>0</v>
      </c>
      <c r="AA92" s="422">
        <f>M92+P92+S92</f>
        <v>0</v>
      </c>
      <c r="AC92" s="330"/>
      <c r="AD92" s="419"/>
      <c r="AE92" s="419"/>
      <c r="AF92" s="419"/>
      <c r="AG92" s="419"/>
      <c r="AH92" s="419"/>
      <c r="AI92" s="419"/>
      <c r="AJ92" s="419"/>
      <c r="AK92" s="419"/>
      <c r="AL92" s="419"/>
      <c r="AM92" s="419"/>
      <c r="AN92" s="419"/>
      <c r="AO92" s="419"/>
      <c r="AP92" s="419"/>
      <c r="AQ92" s="419"/>
      <c r="AR92" s="419"/>
      <c r="AS92" s="419"/>
      <c r="AT92" s="419"/>
      <c r="AU92" s="419"/>
      <c r="AV92" s="419"/>
      <c r="AW92" s="419"/>
      <c r="AX92" s="419"/>
      <c r="AY92" s="419"/>
      <c r="AZ92" s="419"/>
      <c r="BA92" s="419"/>
      <c r="BB92" s="419"/>
      <c r="BC92" s="419"/>
      <c r="BD92" s="419"/>
      <c r="BE92" s="419"/>
      <c r="BF92" s="419"/>
      <c r="BG92" s="419"/>
      <c r="BH92" s="419"/>
      <c r="BI92" s="419"/>
      <c r="BJ92" s="419"/>
      <c r="BK92" s="419"/>
      <c r="BL92" s="419"/>
      <c r="BM92" s="419"/>
      <c r="BN92" s="419"/>
      <c r="BO92" s="419"/>
      <c r="BP92" s="419"/>
      <c r="BQ92" s="419"/>
      <c r="BR92" s="419"/>
      <c r="BS92" s="419"/>
    </row>
    <row r="93" spans="2:71" s="418" customFormat="1" ht="54.75" hidden="1" customHeight="1">
      <c r="B93" s="419"/>
      <c r="C93" s="419"/>
      <c r="D93" s="419"/>
      <c r="E93" s="409"/>
      <c r="F93" s="410" t="s">
        <v>301</v>
      </c>
      <c r="G93" s="411" t="s">
        <v>322</v>
      </c>
      <c r="H93" s="412">
        <f>H94</f>
        <v>0</v>
      </c>
      <c r="I93" s="412">
        <f>I94</f>
        <v>0</v>
      </c>
      <c r="J93" s="412">
        <f>J94</f>
        <v>0</v>
      </c>
      <c r="K93" s="413">
        <f t="shared" si="46"/>
        <v>0</v>
      </c>
      <c r="L93" s="412">
        <f>L94</f>
        <v>0</v>
      </c>
      <c r="M93" s="412">
        <f>M94</f>
        <v>0</v>
      </c>
      <c r="N93" s="423"/>
      <c r="O93" s="423"/>
      <c r="P93" s="423"/>
      <c r="Q93" s="412">
        <f>Q94</f>
        <v>0</v>
      </c>
      <c r="R93" s="412">
        <f>R94</f>
        <v>20004</v>
      </c>
      <c r="S93" s="412">
        <f>S94</f>
        <v>0</v>
      </c>
      <c r="T93" s="412">
        <f>T94</f>
        <v>0</v>
      </c>
      <c r="U93" s="414">
        <f>+T93-I93</f>
        <v>0</v>
      </c>
      <c r="V93" s="425">
        <v>0</v>
      </c>
      <c r="W93" s="414">
        <f t="shared" si="47"/>
        <v>0</v>
      </c>
      <c r="X93" s="416">
        <v>0</v>
      </c>
      <c r="Y93" s="403">
        <f t="shared" si="42"/>
        <v>0</v>
      </c>
      <c r="Z93" s="412">
        <f>Z94</f>
        <v>20004</v>
      </c>
      <c r="AA93" s="412">
        <f>AA94</f>
        <v>0</v>
      </c>
      <c r="AC93" s="330"/>
      <c r="AD93" s="419"/>
      <c r="AE93" s="419"/>
      <c r="AF93" s="419"/>
      <c r="AG93" s="419"/>
      <c r="AH93" s="419"/>
      <c r="AI93" s="419"/>
      <c r="AJ93" s="419"/>
      <c r="AK93" s="419"/>
      <c r="AL93" s="419"/>
      <c r="AM93" s="419"/>
      <c r="AN93" s="419"/>
      <c r="AO93" s="419"/>
      <c r="AP93" s="419"/>
      <c r="AQ93" s="419"/>
      <c r="AR93" s="419"/>
      <c r="AS93" s="419"/>
      <c r="AT93" s="419"/>
      <c r="AU93" s="419"/>
      <c r="AV93" s="419"/>
      <c r="AW93" s="419"/>
      <c r="AX93" s="419"/>
      <c r="AY93" s="419"/>
      <c r="AZ93" s="419"/>
      <c r="BA93" s="419"/>
      <c r="BB93" s="419"/>
      <c r="BC93" s="419"/>
      <c r="BD93" s="419"/>
      <c r="BE93" s="419"/>
      <c r="BF93" s="419"/>
      <c r="BG93" s="419"/>
      <c r="BH93" s="419"/>
      <c r="BI93" s="419"/>
      <c r="BJ93" s="419"/>
      <c r="BK93" s="419"/>
      <c r="BL93" s="419"/>
      <c r="BM93" s="419"/>
      <c r="BN93" s="419"/>
      <c r="BO93" s="419"/>
      <c r="BP93" s="419"/>
      <c r="BQ93" s="419"/>
      <c r="BR93" s="419"/>
      <c r="BS93" s="419"/>
    </row>
    <row r="94" spans="2:71" s="418" customFormat="1" ht="29.25" hidden="1" customHeight="1">
      <c r="B94" s="419"/>
      <c r="C94" s="419"/>
      <c r="D94" s="419"/>
      <c r="E94" s="409"/>
      <c r="F94" s="410"/>
      <c r="G94" s="421" t="s">
        <v>260</v>
      </c>
      <c r="H94" s="422">
        <v>0</v>
      </c>
      <c r="I94" s="422">
        <v>0</v>
      </c>
      <c r="J94" s="423">
        <v>0</v>
      </c>
      <c r="K94" s="413">
        <f t="shared" si="46"/>
        <v>0</v>
      </c>
      <c r="L94" s="423">
        <v>0</v>
      </c>
      <c r="M94" s="423">
        <v>0</v>
      </c>
      <c r="N94" s="423"/>
      <c r="O94" s="423"/>
      <c r="P94" s="423"/>
      <c r="Q94" s="423">
        <v>0</v>
      </c>
      <c r="R94" s="423">
        <v>20004</v>
      </c>
      <c r="S94" s="423">
        <v>0</v>
      </c>
      <c r="T94" s="422">
        <f>J94+N94+Q94</f>
        <v>0</v>
      </c>
      <c r="U94" s="414">
        <f>+T94-I94</f>
        <v>0</v>
      </c>
      <c r="V94" s="425"/>
      <c r="W94" s="414">
        <f t="shared" si="47"/>
        <v>0</v>
      </c>
      <c r="X94" s="416"/>
      <c r="Y94" s="403">
        <f t="shared" si="42"/>
        <v>0</v>
      </c>
      <c r="Z94" s="422">
        <f>L94+O94+R94</f>
        <v>20004</v>
      </c>
      <c r="AA94" s="422">
        <f>M94+P94+S94</f>
        <v>0</v>
      </c>
      <c r="AC94" s="330"/>
      <c r="AD94" s="419"/>
      <c r="AE94" s="419"/>
      <c r="AF94" s="419"/>
      <c r="AG94" s="419"/>
      <c r="AH94" s="419"/>
      <c r="AI94" s="419"/>
      <c r="AJ94" s="419"/>
      <c r="AK94" s="419"/>
      <c r="AL94" s="419"/>
      <c r="AM94" s="419"/>
      <c r="AN94" s="419"/>
      <c r="AO94" s="419"/>
      <c r="AP94" s="419"/>
      <c r="AQ94" s="419"/>
      <c r="AR94" s="419"/>
      <c r="AS94" s="419"/>
      <c r="AT94" s="419"/>
      <c r="AU94" s="419"/>
      <c r="AV94" s="419"/>
      <c r="AW94" s="419"/>
      <c r="AX94" s="419"/>
      <c r="AY94" s="419"/>
      <c r="AZ94" s="419"/>
      <c r="BA94" s="419"/>
      <c r="BB94" s="419"/>
      <c r="BC94" s="419"/>
      <c r="BD94" s="419"/>
      <c r="BE94" s="419"/>
      <c r="BF94" s="419"/>
      <c r="BG94" s="419"/>
      <c r="BH94" s="419"/>
      <c r="BI94" s="419"/>
      <c r="BJ94" s="419"/>
      <c r="BK94" s="419"/>
      <c r="BL94" s="419"/>
      <c r="BM94" s="419"/>
      <c r="BN94" s="419"/>
      <c r="BO94" s="419"/>
      <c r="BP94" s="419"/>
      <c r="BQ94" s="419"/>
      <c r="BR94" s="419"/>
      <c r="BS94" s="419"/>
    </row>
    <row r="95" spans="2:71" s="322" customFormat="1" ht="38.25" customHeight="1">
      <c r="B95" s="472"/>
      <c r="C95" s="472"/>
      <c r="D95" s="472"/>
      <c r="E95" s="473">
        <v>1075</v>
      </c>
      <c r="F95" s="400" t="s">
        <v>391</v>
      </c>
      <c r="G95" s="401" t="s">
        <v>29</v>
      </c>
      <c r="H95" s="414">
        <f>+H96+H98+H100+H102+H113+H115+H117+H119+H121</f>
        <v>2790197.7500000005</v>
      </c>
      <c r="I95" s="438">
        <f t="shared" ref="I95:U95" si="53">+I115</f>
        <v>64000</v>
      </c>
      <c r="J95" s="438">
        <f t="shared" si="53"/>
        <v>99743.790000000008</v>
      </c>
      <c r="K95" s="438">
        <f t="shared" si="53"/>
        <v>35743.790000000008</v>
      </c>
      <c r="L95" s="438">
        <f t="shared" si="53"/>
        <v>250000</v>
      </c>
      <c r="M95" s="438">
        <f t="shared" si="53"/>
        <v>250000</v>
      </c>
      <c r="N95" s="438">
        <f t="shared" si="53"/>
        <v>0</v>
      </c>
      <c r="O95" s="438">
        <f t="shared" si="53"/>
        <v>0</v>
      </c>
      <c r="P95" s="438">
        <f t="shared" si="53"/>
        <v>0</v>
      </c>
      <c r="Q95" s="438">
        <f t="shared" si="53"/>
        <v>0</v>
      </c>
      <c r="R95" s="438">
        <f t="shared" si="53"/>
        <v>0</v>
      </c>
      <c r="S95" s="438">
        <f t="shared" si="53"/>
        <v>0</v>
      </c>
      <c r="T95" s="438">
        <f t="shared" si="53"/>
        <v>99743.790000000008</v>
      </c>
      <c r="U95" s="438">
        <f t="shared" si="53"/>
        <v>35743.790000000008</v>
      </c>
      <c r="V95" s="438">
        <f>+V115</f>
        <v>99743.790000000008</v>
      </c>
      <c r="W95" s="440">
        <f>+W96+W98+W100+W102+W113+W115+W117+W119+W121</f>
        <v>-46120.023959999897</v>
      </c>
      <c r="X95" s="416">
        <f>+X96+X98+X100+X102+X113+X115+X117+X119+X121</f>
        <v>2944470.5</v>
      </c>
      <c r="Y95" s="403">
        <f t="shared" si="42"/>
        <v>2844726.71</v>
      </c>
      <c r="Z95" s="440">
        <f>+Z96+Z98+Z100+Z102+Z113+Z115+Z117+Z119+Z121</f>
        <v>6738290.0899999999</v>
      </c>
      <c r="AA95" s="440">
        <f>+AA96+AA98+AA100+AA102+AA113+AA115+AA117+AA119+AA121</f>
        <v>7471209.4000000004</v>
      </c>
      <c r="AB95" s="414">
        <f>+AB96+AB98+AB100+AB102+AB113+AB115+AB117+AB119+AB121</f>
        <v>0</v>
      </c>
      <c r="AC95" s="330"/>
      <c r="AD95" s="331"/>
      <c r="AE95" s="331"/>
      <c r="AF95" s="331"/>
      <c r="AG95" s="331"/>
      <c r="AH95" s="331"/>
      <c r="AI95" s="331"/>
      <c r="AJ95" s="331"/>
      <c r="AK95" s="331"/>
      <c r="AL95" s="331"/>
      <c r="AM95" s="331"/>
      <c r="AN95" s="331"/>
      <c r="AO95" s="331"/>
      <c r="AP95" s="331"/>
      <c r="AQ95" s="331"/>
      <c r="AR95" s="331"/>
      <c r="AS95" s="331"/>
      <c r="AT95" s="331"/>
      <c r="AU95" s="331"/>
      <c r="AV95" s="331"/>
      <c r="AW95" s="331"/>
      <c r="AX95" s="331"/>
      <c r="AY95" s="331"/>
      <c r="AZ95" s="331"/>
      <c r="BA95" s="331"/>
      <c r="BB95" s="331"/>
      <c r="BC95" s="331"/>
      <c r="BD95" s="331"/>
      <c r="BE95" s="331"/>
      <c r="BF95" s="331"/>
      <c r="BG95" s="331"/>
      <c r="BH95" s="331"/>
      <c r="BI95" s="331"/>
      <c r="BJ95" s="331"/>
      <c r="BK95" s="331"/>
      <c r="BL95" s="331"/>
      <c r="BM95" s="331"/>
      <c r="BN95" s="331"/>
      <c r="BO95" s="331"/>
      <c r="BP95" s="331"/>
      <c r="BQ95" s="331"/>
      <c r="BR95" s="331"/>
      <c r="BS95" s="331"/>
    </row>
    <row r="96" spans="2:71" s="407" customFormat="1" ht="39.75" hidden="1" customHeight="1">
      <c r="B96" s="408"/>
      <c r="C96" s="408"/>
      <c r="D96" s="408"/>
      <c r="E96" s="409"/>
      <c r="F96" s="410">
        <v>11001</v>
      </c>
      <c r="G96" s="411" t="s">
        <v>3</v>
      </c>
      <c r="H96" s="412">
        <f>H97</f>
        <v>110974</v>
      </c>
      <c r="I96" s="412">
        <f>I97</f>
        <v>112682.6</v>
      </c>
      <c r="J96" s="412">
        <f t="shared" ref="J96:AA96" si="54">J97</f>
        <v>98504.6</v>
      </c>
      <c r="K96" s="413">
        <f t="shared" si="46"/>
        <v>-14178</v>
      </c>
      <c r="L96" s="412">
        <f t="shared" si="54"/>
        <v>112682.6</v>
      </c>
      <c r="M96" s="412">
        <f t="shared" si="54"/>
        <v>112682.6</v>
      </c>
      <c r="N96" s="412">
        <f t="shared" si="54"/>
        <v>0</v>
      </c>
      <c r="O96" s="412">
        <f t="shared" si="54"/>
        <v>0</v>
      </c>
      <c r="P96" s="412">
        <f t="shared" si="54"/>
        <v>0</v>
      </c>
      <c r="Q96" s="412">
        <f t="shared" si="54"/>
        <v>0</v>
      </c>
      <c r="R96" s="412">
        <f t="shared" si="54"/>
        <v>0</v>
      </c>
      <c r="S96" s="412">
        <f t="shared" si="54"/>
        <v>0</v>
      </c>
      <c r="T96" s="412">
        <f t="shared" si="54"/>
        <v>98504.6</v>
      </c>
      <c r="U96" s="414">
        <f t="shared" ref="U96:U101" si="55">+T96-I96</f>
        <v>-14178</v>
      </c>
      <c r="V96" s="415">
        <f>+T96-T96*0.0126</f>
        <v>97263.442040000009</v>
      </c>
      <c r="W96" s="414">
        <f>+V96-T96</f>
        <v>-1241.1579599999968</v>
      </c>
      <c r="X96" s="416">
        <v>98504.6</v>
      </c>
      <c r="Y96" s="403">
        <f t="shared" si="42"/>
        <v>0</v>
      </c>
      <c r="Z96" s="412">
        <f t="shared" si="54"/>
        <v>112682.6</v>
      </c>
      <c r="AA96" s="412">
        <f t="shared" si="54"/>
        <v>112682.6</v>
      </c>
      <c r="AC96" s="427">
        <f>+W96/T96</f>
        <v>-1.2599999999999967E-2</v>
      </c>
      <c r="AD96" s="408"/>
      <c r="AE96" s="408"/>
      <c r="AF96" s="408"/>
      <c r="AG96" s="408"/>
      <c r="AH96" s="408"/>
      <c r="AI96" s="408"/>
      <c r="AJ96" s="408"/>
      <c r="AK96" s="408"/>
      <c r="AL96" s="408"/>
      <c r="AM96" s="408"/>
      <c r="AN96" s="408"/>
      <c r="AO96" s="408"/>
      <c r="AP96" s="408"/>
      <c r="AQ96" s="408"/>
      <c r="AR96" s="408"/>
      <c r="AS96" s="408"/>
      <c r="AT96" s="408"/>
      <c r="AU96" s="408"/>
      <c r="AV96" s="408"/>
      <c r="AW96" s="408"/>
      <c r="AX96" s="408"/>
      <c r="AY96" s="408"/>
      <c r="AZ96" s="408"/>
      <c r="BA96" s="408"/>
      <c r="BB96" s="408"/>
      <c r="BC96" s="408"/>
      <c r="BD96" s="408"/>
      <c r="BE96" s="408"/>
      <c r="BF96" s="408"/>
      <c r="BG96" s="408"/>
      <c r="BH96" s="408"/>
      <c r="BI96" s="408"/>
      <c r="BJ96" s="408"/>
      <c r="BK96" s="408"/>
      <c r="BL96" s="408"/>
      <c r="BM96" s="408"/>
      <c r="BN96" s="408"/>
      <c r="BO96" s="408"/>
      <c r="BP96" s="408"/>
      <c r="BQ96" s="408"/>
      <c r="BR96" s="408"/>
      <c r="BS96" s="408"/>
    </row>
    <row r="97" spans="2:71" s="418" customFormat="1" ht="27.75" hidden="1" customHeight="1">
      <c r="B97" s="419"/>
      <c r="C97" s="419"/>
      <c r="D97" s="419"/>
      <c r="E97" s="409"/>
      <c r="F97" s="420"/>
      <c r="G97" s="421" t="s">
        <v>260</v>
      </c>
      <c r="H97" s="422">
        <v>110974</v>
      </c>
      <c r="I97" s="422">
        <v>112682.6</v>
      </c>
      <c r="J97" s="423">
        <v>98504.6</v>
      </c>
      <c r="K97" s="413">
        <f t="shared" si="46"/>
        <v>-14178</v>
      </c>
      <c r="L97" s="423">
        <v>112682.6</v>
      </c>
      <c r="M97" s="423">
        <v>112682.6</v>
      </c>
      <c r="N97" s="423">
        <v>0</v>
      </c>
      <c r="O97" s="423">
        <v>0</v>
      </c>
      <c r="P97" s="423">
        <v>0</v>
      </c>
      <c r="Q97" s="423">
        <v>0</v>
      </c>
      <c r="R97" s="423">
        <v>0</v>
      </c>
      <c r="S97" s="423">
        <v>0</v>
      </c>
      <c r="T97" s="422">
        <f>J97+N97+Q97</f>
        <v>98504.6</v>
      </c>
      <c r="U97" s="414">
        <f t="shared" si="55"/>
        <v>-14178</v>
      </c>
      <c r="V97" s="425"/>
      <c r="W97" s="414">
        <f t="shared" ref="W97:W122" si="56">+V97-T97</f>
        <v>-98504.6</v>
      </c>
      <c r="X97" s="416"/>
      <c r="Y97" s="403">
        <f t="shared" si="42"/>
        <v>-98504.6</v>
      </c>
      <c r="Z97" s="422">
        <f>L97+O97+R97</f>
        <v>112682.6</v>
      </c>
      <c r="AA97" s="422">
        <f>M97+P97+S97</f>
        <v>112682.6</v>
      </c>
      <c r="AC97" s="330"/>
      <c r="AD97" s="419"/>
      <c r="AE97" s="419"/>
      <c r="AF97" s="419"/>
      <c r="AG97" s="419"/>
      <c r="AH97" s="419"/>
      <c r="AI97" s="419"/>
      <c r="AJ97" s="419"/>
      <c r="AK97" s="419"/>
      <c r="AL97" s="419"/>
      <c r="AM97" s="419"/>
      <c r="AN97" s="419"/>
      <c r="AO97" s="419"/>
      <c r="AP97" s="419"/>
      <c r="AQ97" s="419"/>
      <c r="AR97" s="419"/>
      <c r="AS97" s="419"/>
      <c r="AT97" s="419"/>
      <c r="AU97" s="419"/>
      <c r="AV97" s="419"/>
      <c r="AW97" s="419"/>
      <c r="AX97" s="419"/>
      <c r="AY97" s="419"/>
      <c r="AZ97" s="419"/>
      <c r="BA97" s="419"/>
      <c r="BB97" s="419"/>
      <c r="BC97" s="419"/>
      <c r="BD97" s="419"/>
      <c r="BE97" s="419"/>
      <c r="BF97" s="419"/>
      <c r="BG97" s="419"/>
      <c r="BH97" s="419"/>
      <c r="BI97" s="419"/>
      <c r="BJ97" s="419"/>
      <c r="BK97" s="419"/>
      <c r="BL97" s="419"/>
      <c r="BM97" s="419"/>
      <c r="BN97" s="419"/>
      <c r="BO97" s="419"/>
      <c r="BP97" s="419"/>
      <c r="BQ97" s="419"/>
      <c r="BR97" s="419"/>
      <c r="BS97" s="419"/>
    </row>
    <row r="98" spans="2:71" s="407" customFormat="1" ht="54" hidden="1" customHeight="1">
      <c r="B98" s="408"/>
      <c r="C98" s="408"/>
      <c r="D98" s="408"/>
      <c r="E98" s="409"/>
      <c r="F98" s="410">
        <v>11002</v>
      </c>
      <c r="G98" s="411" t="s">
        <v>6</v>
      </c>
      <c r="H98" s="412">
        <f>H99</f>
        <v>29392.1</v>
      </c>
      <c r="I98" s="412">
        <f>I99</f>
        <v>33847.9</v>
      </c>
      <c r="J98" s="412">
        <f t="shared" ref="J98:AA98" si="57">J99</f>
        <v>33847.9</v>
      </c>
      <c r="K98" s="413">
        <f t="shared" si="46"/>
        <v>0</v>
      </c>
      <c r="L98" s="412">
        <f t="shared" si="57"/>
        <v>33847.9</v>
      </c>
      <c r="M98" s="412">
        <f t="shared" si="57"/>
        <v>33847.9</v>
      </c>
      <c r="N98" s="412">
        <f t="shared" si="57"/>
        <v>0</v>
      </c>
      <c r="O98" s="412">
        <f t="shared" si="57"/>
        <v>0</v>
      </c>
      <c r="P98" s="412">
        <f t="shared" si="57"/>
        <v>0</v>
      </c>
      <c r="Q98" s="412">
        <f t="shared" si="57"/>
        <v>0</v>
      </c>
      <c r="R98" s="412">
        <f t="shared" si="57"/>
        <v>0</v>
      </c>
      <c r="S98" s="412">
        <f t="shared" si="57"/>
        <v>0</v>
      </c>
      <c r="T98" s="412">
        <f t="shared" si="57"/>
        <v>33847.9</v>
      </c>
      <c r="U98" s="414">
        <f t="shared" si="55"/>
        <v>0</v>
      </c>
      <c r="V98" s="415">
        <f>+T98-T98*0.0126</f>
        <v>33421.41646</v>
      </c>
      <c r="W98" s="414">
        <f t="shared" si="56"/>
        <v>-426.48354000000108</v>
      </c>
      <c r="X98" s="416">
        <v>33847.9</v>
      </c>
      <c r="Y98" s="403">
        <f t="shared" si="42"/>
        <v>0</v>
      </c>
      <c r="Z98" s="412">
        <f t="shared" si="57"/>
        <v>33847.9</v>
      </c>
      <c r="AA98" s="412">
        <f t="shared" si="57"/>
        <v>33847.9</v>
      </c>
      <c r="AC98" s="427">
        <f>+W98/T98</f>
        <v>-1.2600000000000031E-2</v>
      </c>
      <c r="AD98" s="408"/>
      <c r="AE98" s="408"/>
      <c r="AF98" s="408"/>
      <c r="AG98" s="408"/>
      <c r="AH98" s="408"/>
      <c r="AI98" s="408"/>
      <c r="AJ98" s="408"/>
      <c r="AK98" s="408"/>
      <c r="AL98" s="408"/>
      <c r="AM98" s="408"/>
      <c r="AN98" s="408"/>
      <c r="AO98" s="408"/>
      <c r="AP98" s="408"/>
      <c r="AQ98" s="408"/>
      <c r="AR98" s="408"/>
      <c r="AS98" s="408"/>
      <c r="AT98" s="408"/>
      <c r="AU98" s="408"/>
      <c r="AV98" s="408"/>
      <c r="AW98" s="408"/>
      <c r="AX98" s="408"/>
      <c r="AY98" s="408"/>
      <c r="AZ98" s="408"/>
      <c r="BA98" s="408"/>
      <c r="BB98" s="408"/>
      <c r="BC98" s="408"/>
      <c r="BD98" s="408"/>
      <c r="BE98" s="408"/>
      <c r="BF98" s="408"/>
      <c r="BG98" s="408"/>
      <c r="BH98" s="408"/>
      <c r="BI98" s="408"/>
      <c r="BJ98" s="408"/>
      <c r="BK98" s="408"/>
      <c r="BL98" s="408"/>
      <c r="BM98" s="408"/>
      <c r="BN98" s="408"/>
      <c r="BO98" s="408"/>
      <c r="BP98" s="408"/>
      <c r="BQ98" s="408"/>
      <c r="BR98" s="408"/>
      <c r="BS98" s="408"/>
    </row>
    <row r="99" spans="2:71" s="418" customFormat="1" ht="38.25" hidden="1">
      <c r="B99" s="419"/>
      <c r="C99" s="419"/>
      <c r="D99" s="419"/>
      <c r="E99" s="409"/>
      <c r="F99" s="420"/>
      <c r="G99" s="421" t="s">
        <v>260</v>
      </c>
      <c r="H99" s="422">
        <v>29392.1</v>
      </c>
      <c r="I99" s="422">
        <v>33847.9</v>
      </c>
      <c r="J99" s="422">
        <v>33847.9</v>
      </c>
      <c r="K99" s="413">
        <f t="shared" si="46"/>
        <v>0</v>
      </c>
      <c r="L99" s="422">
        <v>33847.9</v>
      </c>
      <c r="M99" s="422">
        <v>33847.9</v>
      </c>
      <c r="N99" s="423">
        <v>0</v>
      </c>
      <c r="O99" s="423">
        <v>0</v>
      </c>
      <c r="P99" s="423">
        <v>0</v>
      </c>
      <c r="Q99" s="423">
        <v>0</v>
      </c>
      <c r="R99" s="423">
        <v>0</v>
      </c>
      <c r="S99" s="423">
        <v>0</v>
      </c>
      <c r="T99" s="422">
        <f>J99+N99+Q99</f>
        <v>33847.9</v>
      </c>
      <c r="U99" s="414">
        <f t="shared" si="55"/>
        <v>0</v>
      </c>
      <c r="V99" s="425"/>
      <c r="W99" s="414">
        <f t="shared" si="56"/>
        <v>-33847.9</v>
      </c>
      <c r="X99" s="416"/>
      <c r="Y99" s="403">
        <f t="shared" si="42"/>
        <v>-33847.9</v>
      </c>
      <c r="Z99" s="422">
        <f>L99+O99+R99</f>
        <v>33847.9</v>
      </c>
      <c r="AA99" s="422">
        <f>M99+P99+S99</f>
        <v>33847.9</v>
      </c>
      <c r="AB99" s="480" t="s">
        <v>351</v>
      </c>
      <c r="AC99" s="481"/>
      <c r="AD99" s="419"/>
      <c r="AE99" s="419"/>
      <c r="AF99" s="419"/>
      <c r="AG99" s="419"/>
      <c r="AH99" s="419"/>
      <c r="AI99" s="419"/>
      <c r="AJ99" s="419"/>
      <c r="AK99" s="419"/>
      <c r="AL99" s="419"/>
      <c r="AM99" s="419"/>
      <c r="AN99" s="419"/>
      <c r="AO99" s="419"/>
      <c r="AP99" s="419"/>
      <c r="AQ99" s="419"/>
      <c r="AR99" s="419"/>
      <c r="AS99" s="419"/>
      <c r="AT99" s="419"/>
      <c r="AU99" s="419"/>
      <c r="AV99" s="419"/>
      <c r="AW99" s="419"/>
      <c r="AX99" s="419"/>
      <c r="AY99" s="419"/>
      <c r="AZ99" s="419"/>
      <c r="BA99" s="419"/>
      <c r="BB99" s="419"/>
      <c r="BC99" s="419"/>
      <c r="BD99" s="419"/>
      <c r="BE99" s="419"/>
      <c r="BF99" s="419"/>
      <c r="BG99" s="419"/>
      <c r="BH99" s="419"/>
      <c r="BI99" s="419"/>
      <c r="BJ99" s="419"/>
      <c r="BK99" s="419"/>
      <c r="BL99" s="419"/>
      <c r="BM99" s="419"/>
      <c r="BN99" s="419"/>
      <c r="BO99" s="419"/>
      <c r="BP99" s="419"/>
      <c r="BQ99" s="419"/>
      <c r="BR99" s="419"/>
      <c r="BS99" s="419"/>
    </row>
    <row r="100" spans="2:71" s="407" customFormat="1" ht="54" hidden="1" customHeight="1">
      <c r="B100" s="408"/>
      <c r="C100" s="408"/>
      <c r="D100" s="408"/>
      <c r="E100" s="409"/>
      <c r="F100" s="410">
        <v>11003</v>
      </c>
      <c r="G100" s="411" t="s">
        <v>30</v>
      </c>
      <c r="H100" s="412">
        <f>H101</f>
        <v>59466</v>
      </c>
      <c r="I100" s="412">
        <f>I101</f>
        <v>59466</v>
      </c>
      <c r="J100" s="412">
        <f t="shared" ref="J100:AA100" si="58">J101</f>
        <v>59466</v>
      </c>
      <c r="K100" s="413">
        <f t="shared" si="46"/>
        <v>0</v>
      </c>
      <c r="L100" s="412">
        <f t="shared" si="58"/>
        <v>59466</v>
      </c>
      <c r="M100" s="412">
        <f t="shared" si="58"/>
        <v>59466</v>
      </c>
      <c r="N100" s="412">
        <f t="shared" si="58"/>
        <v>0</v>
      </c>
      <c r="O100" s="412">
        <f t="shared" si="58"/>
        <v>0</v>
      </c>
      <c r="P100" s="412">
        <f t="shared" si="58"/>
        <v>0</v>
      </c>
      <c r="Q100" s="412">
        <f t="shared" si="58"/>
        <v>0</v>
      </c>
      <c r="R100" s="412">
        <f t="shared" si="58"/>
        <v>0</v>
      </c>
      <c r="S100" s="412">
        <f t="shared" si="58"/>
        <v>0</v>
      </c>
      <c r="T100" s="412">
        <f t="shared" si="58"/>
        <v>59466</v>
      </c>
      <c r="U100" s="414">
        <f t="shared" si="55"/>
        <v>0</v>
      </c>
      <c r="V100" s="415">
        <f>+T100-T100*0.0126</f>
        <v>58716.7284</v>
      </c>
      <c r="W100" s="414">
        <f t="shared" si="56"/>
        <v>-749.27160000000003</v>
      </c>
      <c r="X100" s="416">
        <v>59466</v>
      </c>
      <c r="Y100" s="403">
        <f t="shared" si="42"/>
        <v>0</v>
      </c>
      <c r="Z100" s="412">
        <f t="shared" si="58"/>
        <v>59466</v>
      </c>
      <c r="AA100" s="412">
        <f t="shared" si="58"/>
        <v>59466</v>
      </c>
      <c r="AC100" s="427">
        <f>+W100/T100</f>
        <v>-1.26E-2</v>
      </c>
      <c r="AD100" s="408"/>
      <c r="AE100" s="408"/>
      <c r="AF100" s="408"/>
      <c r="AG100" s="408"/>
      <c r="AH100" s="408"/>
      <c r="AI100" s="408"/>
      <c r="AJ100" s="408"/>
      <c r="AK100" s="408"/>
      <c r="AL100" s="408"/>
      <c r="AM100" s="408"/>
      <c r="AN100" s="408"/>
      <c r="AO100" s="408"/>
      <c r="AP100" s="408"/>
      <c r="AQ100" s="408"/>
      <c r="AR100" s="408"/>
      <c r="AS100" s="408"/>
      <c r="AT100" s="408"/>
      <c r="AU100" s="408"/>
      <c r="AV100" s="408"/>
      <c r="AW100" s="408"/>
      <c r="AX100" s="408"/>
      <c r="AY100" s="408"/>
      <c r="AZ100" s="408"/>
      <c r="BA100" s="408"/>
      <c r="BB100" s="408"/>
      <c r="BC100" s="408"/>
      <c r="BD100" s="408"/>
      <c r="BE100" s="408"/>
      <c r="BF100" s="408"/>
      <c r="BG100" s="408"/>
      <c r="BH100" s="408"/>
      <c r="BI100" s="408"/>
      <c r="BJ100" s="408"/>
      <c r="BK100" s="408"/>
      <c r="BL100" s="408"/>
      <c r="BM100" s="408"/>
      <c r="BN100" s="408"/>
      <c r="BO100" s="408"/>
      <c r="BP100" s="408"/>
      <c r="BQ100" s="408"/>
      <c r="BR100" s="408"/>
      <c r="BS100" s="408"/>
    </row>
    <row r="101" spans="2:71" s="418" customFormat="1" ht="27.75" hidden="1" customHeight="1">
      <c r="B101" s="419"/>
      <c r="C101" s="419"/>
      <c r="D101" s="419"/>
      <c r="E101" s="409"/>
      <c r="F101" s="420"/>
      <c r="G101" s="421" t="s">
        <v>260</v>
      </c>
      <c r="H101" s="422">
        <v>59466</v>
      </c>
      <c r="I101" s="422">
        <v>59466</v>
      </c>
      <c r="J101" s="423">
        <v>59466</v>
      </c>
      <c r="K101" s="413">
        <f t="shared" si="46"/>
        <v>0</v>
      </c>
      <c r="L101" s="423">
        <v>59466</v>
      </c>
      <c r="M101" s="423">
        <v>59466</v>
      </c>
      <c r="N101" s="423">
        <v>0</v>
      </c>
      <c r="O101" s="423">
        <v>0</v>
      </c>
      <c r="P101" s="423">
        <v>0</v>
      </c>
      <c r="Q101" s="423">
        <v>0</v>
      </c>
      <c r="R101" s="423">
        <v>0</v>
      </c>
      <c r="S101" s="423">
        <v>0</v>
      </c>
      <c r="T101" s="422">
        <f>J101+N101+Q101</f>
        <v>59466</v>
      </c>
      <c r="U101" s="414">
        <f t="shared" si="55"/>
        <v>0</v>
      </c>
      <c r="V101" s="425"/>
      <c r="W101" s="414">
        <f t="shared" si="56"/>
        <v>-59466</v>
      </c>
      <c r="X101" s="416"/>
      <c r="Y101" s="403">
        <f t="shared" si="42"/>
        <v>-59466</v>
      </c>
      <c r="Z101" s="422">
        <f>L101+O101+R101</f>
        <v>59466</v>
      </c>
      <c r="AA101" s="422">
        <f>M101+P101+S101</f>
        <v>59466</v>
      </c>
      <c r="AC101" s="330"/>
      <c r="AD101" s="419"/>
      <c r="AE101" s="419"/>
      <c r="AF101" s="419"/>
      <c r="AG101" s="419"/>
      <c r="AH101" s="419"/>
      <c r="AI101" s="419"/>
      <c r="AJ101" s="419"/>
      <c r="AK101" s="419"/>
      <c r="AL101" s="419"/>
      <c r="AM101" s="419"/>
      <c r="AN101" s="419"/>
      <c r="AO101" s="419"/>
      <c r="AP101" s="419"/>
      <c r="AQ101" s="419"/>
      <c r="AR101" s="419"/>
      <c r="AS101" s="419"/>
      <c r="AT101" s="419"/>
      <c r="AU101" s="419"/>
      <c r="AV101" s="419"/>
      <c r="AW101" s="419"/>
      <c r="AX101" s="419"/>
      <c r="AY101" s="419"/>
      <c r="AZ101" s="419"/>
      <c r="BA101" s="419"/>
      <c r="BB101" s="419"/>
      <c r="BC101" s="419"/>
      <c r="BD101" s="419"/>
      <c r="BE101" s="419"/>
      <c r="BF101" s="419"/>
      <c r="BG101" s="419"/>
      <c r="BH101" s="419"/>
      <c r="BI101" s="419"/>
      <c r="BJ101" s="419"/>
      <c r="BK101" s="419"/>
      <c r="BL101" s="419"/>
      <c r="BM101" s="419"/>
      <c r="BN101" s="419"/>
      <c r="BO101" s="419"/>
      <c r="BP101" s="419"/>
      <c r="BQ101" s="419"/>
      <c r="BR101" s="419"/>
      <c r="BS101" s="419"/>
    </row>
    <row r="102" spans="2:71" s="407" customFormat="1" ht="33.950000000000003" hidden="1" customHeight="1">
      <c r="B102" s="408"/>
      <c r="C102" s="408"/>
      <c r="D102" s="408"/>
      <c r="E102" s="409"/>
      <c r="F102" s="410">
        <v>11004</v>
      </c>
      <c r="G102" s="411" t="s">
        <v>31</v>
      </c>
      <c r="H102" s="412">
        <f>H103+H104+H105+H106+H107+H108+H109+H110+H111+H112</f>
        <v>2427647.1500000004</v>
      </c>
      <c r="I102" s="412">
        <f>SUM(I103:I112)</f>
        <v>2633731.8000000003</v>
      </c>
      <c r="J102" s="412">
        <f>SUM(J103:J112)</f>
        <v>2706596.0999999996</v>
      </c>
      <c r="K102" s="412">
        <f t="shared" ref="K102:AA102" si="59">SUM(K103:K112)</f>
        <v>72864.299999999945</v>
      </c>
      <c r="L102" s="412">
        <v>2751797.9</v>
      </c>
      <c r="M102" s="412">
        <v>2744856.5</v>
      </c>
      <c r="N102" s="412">
        <f t="shared" si="59"/>
        <v>0</v>
      </c>
      <c r="O102" s="412">
        <f t="shared" si="59"/>
        <v>0</v>
      </c>
      <c r="P102" s="412">
        <f t="shared" si="59"/>
        <v>0</v>
      </c>
      <c r="Q102" s="412">
        <f t="shared" si="59"/>
        <v>0</v>
      </c>
      <c r="R102" s="412">
        <f t="shared" si="59"/>
        <v>0</v>
      </c>
      <c r="S102" s="412">
        <f t="shared" si="59"/>
        <v>0</v>
      </c>
      <c r="T102" s="412">
        <f t="shared" si="59"/>
        <v>2706596.0999999996</v>
      </c>
      <c r="U102" s="412">
        <f t="shared" si="59"/>
        <v>72864.299999999945</v>
      </c>
      <c r="V102" s="415">
        <f>+T102-T102*0.0126</f>
        <v>2672492.9891399997</v>
      </c>
      <c r="W102" s="414">
        <f t="shared" si="56"/>
        <v>-34103.110859999899</v>
      </c>
      <c r="X102" s="452">
        <v>2658596.1</v>
      </c>
      <c r="Y102" s="403">
        <f t="shared" si="42"/>
        <v>-47999.999999999534</v>
      </c>
      <c r="Z102" s="412">
        <f t="shared" si="59"/>
        <v>2751797.9</v>
      </c>
      <c r="AA102" s="412">
        <f t="shared" si="59"/>
        <v>2744856.5</v>
      </c>
      <c r="AC102" s="427">
        <f>+W102/T102</f>
        <v>-1.2599999999999964E-2</v>
      </c>
      <c r="AD102" s="408"/>
      <c r="AE102" s="408"/>
      <c r="AF102" s="408"/>
      <c r="AG102" s="408"/>
      <c r="AH102" s="408"/>
      <c r="AI102" s="408"/>
      <c r="AJ102" s="408"/>
      <c r="AK102" s="408"/>
      <c r="AL102" s="408"/>
      <c r="AM102" s="408"/>
      <c r="AN102" s="408"/>
      <c r="AO102" s="408"/>
      <c r="AP102" s="408"/>
      <c r="AQ102" s="408"/>
      <c r="AR102" s="408"/>
      <c r="AS102" s="408"/>
      <c r="AT102" s="408"/>
      <c r="AU102" s="408"/>
      <c r="AV102" s="408"/>
      <c r="AW102" s="408"/>
      <c r="AX102" s="408"/>
      <c r="AY102" s="408"/>
      <c r="AZ102" s="408"/>
      <c r="BA102" s="408"/>
      <c r="BB102" s="408"/>
      <c r="BC102" s="408"/>
      <c r="BD102" s="408"/>
      <c r="BE102" s="408"/>
      <c r="BF102" s="408"/>
      <c r="BG102" s="408"/>
      <c r="BH102" s="408"/>
      <c r="BI102" s="408"/>
      <c r="BJ102" s="408"/>
      <c r="BK102" s="408"/>
      <c r="BL102" s="408"/>
      <c r="BM102" s="408"/>
      <c r="BN102" s="408"/>
      <c r="BO102" s="408"/>
      <c r="BP102" s="408"/>
      <c r="BQ102" s="408"/>
      <c r="BR102" s="408"/>
      <c r="BS102" s="408"/>
    </row>
    <row r="103" spans="2:71" s="418" customFormat="1" ht="27.75" hidden="1" customHeight="1">
      <c r="B103" s="419"/>
      <c r="C103" s="419"/>
      <c r="D103" s="419"/>
      <c r="E103" s="409"/>
      <c r="F103" s="420"/>
      <c r="G103" s="421" t="s">
        <v>32</v>
      </c>
      <c r="H103" s="422">
        <v>291962.90000000002</v>
      </c>
      <c r="I103" s="422">
        <v>299090.3</v>
      </c>
      <c r="J103" s="423">
        <v>298154.3</v>
      </c>
      <c r="K103" s="413">
        <f t="shared" si="46"/>
        <v>-936</v>
      </c>
      <c r="L103" s="423">
        <v>299090.3</v>
      </c>
      <c r="M103" s="423">
        <v>299090.3</v>
      </c>
      <c r="N103" s="423">
        <v>0</v>
      </c>
      <c r="O103" s="423">
        <v>0</v>
      </c>
      <c r="P103" s="423">
        <v>0</v>
      </c>
      <c r="Q103" s="423">
        <v>0</v>
      </c>
      <c r="R103" s="423">
        <v>0</v>
      </c>
      <c r="S103" s="423">
        <v>0</v>
      </c>
      <c r="T103" s="422">
        <f t="shared" ref="T103:T112" si="60">J103+N103+Q103</f>
        <v>298154.3</v>
      </c>
      <c r="U103" s="414">
        <f t="shared" ref="U103:U118" si="61">+T103-I103</f>
        <v>-936</v>
      </c>
      <c r="V103" s="451">
        <f t="shared" ref="V103:V112" si="62">+T103-T103*0.01</f>
        <v>295172.75699999998</v>
      </c>
      <c r="W103" s="414">
        <f t="shared" si="56"/>
        <v>-2981.5430000000051</v>
      </c>
      <c r="X103" s="416"/>
      <c r="Y103" s="403">
        <f t="shared" si="42"/>
        <v>-298154.3</v>
      </c>
      <c r="Z103" s="422">
        <f t="shared" ref="Z103:AA112" si="63">L103+O103+R103</f>
        <v>299090.3</v>
      </c>
      <c r="AA103" s="422">
        <f t="shared" si="63"/>
        <v>299090.3</v>
      </c>
      <c r="AC103" s="330"/>
      <c r="AD103" s="419"/>
      <c r="AE103" s="419"/>
      <c r="AF103" s="419"/>
      <c r="AG103" s="419"/>
      <c r="AH103" s="419"/>
      <c r="AI103" s="419"/>
      <c r="AJ103" s="419"/>
      <c r="AK103" s="419"/>
      <c r="AL103" s="419"/>
      <c r="AM103" s="419"/>
      <c r="AN103" s="419"/>
      <c r="AO103" s="419"/>
      <c r="AP103" s="419"/>
      <c r="AQ103" s="419"/>
      <c r="AR103" s="419"/>
      <c r="AS103" s="419"/>
      <c r="AT103" s="419"/>
      <c r="AU103" s="419"/>
      <c r="AV103" s="419"/>
      <c r="AW103" s="419"/>
      <c r="AX103" s="419"/>
      <c r="AY103" s="419"/>
      <c r="AZ103" s="419"/>
      <c r="BA103" s="419"/>
      <c r="BB103" s="419"/>
      <c r="BC103" s="419"/>
      <c r="BD103" s="419"/>
      <c r="BE103" s="419"/>
      <c r="BF103" s="419"/>
      <c r="BG103" s="419"/>
      <c r="BH103" s="419"/>
      <c r="BI103" s="419"/>
      <c r="BJ103" s="419"/>
      <c r="BK103" s="419"/>
      <c r="BL103" s="419"/>
      <c r="BM103" s="419"/>
      <c r="BN103" s="419"/>
      <c r="BO103" s="419"/>
      <c r="BP103" s="419"/>
      <c r="BQ103" s="419"/>
      <c r="BR103" s="419"/>
      <c r="BS103" s="419"/>
    </row>
    <row r="104" spans="2:71" s="418" customFormat="1" ht="27" hidden="1" customHeight="1">
      <c r="B104" s="419"/>
      <c r="C104" s="419"/>
      <c r="D104" s="419"/>
      <c r="E104" s="409"/>
      <c r="F104" s="420"/>
      <c r="G104" s="421" t="s">
        <v>260</v>
      </c>
      <c r="H104" s="422">
        <v>1781941.3</v>
      </c>
      <c r="I104" s="422">
        <v>1925085.2</v>
      </c>
      <c r="J104" s="423">
        <f>1953571.5+47999.9</f>
        <v>2001571.4</v>
      </c>
      <c r="K104" s="413">
        <f t="shared" si="46"/>
        <v>76486.199999999953</v>
      </c>
      <c r="L104" s="423">
        <f>1925085.2+35773.7+39014.2+7802.8</f>
        <v>2007675.9</v>
      </c>
      <c r="M104" s="423">
        <f>1925085.2+35773.7+33229.7+6645.9</f>
        <v>2000734.4999999998</v>
      </c>
      <c r="N104" s="423">
        <v>0</v>
      </c>
      <c r="O104" s="423">
        <v>0</v>
      </c>
      <c r="P104" s="423">
        <v>0</v>
      </c>
      <c r="Q104" s="423">
        <v>0</v>
      </c>
      <c r="R104" s="423">
        <v>0</v>
      </c>
      <c r="S104" s="423">
        <v>0</v>
      </c>
      <c r="T104" s="422">
        <f t="shared" si="60"/>
        <v>2001571.4</v>
      </c>
      <c r="U104" s="414">
        <f t="shared" si="61"/>
        <v>76486.199999999953</v>
      </c>
      <c r="V104" s="451">
        <f t="shared" si="62"/>
        <v>1981555.686</v>
      </c>
      <c r="W104" s="414">
        <f t="shared" si="56"/>
        <v>-20015.71399999992</v>
      </c>
      <c r="X104" s="416"/>
      <c r="Y104" s="403">
        <f t="shared" si="42"/>
        <v>-2001571.4</v>
      </c>
      <c r="Z104" s="422">
        <f t="shared" si="63"/>
        <v>2007675.9</v>
      </c>
      <c r="AA104" s="422">
        <f t="shared" si="63"/>
        <v>2000734.4999999998</v>
      </c>
      <c r="AB104" s="482" t="s">
        <v>350</v>
      </c>
      <c r="AC104" s="330"/>
      <c r="AD104" s="419"/>
      <c r="AE104" s="419"/>
      <c r="AF104" s="419"/>
      <c r="AG104" s="419"/>
      <c r="AH104" s="419"/>
      <c r="AI104" s="419"/>
      <c r="AJ104" s="419"/>
      <c r="AK104" s="419"/>
      <c r="AL104" s="419"/>
      <c r="AM104" s="419"/>
      <c r="AN104" s="419"/>
      <c r="AO104" s="419"/>
      <c r="AP104" s="419"/>
      <c r="AQ104" s="419"/>
      <c r="AR104" s="419"/>
      <c r="AS104" s="419"/>
      <c r="AT104" s="419"/>
      <c r="AU104" s="419"/>
      <c r="AV104" s="419"/>
      <c r="AW104" s="419"/>
      <c r="AX104" s="419"/>
      <c r="AY104" s="419"/>
      <c r="AZ104" s="419"/>
      <c r="BA104" s="419"/>
      <c r="BB104" s="419"/>
      <c r="BC104" s="419"/>
      <c r="BD104" s="419"/>
      <c r="BE104" s="419"/>
      <c r="BF104" s="419"/>
      <c r="BG104" s="419"/>
      <c r="BH104" s="419"/>
      <c r="BI104" s="419"/>
      <c r="BJ104" s="419"/>
      <c r="BK104" s="419"/>
      <c r="BL104" s="419"/>
      <c r="BM104" s="419"/>
      <c r="BN104" s="419"/>
      <c r="BO104" s="419"/>
      <c r="BP104" s="419"/>
      <c r="BQ104" s="419"/>
      <c r="BR104" s="419"/>
      <c r="BS104" s="419"/>
    </row>
    <row r="105" spans="2:71" s="418" customFormat="1" ht="27.75" hidden="1" customHeight="1">
      <c r="B105" s="419"/>
      <c r="C105" s="419"/>
      <c r="D105" s="419"/>
      <c r="E105" s="409"/>
      <c r="F105" s="420"/>
      <c r="G105" s="421" t="s">
        <v>33</v>
      </c>
      <c r="H105" s="422">
        <v>171741.55</v>
      </c>
      <c r="I105" s="422">
        <v>188619.2</v>
      </c>
      <c r="J105" s="423">
        <v>186358</v>
      </c>
      <c r="K105" s="413">
        <f t="shared" si="46"/>
        <v>-2261.2000000000116</v>
      </c>
      <c r="L105" s="423">
        <v>215007.5</v>
      </c>
      <c r="M105" s="423">
        <v>215007.5</v>
      </c>
      <c r="N105" s="423">
        <v>0</v>
      </c>
      <c r="O105" s="423">
        <v>0</v>
      </c>
      <c r="P105" s="423">
        <v>0</v>
      </c>
      <c r="Q105" s="423">
        <v>0</v>
      </c>
      <c r="R105" s="423">
        <v>0</v>
      </c>
      <c r="S105" s="423">
        <v>0</v>
      </c>
      <c r="T105" s="422">
        <f t="shared" si="60"/>
        <v>186358</v>
      </c>
      <c r="U105" s="414">
        <f t="shared" si="61"/>
        <v>-2261.2000000000116</v>
      </c>
      <c r="V105" s="451">
        <f t="shared" si="62"/>
        <v>184494.42</v>
      </c>
      <c r="W105" s="414">
        <f t="shared" si="56"/>
        <v>-1863.5799999999872</v>
      </c>
      <c r="X105" s="416"/>
      <c r="Y105" s="403">
        <f t="shared" si="42"/>
        <v>-186358</v>
      </c>
      <c r="Z105" s="422">
        <f t="shared" si="63"/>
        <v>215007.5</v>
      </c>
      <c r="AA105" s="422">
        <f t="shared" si="63"/>
        <v>215007.5</v>
      </c>
      <c r="AC105" s="330"/>
      <c r="AD105" s="419"/>
      <c r="AE105" s="419"/>
      <c r="AF105" s="419"/>
      <c r="AG105" s="419"/>
      <c r="AH105" s="419"/>
      <c r="AI105" s="419"/>
      <c r="AJ105" s="419"/>
      <c r="AK105" s="419"/>
      <c r="AL105" s="419"/>
      <c r="AM105" s="419"/>
      <c r="AN105" s="419"/>
      <c r="AO105" s="419"/>
      <c r="AP105" s="419"/>
      <c r="AQ105" s="419"/>
      <c r="AR105" s="419"/>
      <c r="AS105" s="419"/>
      <c r="AT105" s="419"/>
      <c r="AU105" s="419"/>
      <c r="AV105" s="419"/>
      <c r="AW105" s="419"/>
      <c r="AX105" s="419"/>
      <c r="AY105" s="419"/>
      <c r="AZ105" s="419"/>
      <c r="BA105" s="419"/>
      <c r="BB105" s="419"/>
      <c r="BC105" s="419"/>
      <c r="BD105" s="419"/>
      <c r="BE105" s="419"/>
      <c r="BF105" s="419"/>
      <c r="BG105" s="419"/>
      <c r="BH105" s="419"/>
      <c r="BI105" s="419"/>
      <c r="BJ105" s="419"/>
      <c r="BK105" s="419"/>
      <c r="BL105" s="419"/>
      <c r="BM105" s="419"/>
      <c r="BN105" s="419"/>
      <c r="BO105" s="419"/>
      <c r="BP105" s="419"/>
      <c r="BQ105" s="419"/>
      <c r="BR105" s="419"/>
      <c r="BS105" s="419"/>
    </row>
    <row r="106" spans="2:71" s="418" customFormat="1" ht="27.75" hidden="1" customHeight="1">
      <c r="B106" s="419"/>
      <c r="C106" s="419"/>
      <c r="D106" s="419"/>
      <c r="E106" s="409"/>
      <c r="F106" s="420"/>
      <c r="G106" s="421" t="s">
        <v>34</v>
      </c>
      <c r="H106" s="422">
        <v>45572.1</v>
      </c>
      <c r="I106" s="422">
        <v>55585.1</v>
      </c>
      <c r="J106" s="423">
        <v>55160.4</v>
      </c>
      <c r="K106" s="413">
        <f t="shared" si="46"/>
        <v>-424.69999999999709</v>
      </c>
      <c r="L106" s="423">
        <v>55585.1</v>
      </c>
      <c r="M106" s="423">
        <v>55585.1</v>
      </c>
      <c r="N106" s="423">
        <v>0</v>
      </c>
      <c r="O106" s="423">
        <v>0</v>
      </c>
      <c r="P106" s="423">
        <v>0</v>
      </c>
      <c r="Q106" s="423">
        <v>0</v>
      </c>
      <c r="R106" s="423">
        <v>0</v>
      </c>
      <c r="S106" s="423">
        <v>0</v>
      </c>
      <c r="T106" s="422">
        <f t="shared" si="60"/>
        <v>55160.4</v>
      </c>
      <c r="U106" s="414">
        <f t="shared" si="61"/>
        <v>-424.69999999999709</v>
      </c>
      <c r="V106" s="451">
        <f t="shared" si="62"/>
        <v>54608.796000000002</v>
      </c>
      <c r="W106" s="414">
        <f t="shared" si="56"/>
        <v>-551.60399999999936</v>
      </c>
      <c r="X106" s="416"/>
      <c r="Y106" s="403">
        <f t="shared" si="42"/>
        <v>-55160.4</v>
      </c>
      <c r="Z106" s="422">
        <f t="shared" si="63"/>
        <v>55585.1</v>
      </c>
      <c r="AA106" s="422">
        <f t="shared" si="63"/>
        <v>55585.1</v>
      </c>
      <c r="AC106" s="330"/>
      <c r="AD106" s="419"/>
      <c r="AE106" s="419"/>
      <c r="AF106" s="419"/>
      <c r="AG106" s="419"/>
      <c r="AH106" s="419"/>
      <c r="AI106" s="419"/>
      <c r="AJ106" s="419"/>
      <c r="AK106" s="419"/>
      <c r="AL106" s="419"/>
      <c r="AM106" s="419"/>
      <c r="AN106" s="419"/>
      <c r="AO106" s="419"/>
      <c r="AP106" s="419"/>
      <c r="AQ106" s="419"/>
      <c r="AR106" s="419"/>
      <c r="AS106" s="419"/>
      <c r="AT106" s="419"/>
      <c r="AU106" s="419"/>
      <c r="AV106" s="419"/>
      <c r="AW106" s="419"/>
      <c r="AX106" s="419"/>
      <c r="AY106" s="419"/>
      <c r="AZ106" s="419"/>
      <c r="BA106" s="419"/>
      <c r="BB106" s="419"/>
      <c r="BC106" s="419"/>
      <c r="BD106" s="419"/>
      <c r="BE106" s="419"/>
      <c r="BF106" s="419"/>
      <c r="BG106" s="419"/>
      <c r="BH106" s="419"/>
      <c r="BI106" s="419"/>
      <c r="BJ106" s="419"/>
      <c r="BK106" s="419"/>
      <c r="BL106" s="419"/>
      <c r="BM106" s="419"/>
      <c r="BN106" s="419"/>
      <c r="BO106" s="419"/>
      <c r="BP106" s="419"/>
      <c r="BQ106" s="419"/>
      <c r="BR106" s="419"/>
      <c r="BS106" s="419"/>
    </row>
    <row r="107" spans="2:71" s="418" customFormat="1" ht="27.75" hidden="1" customHeight="1">
      <c r="B107" s="419"/>
      <c r="C107" s="419"/>
      <c r="D107" s="419"/>
      <c r="E107" s="409"/>
      <c r="F107" s="420"/>
      <c r="G107" s="421" t="s">
        <v>35</v>
      </c>
      <c r="H107" s="422">
        <v>17753.2</v>
      </c>
      <c r="I107" s="422">
        <v>21919.1</v>
      </c>
      <c r="J107" s="423">
        <v>21919.1</v>
      </c>
      <c r="K107" s="413">
        <f t="shared" si="46"/>
        <v>0</v>
      </c>
      <c r="L107" s="423">
        <v>21919.1</v>
      </c>
      <c r="M107" s="423">
        <v>21919.1</v>
      </c>
      <c r="N107" s="423">
        <v>0</v>
      </c>
      <c r="O107" s="423">
        <v>0</v>
      </c>
      <c r="P107" s="423">
        <v>0</v>
      </c>
      <c r="Q107" s="423">
        <v>0</v>
      </c>
      <c r="R107" s="423">
        <v>0</v>
      </c>
      <c r="S107" s="423">
        <v>0</v>
      </c>
      <c r="T107" s="422">
        <f t="shared" si="60"/>
        <v>21919.1</v>
      </c>
      <c r="U107" s="414">
        <f t="shared" si="61"/>
        <v>0</v>
      </c>
      <c r="V107" s="451">
        <f t="shared" si="62"/>
        <v>21699.909</v>
      </c>
      <c r="W107" s="414">
        <f t="shared" si="56"/>
        <v>-219.19099999999889</v>
      </c>
      <c r="X107" s="416"/>
      <c r="Y107" s="403">
        <f t="shared" si="42"/>
        <v>-21919.1</v>
      </c>
      <c r="Z107" s="422">
        <f t="shared" si="63"/>
        <v>21919.1</v>
      </c>
      <c r="AA107" s="422">
        <f t="shared" si="63"/>
        <v>21919.1</v>
      </c>
      <c r="AC107" s="330"/>
      <c r="AD107" s="419"/>
      <c r="AE107" s="419"/>
      <c r="AF107" s="419"/>
      <c r="AG107" s="419"/>
      <c r="AH107" s="419"/>
      <c r="AI107" s="419"/>
      <c r="AJ107" s="419"/>
      <c r="AK107" s="419"/>
      <c r="AL107" s="419"/>
      <c r="AM107" s="419"/>
      <c r="AN107" s="419"/>
      <c r="AO107" s="419"/>
      <c r="AP107" s="419"/>
      <c r="AQ107" s="419"/>
      <c r="AR107" s="419"/>
      <c r="AS107" s="419"/>
      <c r="AT107" s="419"/>
      <c r="AU107" s="419"/>
      <c r="AV107" s="419"/>
      <c r="AW107" s="419"/>
      <c r="AX107" s="419"/>
      <c r="AY107" s="419"/>
      <c r="AZ107" s="419"/>
      <c r="BA107" s="419"/>
      <c r="BB107" s="419"/>
      <c r="BC107" s="419"/>
      <c r="BD107" s="419"/>
      <c r="BE107" s="419"/>
      <c r="BF107" s="419"/>
      <c r="BG107" s="419"/>
      <c r="BH107" s="419"/>
      <c r="BI107" s="419"/>
      <c r="BJ107" s="419"/>
      <c r="BK107" s="419"/>
      <c r="BL107" s="419"/>
      <c r="BM107" s="419"/>
      <c r="BN107" s="419"/>
      <c r="BO107" s="419"/>
      <c r="BP107" s="419"/>
      <c r="BQ107" s="419"/>
      <c r="BR107" s="419"/>
      <c r="BS107" s="419"/>
    </row>
    <row r="108" spans="2:71" s="418" customFormat="1" ht="27.75" hidden="1" customHeight="1">
      <c r="B108" s="419"/>
      <c r="C108" s="419"/>
      <c r="D108" s="419"/>
      <c r="E108" s="409"/>
      <c r="F108" s="420"/>
      <c r="G108" s="421" t="s">
        <v>36</v>
      </c>
      <c r="H108" s="422">
        <v>16591.2</v>
      </c>
      <c r="I108" s="422">
        <v>20593.2</v>
      </c>
      <c r="J108" s="423">
        <v>20593.2</v>
      </c>
      <c r="K108" s="413">
        <f t="shared" si="46"/>
        <v>0</v>
      </c>
      <c r="L108" s="423">
        <v>20593.2</v>
      </c>
      <c r="M108" s="423">
        <v>20593.2</v>
      </c>
      <c r="N108" s="423">
        <v>0</v>
      </c>
      <c r="O108" s="423">
        <v>0</v>
      </c>
      <c r="P108" s="423">
        <v>0</v>
      </c>
      <c r="Q108" s="423">
        <v>0</v>
      </c>
      <c r="R108" s="423">
        <v>0</v>
      </c>
      <c r="S108" s="423">
        <v>0</v>
      </c>
      <c r="T108" s="422">
        <f t="shared" si="60"/>
        <v>20593.2</v>
      </c>
      <c r="U108" s="414">
        <f t="shared" si="61"/>
        <v>0</v>
      </c>
      <c r="V108" s="451">
        <f t="shared" si="62"/>
        <v>20387.268</v>
      </c>
      <c r="W108" s="414">
        <f t="shared" si="56"/>
        <v>-205.9320000000007</v>
      </c>
      <c r="X108" s="416"/>
      <c r="Y108" s="403">
        <f t="shared" si="42"/>
        <v>-20593.2</v>
      </c>
      <c r="Z108" s="422">
        <f t="shared" si="63"/>
        <v>20593.2</v>
      </c>
      <c r="AA108" s="422">
        <f t="shared" si="63"/>
        <v>20593.2</v>
      </c>
      <c r="AC108" s="330"/>
      <c r="AD108" s="419"/>
      <c r="AE108" s="419"/>
      <c r="AF108" s="419"/>
      <c r="AG108" s="419"/>
      <c r="AH108" s="419"/>
      <c r="AI108" s="419"/>
      <c r="AJ108" s="419"/>
      <c r="AK108" s="419"/>
      <c r="AL108" s="419"/>
      <c r="AM108" s="419"/>
      <c r="AN108" s="419"/>
      <c r="AO108" s="419"/>
      <c r="AP108" s="419"/>
      <c r="AQ108" s="419"/>
      <c r="AR108" s="419"/>
      <c r="AS108" s="419"/>
      <c r="AT108" s="419"/>
      <c r="AU108" s="419"/>
      <c r="AV108" s="419"/>
      <c r="AW108" s="419"/>
      <c r="AX108" s="419"/>
      <c r="AY108" s="419"/>
      <c r="AZ108" s="419"/>
      <c r="BA108" s="419"/>
      <c r="BB108" s="419"/>
      <c r="BC108" s="419"/>
      <c r="BD108" s="419"/>
      <c r="BE108" s="419"/>
      <c r="BF108" s="419"/>
      <c r="BG108" s="419"/>
      <c r="BH108" s="419"/>
      <c r="BI108" s="419"/>
      <c r="BJ108" s="419"/>
      <c r="BK108" s="419"/>
      <c r="BL108" s="419"/>
      <c r="BM108" s="419"/>
      <c r="BN108" s="419"/>
      <c r="BO108" s="419"/>
      <c r="BP108" s="419"/>
      <c r="BQ108" s="419"/>
      <c r="BR108" s="419"/>
      <c r="BS108" s="419"/>
    </row>
    <row r="109" spans="2:71" s="418" customFormat="1" ht="27.75" hidden="1" customHeight="1">
      <c r="B109" s="419"/>
      <c r="C109" s="419"/>
      <c r="D109" s="419"/>
      <c r="E109" s="409"/>
      <c r="F109" s="420"/>
      <c r="G109" s="421" t="s">
        <v>37</v>
      </c>
      <c r="H109" s="422">
        <v>18121.599999999999</v>
      </c>
      <c r="I109" s="422">
        <v>19651.400000000001</v>
      </c>
      <c r="J109" s="423">
        <v>19651.400000000001</v>
      </c>
      <c r="K109" s="413">
        <f t="shared" si="46"/>
        <v>0</v>
      </c>
      <c r="L109" s="423">
        <v>19651.400000000001</v>
      </c>
      <c r="M109" s="423">
        <v>19651.400000000001</v>
      </c>
      <c r="N109" s="423">
        <v>0</v>
      </c>
      <c r="O109" s="423">
        <v>0</v>
      </c>
      <c r="P109" s="423">
        <v>0</v>
      </c>
      <c r="Q109" s="423">
        <v>0</v>
      </c>
      <c r="R109" s="423">
        <v>0</v>
      </c>
      <c r="S109" s="423">
        <v>0</v>
      </c>
      <c r="T109" s="422">
        <f t="shared" si="60"/>
        <v>19651.400000000001</v>
      </c>
      <c r="U109" s="414">
        <f t="shared" si="61"/>
        <v>0</v>
      </c>
      <c r="V109" s="451">
        <f t="shared" si="62"/>
        <v>19454.886000000002</v>
      </c>
      <c r="W109" s="414">
        <f t="shared" si="56"/>
        <v>-196.51399999999921</v>
      </c>
      <c r="X109" s="416"/>
      <c r="Y109" s="403">
        <f t="shared" si="42"/>
        <v>-19651.400000000001</v>
      </c>
      <c r="Z109" s="422">
        <f t="shared" si="63"/>
        <v>19651.400000000001</v>
      </c>
      <c r="AA109" s="422">
        <f t="shared" si="63"/>
        <v>19651.400000000001</v>
      </c>
      <c r="AC109" s="330"/>
      <c r="AD109" s="419"/>
      <c r="AE109" s="419"/>
      <c r="AF109" s="419"/>
      <c r="AG109" s="419"/>
      <c r="AH109" s="419"/>
      <c r="AI109" s="419"/>
      <c r="AJ109" s="419"/>
      <c r="AK109" s="419"/>
      <c r="AL109" s="419"/>
      <c r="AM109" s="419"/>
      <c r="AN109" s="419"/>
      <c r="AO109" s="419"/>
      <c r="AP109" s="419"/>
      <c r="AQ109" s="419"/>
      <c r="AR109" s="419"/>
      <c r="AS109" s="419"/>
      <c r="AT109" s="419"/>
      <c r="AU109" s="419"/>
      <c r="AV109" s="419"/>
      <c r="AW109" s="419"/>
      <c r="AX109" s="419"/>
      <c r="AY109" s="419"/>
      <c r="AZ109" s="419"/>
      <c r="BA109" s="419"/>
      <c r="BB109" s="419"/>
      <c r="BC109" s="419"/>
      <c r="BD109" s="419"/>
      <c r="BE109" s="419"/>
      <c r="BF109" s="419"/>
      <c r="BG109" s="419"/>
      <c r="BH109" s="419"/>
      <c r="BI109" s="419"/>
      <c r="BJ109" s="419"/>
      <c r="BK109" s="419"/>
      <c r="BL109" s="419"/>
      <c r="BM109" s="419"/>
      <c r="BN109" s="419"/>
      <c r="BO109" s="419"/>
      <c r="BP109" s="419"/>
      <c r="BQ109" s="419"/>
      <c r="BR109" s="419"/>
      <c r="BS109" s="419"/>
    </row>
    <row r="110" spans="2:71" s="418" customFormat="1" ht="27.75" hidden="1" customHeight="1">
      <c r="B110" s="419"/>
      <c r="C110" s="419"/>
      <c r="D110" s="419"/>
      <c r="E110" s="409"/>
      <c r="F110" s="420"/>
      <c r="G110" s="421" t="s">
        <v>38</v>
      </c>
      <c r="H110" s="422">
        <v>58090.7</v>
      </c>
      <c r="I110" s="422">
        <v>71004.399999999994</v>
      </c>
      <c r="J110" s="422">
        <v>71004.399999999994</v>
      </c>
      <c r="K110" s="413">
        <f t="shared" si="46"/>
        <v>0</v>
      </c>
      <c r="L110" s="423">
        <v>80091.5</v>
      </c>
      <c r="M110" s="423">
        <v>80091.5</v>
      </c>
      <c r="N110" s="423">
        <v>0</v>
      </c>
      <c r="O110" s="423">
        <v>0</v>
      </c>
      <c r="P110" s="423">
        <v>0</v>
      </c>
      <c r="Q110" s="423">
        <v>0</v>
      </c>
      <c r="R110" s="423">
        <v>0</v>
      </c>
      <c r="S110" s="423">
        <v>0</v>
      </c>
      <c r="T110" s="422">
        <f t="shared" si="60"/>
        <v>71004.399999999994</v>
      </c>
      <c r="U110" s="414">
        <f t="shared" si="61"/>
        <v>0</v>
      </c>
      <c r="V110" s="451">
        <f t="shared" si="62"/>
        <v>70294.356</v>
      </c>
      <c r="W110" s="414">
        <f t="shared" si="56"/>
        <v>-710.04399999999441</v>
      </c>
      <c r="X110" s="416"/>
      <c r="Y110" s="403">
        <f t="shared" si="42"/>
        <v>-71004.399999999994</v>
      </c>
      <c r="Z110" s="422">
        <f t="shared" si="63"/>
        <v>80091.5</v>
      </c>
      <c r="AA110" s="422">
        <f t="shared" si="63"/>
        <v>80091.5</v>
      </c>
      <c r="AB110" s="483" t="s">
        <v>352</v>
      </c>
      <c r="AC110" s="484"/>
      <c r="AD110" s="419"/>
      <c r="AE110" s="419"/>
      <c r="AF110" s="419"/>
      <c r="AG110" s="419"/>
      <c r="AH110" s="419"/>
      <c r="AI110" s="419"/>
      <c r="AJ110" s="419"/>
      <c r="AK110" s="419"/>
      <c r="AL110" s="419"/>
      <c r="AM110" s="419"/>
      <c r="AN110" s="419"/>
      <c r="AO110" s="419"/>
      <c r="AP110" s="419"/>
      <c r="AQ110" s="419"/>
      <c r="AR110" s="419"/>
      <c r="AS110" s="419"/>
      <c r="AT110" s="419"/>
      <c r="AU110" s="419"/>
      <c r="AV110" s="419"/>
      <c r="AW110" s="419"/>
      <c r="AX110" s="419"/>
      <c r="AY110" s="419"/>
      <c r="AZ110" s="419"/>
      <c r="BA110" s="419"/>
      <c r="BB110" s="419"/>
      <c r="BC110" s="419"/>
      <c r="BD110" s="419"/>
      <c r="BE110" s="419"/>
      <c r="BF110" s="419"/>
      <c r="BG110" s="419"/>
      <c r="BH110" s="419"/>
      <c r="BI110" s="419"/>
      <c r="BJ110" s="419"/>
      <c r="BK110" s="419"/>
      <c r="BL110" s="419"/>
      <c r="BM110" s="419"/>
      <c r="BN110" s="419"/>
      <c r="BO110" s="419"/>
      <c r="BP110" s="419"/>
      <c r="BQ110" s="419"/>
      <c r="BR110" s="419"/>
      <c r="BS110" s="419"/>
    </row>
    <row r="111" spans="2:71" s="418" customFormat="1" ht="27.75" hidden="1" customHeight="1">
      <c r="B111" s="419"/>
      <c r="C111" s="419"/>
      <c r="D111" s="419"/>
      <c r="E111" s="409"/>
      <c r="F111" s="420"/>
      <c r="G111" s="421" t="s">
        <v>39</v>
      </c>
      <c r="H111" s="422">
        <v>11909.8</v>
      </c>
      <c r="I111" s="422">
        <v>15040.8</v>
      </c>
      <c r="J111" s="423">
        <v>15040.8</v>
      </c>
      <c r="K111" s="413">
        <f t="shared" si="46"/>
        <v>0</v>
      </c>
      <c r="L111" s="423">
        <v>15040.8</v>
      </c>
      <c r="M111" s="423">
        <v>15040.8</v>
      </c>
      <c r="N111" s="423">
        <v>0</v>
      </c>
      <c r="O111" s="423">
        <v>0</v>
      </c>
      <c r="P111" s="423">
        <v>0</v>
      </c>
      <c r="Q111" s="423">
        <v>0</v>
      </c>
      <c r="R111" s="423">
        <v>0</v>
      </c>
      <c r="S111" s="423">
        <v>0</v>
      </c>
      <c r="T111" s="422">
        <f t="shared" si="60"/>
        <v>15040.8</v>
      </c>
      <c r="U111" s="414">
        <f t="shared" si="61"/>
        <v>0</v>
      </c>
      <c r="V111" s="451">
        <f t="shared" si="62"/>
        <v>14890.392</v>
      </c>
      <c r="W111" s="414">
        <f t="shared" si="56"/>
        <v>-150.40799999999945</v>
      </c>
      <c r="X111" s="416"/>
      <c r="Y111" s="403">
        <f t="shared" si="42"/>
        <v>-15040.8</v>
      </c>
      <c r="Z111" s="422">
        <f t="shared" si="63"/>
        <v>15040.8</v>
      </c>
      <c r="AA111" s="422">
        <f t="shared" si="63"/>
        <v>15040.8</v>
      </c>
      <c r="AC111" s="330"/>
      <c r="AD111" s="419"/>
      <c r="AE111" s="419"/>
      <c r="AF111" s="419"/>
      <c r="AG111" s="419"/>
      <c r="AH111" s="419"/>
      <c r="AI111" s="419"/>
      <c r="AJ111" s="419"/>
      <c r="AK111" s="419"/>
      <c r="AL111" s="419"/>
      <c r="AM111" s="419"/>
      <c r="AN111" s="419"/>
      <c r="AO111" s="419"/>
      <c r="AP111" s="419"/>
      <c r="AQ111" s="419"/>
      <c r="AR111" s="419"/>
      <c r="AS111" s="419"/>
      <c r="AT111" s="419"/>
      <c r="AU111" s="419"/>
      <c r="AV111" s="419"/>
      <c r="AW111" s="419"/>
      <c r="AX111" s="419"/>
      <c r="AY111" s="419"/>
      <c r="AZ111" s="419"/>
      <c r="BA111" s="419"/>
      <c r="BB111" s="419"/>
      <c r="BC111" s="419"/>
      <c r="BD111" s="419"/>
      <c r="BE111" s="419"/>
      <c r="BF111" s="419"/>
      <c r="BG111" s="419"/>
      <c r="BH111" s="419"/>
      <c r="BI111" s="419"/>
      <c r="BJ111" s="419"/>
      <c r="BK111" s="419"/>
      <c r="BL111" s="419"/>
      <c r="BM111" s="419"/>
      <c r="BN111" s="419"/>
      <c r="BO111" s="419"/>
      <c r="BP111" s="419"/>
      <c r="BQ111" s="419"/>
      <c r="BR111" s="419"/>
      <c r="BS111" s="419"/>
    </row>
    <row r="112" spans="2:71" s="418" customFormat="1" ht="27.75" hidden="1" customHeight="1">
      <c r="B112" s="419"/>
      <c r="C112" s="419"/>
      <c r="D112" s="419"/>
      <c r="E112" s="409"/>
      <c r="F112" s="420"/>
      <c r="G112" s="421" t="s">
        <v>40</v>
      </c>
      <c r="H112" s="422">
        <v>13962.8</v>
      </c>
      <c r="I112" s="422">
        <v>17143.099999999999</v>
      </c>
      <c r="J112" s="423">
        <v>17143.099999999999</v>
      </c>
      <c r="K112" s="413">
        <f t="shared" si="46"/>
        <v>0</v>
      </c>
      <c r="L112" s="423">
        <v>17143.099999999999</v>
      </c>
      <c r="M112" s="423">
        <v>17143.099999999999</v>
      </c>
      <c r="N112" s="423">
        <v>0</v>
      </c>
      <c r="O112" s="423">
        <v>0</v>
      </c>
      <c r="P112" s="423">
        <v>0</v>
      </c>
      <c r="Q112" s="423">
        <v>0</v>
      </c>
      <c r="R112" s="423">
        <v>0</v>
      </c>
      <c r="S112" s="423">
        <v>0</v>
      </c>
      <c r="T112" s="422">
        <f t="shared" si="60"/>
        <v>17143.099999999999</v>
      </c>
      <c r="U112" s="414">
        <f t="shared" si="61"/>
        <v>0</v>
      </c>
      <c r="V112" s="451">
        <f t="shared" si="62"/>
        <v>16971.668999999998</v>
      </c>
      <c r="W112" s="414">
        <f t="shared" si="56"/>
        <v>-171.43100000000049</v>
      </c>
      <c r="X112" s="416"/>
      <c r="Y112" s="403">
        <f t="shared" si="42"/>
        <v>-17143.099999999999</v>
      </c>
      <c r="Z112" s="422">
        <f t="shared" si="63"/>
        <v>17143.099999999999</v>
      </c>
      <c r="AA112" s="422">
        <f t="shared" si="63"/>
        <v>17143.099999999999</v>
      </c>
      <c r="AC112" s="330"/>
      <c r="AD112" s="419"/>
      <c r="AE112" s="419"/>
      <c r="AF112" s="419"/>
      <c r="AG112" s="419"/>
      <c r="AH112" s="419"/>
      <c r="AI112" s="419"/>
      <c r="AJ112" s="419"/>
      <c r="AK112" s="419"/>
      <c r="AL112" s="419"/>
      <c r="AM112" s="419"/>
      <c r="AN112" s="419"/>
      <c r="AO112" s="419"/>
      <c r="AP112" s="419"/>
      <c r="AQ112" s="419"/>
      <c r="AR112" s="419"/>
      <c r="AS112" s="419"/>
      <c r="AT112" s="419"/>
      <c r="AU112" s="419"/>
      <c r="AV112" s="419"/>
      <c r="AW112" s="419"/>
      <c r="AX112" s="419"/>
      <c r="AY112" s="419"/>
      <c r="AZ112" s="419"/>
      <c r="BA112" s="419"/>
      <c r="BB112" s="419"/>
      <c r="BC112" s="419"/>
      <c r="BD112" s="419"/>
      <c r="BE112" s="419"/>
      <c r="BF112" s="419"/>
      <c r="BG112" s="419"/>
      <c r="BH112" s="419"/>
      <c r="BI112" s="419"/>
      <c r="BJ112" s="419"/>
      <c r="BK112" s="419"/>
      <c r="BL112" s="419"/>
      <c r="BM112" s="419"/>
      <c r="BN112" s="419"/>
      <c r="BO112" s="419"/>
      <c r="BP112" s="419"/>
      <c r="BQ112" s="419"/>
      <c r="BR112" s="419"/>
      <c r="BS112" s="419"/>
    </row>
    <row r="113" spans="2:71" s="407" customFormat="1" ht="55.5" hidden="1" customHeight="1">
      <c r="B113" s="408"/>
      <c r="C113" s="408"/>
      <c r="D113" s="408"/>
      <c r="E113" s="409"/>
      <c r="F113" s="410">
        <v>11005</v>
      </c>
      <c r="G113" s="411" t="s">
        <v>17</v>
      </c>
      <c r="H113" s="412">
        <f>H114</f>
        <v>35000.1</v>
      </c>
      <c r="I113" s="412">
        <f>I114</f>
        <v>48000</v>
      </c>
      <c r="J113" s="412">
        <f t="shared" ref="J113:AA113" si="64">J114</f>
        <v>48000</v>
      </c>
      <c r="K113" s="413">
        <f t="shared" si="46"/>
        <v>0</v>
      </c>
      <c r="L113" s="412">
        <f t="shared" si="64"/>
        <v>52000</v>
      </c>
      <c r="M113" s="412">
        <f t="shared" si="64"/>
        <v>52000</v>
      </c>
      <c r="N113" s="412">
        <f t="shared" si="64"/>
        <v>0</v>
      </c>
      <c r="O113" s="412">
        <f t="shared" si="64"/>
        <v>0</v>
      </c>
      <c r="P113" s="412">
        <f t="shared" si="64"/>
        <v>0</v>
      </c>
      <c r="Q113" s="412">
        <f t="shared" si="64"/>
        <v>0</v>
      </c>
      <c r="R113" s="412">
        <f t="shared" si="64"/>
        <v>0</v>
      </c>
      <c r="S113" s="412">
        <f t="shared" si="64"/>
        <v>0</v>
      </c>
      <c r="T113" s="412">
        <f t="shared" si="64"/>
        <v>48000</v>
      </c>
      <c r="U113" s="414">
        <f t="shared" si="61"/>
        <v>0</v>
      </c>
      <c r="V113" s="415">
        <f>+T113-T113*0.2</f>
        <v>38400</v>
      </c>
      <c r="W113" s="414">
        <f t="shared" si="56"/>
        <v>-9600</v>
      </c>
      <c r="X113" s="416">
        <v>23992.6</v>
      </c>
      <c r="Y113" s="403">
        <f t="shared" si="42"/>
        <v>-24007.4</v>
      </c>
      <c r="Z113" s="412">
        <f t="shared" si="64"/>
        <v>52000</v>
      </c>
      <c r="AA113" s="412">
        <f t="shared" si="64"/>
        <v>52000</v>
      </c>
      <c r="AC113" s="417">
        <f>+W113/T113</f>
        <v>-0.2</v>
      </c>
      <c r="AD113" s="408"/>
      <c r="AE113" s="408"/>
      <c r="AF113" s="408"/>
      <c r="AG113" s="408"/>
      <c r="AH113" s="408"/>
      <c r="AI113" s="408"/>
      <c r="AJ113" s="408"/>
      <c r="AK113" s="408"/>
      <c r="AL113" s="408"/>
      <c r="AM113" s="408"/>
      <c r="AN113" s="408"/>
      <c r="AO113" s="408"/>
      <c r="AP113" s="408"/>
      <c r="AQ113" s="408"/>
      <c r="AR113" s="408"/>
      <c r="AS113" s="408"/>
      <c r="AT113" s="408"/>
      <c r="AU113" s="408"/>
      <c r="AV113" s="408"/>
      <c r="AW113" s="408"/>
      <c r="AX113" s="408"/>
      <c r="AY113" s="408"/>
      <c r="AZ113" s="408"/>
      <c r="BA113" s="408"/>
      <c r="BB113" s="408"/>
      <c r="BC113" s="408"/>
      <c r="BD113" s="408"/>
      <c r="BE113" s="408"/>
      <c r="BF113" s="408"/>
      <c r="BG113" s="408"/>
      <c r="BH113" s="408"/>
      <c r="BI113" s="408"/>
      <c r="BJ113" s="408"/>
      <c r="BK113" s="408"/>
      <c r="BL113" s="408"/>
      <c r="BM113" s="408"/>
      <c r="BN113" s="408"/>
      <c r="BO113" s="408"/>
      <c r="BP113" s="408"/>
      <c r="BQ113" s="408"/>
      <c r="BR113" s="408"/>
      <c r="BS113" s="408"/>
    </row>
    <row r="114" spans="2:71" s="418" customFormat="1" ht="36.75" hidden="1" customHeight="1">
      <c r="B114" s="419"/>
      <c r="C114" s="419"/>
      <c r="D114" s="419"/>
      <c r="E114" s="409"/>
      <c r="F114" s="420"/>
      <c r="G114" s="421" t="s">
        <v>260</v>
      </c>
      <c r="H114" s="422">
        <v>35000.1</v>
      </c>
      <c r="I114" s="422">
        <v>48000</v>
      </c>
      <c r="J114" s="422">
        <v>48000</v>
      </c>
      <c r="K114" s="413">
        <f t="shared" si="46"/>
        <v>0</v>
      </c>
      <c r="L114" s="423">
        <v>52000</v>
      </c>
      <c r="M114" s="423">
        <v>52000</v>
      </c>
      <c r="N114" s="423">
        <v>0</v>
      </c>
      <c r="O114" s="423">
        <v>0</v>
      </c>
      <c r="P114" s="423">
        <v>0</v>
      </c>
      <c r="Q114" s="423">
        <v>0</v>
      </c>
      <c r="R114" s="423">
        <v>0</v>
      </c>
      <c r="S114" s="423">
        <v>0</v>
      </c>
      <c r="T114" s="422">
        <f>J114+N114+Q114</f>
        <v>48000</v>
      </c>
      <c r="U114" s="414">
        <f t="shared" si="61"/>
        <v>0</v>
      </c>
      <c r="V114" s="425"/>
      <c r="W114" s="414">
        <f t="shared" si="56"/>
        <v>-48000</v>
      </c>
      <c r="X114" s="416"/>
      <c r="Y114" s="403">
        <f t="shared" si="42"/>
        <v>-48000</v>
      </c>
      <c r="Z114" s="422">
        <f>L114+O114+R114</f>
        <v>52000</v>
      </c>
      <c r="AA114" s="422">
        <f>M114+P114+S114</f>
        <v>52000</v>
      </c>
      <c r="AC114" s="330"/>
      <c r="AD114" s="419"/>
      <c r="AE114" s="419"/>
      <c r="AF114" s="419"/>
      <c r="AG114" s="419"/>
      <c r="AH114" s="419"/>
      <c r="AI114" s="419"/>
      <c r="AJ114" s="419"/>
      <c r="AK114" s="419"/>
      <c r="AL114" s="419"/>
      <c r="AM114" s="419"/>
      <c r="AN114" s="419"/>
      <c r="AO114" s="419"/>
      <c r="AP114" s="419"/>
      <c r="AQ114" s="419"/>
      <c r="AR114" s="419"/>
      <c r="AS114" s="419"/>
      <c r="AT114" s="419"/>
      <c r="AU114" s="419"/>
      <c r="AV114" s="419"/>
      <c r="AW114" s="419"/>
      <c r="AX114" s="419"/>
      <c r="AY114" s="419"/>
      <c r="AZ114" s="419"/>
      <c r="BA114" s="419"/>
      <c r="BB114" s="419"/>
      <c r="BC114" s="419"/>
      <c r="BD114" s="419"/>
      <c r="BE114" s="419"/>
      <c r="BF114" s="419"/>
      <c r="BG114" s="419"/>
      <c r="BH114" s="419"/>
      <c r="BI114" s="419"/>
      <c r="BJ114" s="419"/>
      <c r="BK114" s="419"/>
      <c r="BL114" s="419"/>
      <c r="BM114" s="419"/>
      <c r="BN114" s="419"/>
      <c r="BO114" s="419"/>
      <c r="BP114" s="419"/>
      <c r="BQ114" s="419"/>
      <c r="BR114" s="419"/>
      <c r="BS114" s="419"/>
    </row>
    <row r="115" spans="2:71" s="407" customFormat="1" ht="39.75" customHeight="1">
      <c r="B115" s="408"/>
      <c r="C115" s="408"/>
      <c r="D115" s="408"/>
      <c r="E115" s="409"/>
      <c r="F115" s="410" t="s">
        <v>321</v>
      </c>
      <c r="G115" s="411" t="s">
        <v>7</v>
      </c>
      <c r="H115" s="412">
        <f>H116</f>
        <v>70063.3</v>
      </c>
      <c r="I115" s="412">
        <f t="shared" ref="I115:AA115" si="65">I116</f>
        <v>64000</v>
      </c>
      <c r="J115" s="412">
        <f t="shared" si="65"/>
        <v>99743.790000000008</v>
      </c>
      <c r="K115" s="413">
        <f t="shared" si="46"/>
        <v>35743.790000000008</v>
      </c>
      <c r="L115" s="412">
        <f t="shared" si="65"/>
        <v>250000</v>
      </c>
      <c r="M115" s="412">
        <f t="shared" si="65"/>
        <v>250000</v>
      </c>
      <c r="N115" s="412">
        <f t="shared" si="65"/>
        <v>0</v>
      </c>
      <c r="O115" s="412">
        <f t="shared" si="65"/>
        <v>0</v>
      </c>
      <c r="P115" s="412">
        <f t="shared" si="65"/>
        <v>0</v>
      </c>
      <c r="Q115" s="412">
        <f t="shared" si="65"/>
        <v>0</v>
      </c>
      <c r="R115" s="412">
        <f t="shared" si="65"/>
        <v>0</v>
      </c>
      <c r="S115" s="412">
        <f t="shared" si="65"/>
        <v>0</v>
      </c>
      <c r="T115" s="412">
        <f t="shared" si="65"/>
        <v>99743.790000000008</v>
      </c>
      <c r="U115" s="414">
        <f t="shared" si="61"/>
        <v>35743.790000000008</v>
      </c>
      <c r="V115" s="415">
        <f>+T115</f>
        <v>99743.790000000008</v>
      </c>
      <c r="W115" s="414">
        <f t="shared" si="56"/>
        <v>0</v>
      </c>
      <c r="X115" s="416">
        <v>70063.3</v>
      </c>
      <c r="Y115" s="403">
        <f t="shared" si="42"/>
        <v>-29680.490000000005</v>
      </c>
      <c r="Z115" s="412">
        <f t="shared" si="65"/>
        <v>250000</v>
      </c>
      <c r="AA115" s="412">
        <f t="shared" si="65"/>
        <v>250000</v>
      </c>
      <c r="AC115" s="417">
        <f>+W115/T115</f>
        <v>0</v>
      </c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8"/>
      <c r="BB115" s="408"/>
      <c r="BC115" s="408"/>
      <c r="BD115" s="408"/>
      <c r="BE115" s="408"/>
      <c r="BF115" s="408"/>
      <c r="BG115" s="408"/>
      <c r="BH115" s="408"/>
      <c r="BI115" s="408"/>
      <c r="BJ115" s="408"/>
      <c r="BK115" s="408"/>
      <c r="BL115" s="408"/>
      <c r="BM115" s="408"/>
      <c r="BN115" s="408"/>
      <c r="BO115" s="408"/>
      <c r="BP115" s="408"/>
      <c r="BQ115" s="408"/>
      <c r="BR115" s="408"/>
      <c r="BS115" s="408"/>
    </row>
    <row r="116" spans="2:71" s="418" customFormat="1" ht="27.75" hidden="1" customHeight="1">
      <c r="B116" s="419"/>
      <c r="C116" s="419"/>
      <c r="D116" s="419"/>
      <c r="E116" s="409"/>
      <c r="F116" s="420"/>
      <c r="G116" s="421" t="s">
        <v>260</v>
      </c>
      <c r="H116" s="422">
        <v>70063.3</v>
      </c>
      <c r="I116" s="422">
        <v>64000</v>
      </c>
      <c r="J116" s="423">
        <v>99743.790000000008</v>
      </c>
      <c r="K116" s="413">
        <f t="shared" si="46"/>
        <v>35743.790000000008</v>
      </c>
      <c r="L116" s="423">
        <v>250000</v>
      </c>
      <c r="M116" s="423">
        <v>250000</v>
      </c>
      <c r="N116" s="423">
        <v>0</v>
      </c>
      <c r="O116" s="423">
        <v>0</v>
      </c>
      <c r="P116" s="423">
        <v>0</v>
      </c>
      <c r="Q116" s="423">
        <v>0</v>
      </c>
      <c r="R116" s="423">
        <v>0</v>
      </c>
      <c r="S116" s="423">
        <v>0</v>
      </c>
      <c r="T116" s="422">
        <f>J116+N116+Q116</f>
        <v>99743.790000000008</v>
      </c>
      <c r="U116" s="414">
        <f t="shared" si="61"/>
        <v>35743.790000000008</v>
      </c>
      <c r="V116" s="425"/>
      <c r="W116" s="414">
        <f t="shared" si="56"/>
        <v>-99743.790000000008</v>
      </c>
      <c r="X116" s="416"/>
      <c r="Y116" s="403">
        <f t="shared" si="42"/>
        <v>-99743.790000000008</v>
      </c>
      <c r="Z116" s="422">
        <f>L116+O116+R116</f>
        <v>250000</v>
      </c>
      <c r="AA116" s="422">
        <f>M116+P116+S116</f>
        <v>250000</v>
      </c>
      <c r="AC116" s="330"/>
      <c r="AD116" s="419"/>
      <c r="AE116" s="419"/>
      <c r="AF116" s="419"/>
      <c r="AG116" s="419"/>
      <c r="AH116" s="419"/>
      <c r="AI116" s="419"/>
      <c r="AJ116" s="419"/>
      <c r="AK116" s="419"/>
      <c r="AL116" s="419"/>
      <c r="AM116" s="419"/>
      <c r="AN116" s="419"/>
      <c r="AO116" s="419"/>
      <c r="AP116" s="419"/>
      <c r="AQ116" s="419"/>
      <c r="AR116" s="419"/>
      <c r="AS116" s="419"/>
      <c r="AT116" s="419"/>
      <c r="AU116" s="419"/>
      <c r="AV116" s="419"/>
      <c r="AW116" s="419"/>
      <c r="AX116" s="419"/>
      <c r="AY116" s="419"/>
      <c r="AZ116" s="419"/>
      <c r="BA116" s="419"/>
      <c r="BB116" s="419"/>
      <c r="BC116" s="419"/>
      <c r="BD116" s="419"/>
      <c r="BE116" s="419"/>
      <c r="BF116" s="419"/>
      <c r="BG116" s="419"/>
      <c r="BH116" s="419"/>
      <c r="BI116" s="419"/>
      <c r="BJ116" s="419"/>
      <c r="BK116" s="419"/>
      <c r="BL116" s="419"/>
      <c r="BM116" s="419"/>
      <c r="BN116" s="419"/>
      <c r="BO116" s="419"/>
      <c r="BP116" s="419"/>
      <c r="BQ116" s="419"/>
      <c r="BR116" s="419"/>
      <c r="BS116" s="419"/>
    </row>
    <row r="117" spans="2:71" s="488" customFormat="1" ht="49.5" hidden="1">
      <c r="B117" s="485"/>
      <c r="C117" s="485"/>
      <c r="D117" s="485"/>
      <c r="E117" s="475"/>
      <c r="F117" s="476">
        <v>32001</v>
      </c>
      <c r="G117" s="477" t="s">
        <v>18</v>
      </c>
      <c r="H117" s="478">
        <f>H118</f>
        <v>57655.1</v>
      </c>
      <c r="I117" s="478">
        <f>I118</f>
        <v>0</v>
      </c>
      <c r="J117" s="478">
        <f>J118</f>
        <v>0</v>
      </c>
      <c r="K117" s="486">
        <f t="shared" si="46"/>
        <v>0</v>
      </c>
      <c r="L117" s="478">
        <f t="shared" ref="L117:AA117" si="66">L118</f>
        <v>3351282.4899999998</v>
      </c>
      <c r="M117" s="478">
        <f t="shared" si="66"/>
        <v>4201560</v>
      </c>
      <c r="N117" s="478">
        <f t="shared" si="66"/>
        <v>0</v>
      </c>
      <c r="O117" s="478">
        <f t="shared" si="66"/>
        <v>0</v>
      </c>
      <c r="P117" s="478">
        <f t="shared" si="66"/>
        <v>0</v>
      </c>
      <c r="Q117" s="478">
        <f t="shared" si="66"/>
        <v>0</v>
      </c>
      <c r="R117" s="478">
        <f t="shared" si="66"/>
        <v>0</v>
      </c>
      <c r="S117" s="478">
        <f t="shared" si="66"/>
        <v>0</v>
      </c>
      <c r="T117" s="478">
        <f t="shared" si="66"/>
        <v>0</v>
      </c>
      <c r="U117" s="487">
        <f t="shared" si="61"/>
        <v>0</v>
      </c>
      <c r="V117" s="415">
        <v>0</v>
      </c>
      <c r="W117" s="414">
        <f t="shared" si="56"/>
        <v>0</v>
      </c>
      <c r="X117" s="416">
        <v>0</v>
      </c>
      <c r="Y117" s="403">
        <f t="shared" si="42"/>
        <v>0</v>
      </c>
      <c r="Z117" s="478">
        <f t="shared" si="66"/>
        <v>3351282.4899999998</v>
      </c>
      <c r="AA117" s="478">
        <f t="shared" si="66"/>
        <v>4201560</v>
      </c>
      <c r="AC117" s="417"/>
      <c r="AD117" s="485"/>
      <c r="AE117" s="485"/>
      <c r="AF117" s="485"/>
      <c r="AG117" s="485"/>
      <c r="AH117" s="485"/>
      <c r="AI117" s="485"/>
      <c r="AJ117" s="485"/>
      <c r="AK117" s="485"/>
      <c r="AL117" s="485"/>
      <c r="AM117" s="485"/>
      <c r="AN117" s="485"/>
      <c r="AO117" s="485"/>
      <c r="AP117" s="485"/>
      <c r="AQ117" s="485"/>
      <c r="AR117" s="485"/>
      <c r="AS117" s="485"/>
      <c r="AT117" s="485"/>
      <c r="AU117" s="485"/>
      <c r="AV117" s="485"/>
      <c r="AW117" s="485"/>
      <c r="AX117" s="485"/>
      <c r="AY117" s="485"/>
      <c r="AZ117" s="485"/>
      <c r="BA117" s="485"/>
      <c r="BB117" s="485"/>
      <c r="BC117" s="485"/>
      <c r="BD117" s="485"/>
      <c r="BE117" s="485"/>
      <c r="BF117" s="485"/>
      <c r="BG117" s="485"/>
      <c r="BH117" s="485"/>
      <c r="BI117" s="485"/>
      <c r="BJ117" s="485"/>
      <c r="BK117" s="485"/>
      <c r="BL117" s="485"/>
      <c r="BM117" s="485"/>
      <c r="BN117" s="485"/>
      <c r="BO117" s="485"/>
      <c r="BP117" s="485"/>
      <c r="BQ117" s="485"/>
      <c r="BR117" s="485"/>
      <c r="BS117" s="485"/>
    </row>
    <row r="118" spans="2:71" s="418" customFormat="1" ht="17.25" hidden="1">
      <c r="B118" s="419"/>
      <c r="C118" s="419"/>
      <c r="D118" s="419"/>
      <c r="E118" s="409"/>
      <c r="F118" s="420"/>
      <c r="G118" s="421" t="s">
        <v>34</v>
      </c>
      <c r="H118" s="422">
        <v>57655.1</v>
      </c>
      <c r="I118" s="422">
        <v>0</v>
      </c>
      <c r="J118" s="423">
        <v>0</v>
      </c>
      <c r="K118" s="413">
        <f t="shared" si="46"/>
        <v>0</v>
      </c>
      <c r="L118" s="423">
        <v>3351282.4899999998</v>
      </c>
      <c r="M118" s="423">
        <v>4201560</v>
      </c>
      <c r="N118" s="423">
        <v>0</v>
      </c>
      <c r="O118" s="423">
        <v>0</v>
      </c>
      <c r="P118" s="423">
        <v>0</v>
      </c>
      <c r="Q118" s="423">
        <v>0</v>
      </c>
      <c r="R118" s="423">
        <v>0</v>
      </c>
      <c r="S118" s="423">
        <v>0</v>
      </c>
      <c r="T118" s="422">
        <f>J118+N118+Q118</f>
        <v>0</v>
      </c>
      <c r="U118" s="414">
        <f t="shared" si="61"/>
        <v>0</v>
      </c>
      <c r="V118" s="425"/>
      <c r="W118" s="414">
        <f t="shared" si="56"/>
        <v>0</v>
      </c>
      <c r="X118" s="416"/>
      <c r="Y118" s="403">
        <f t="shared" si="42"/>
        <v>0</v>
      </c>
      <c r="Z118" s="422">
        <f>L118+O118+R118</f>
        <v>3351282.4899999998</v>
      </c>
      <c r="AA118" s="422">
        <f>M118+P118+S118</f>
        <v>4201560</v>
      </c>
      <c r="AC118" s="489"/>
      <c r="AD118" s="419"/>
      <c r="AE118" s="419"/>
      <c r="AF118" s="419"/>
      <c r="AG118" s="419"/>
      <c r="AH118" s="419"/>
      <c r="AI118" s="419"/>
      <c r="AJ118" s="419"/>
      <c r="AK118" s="419"/>
      <c r="AL118" s="419"/>
      <c r="AM118" s="419"/>
      <c r="AN118" s="419"/>
      <c r="AO118" s="419"/>
      <c r="AP118" s="419"/>
      <c r="AQ118" s="419"/>
      <c r="AR118" s="419"/>
      <c r="AS118" s="419"/>
      <c r="AT118" s="419"/>
      <c r="AU118" s="419"/>
      <c r="AV118" s="419"/>
      <c r="AW118" s="419"/>
      <c r="AX118" s="419"/>
      <c r="AY118" s="419"/>
      <c r="AZ118" s="419"/>
      <c r="BA118" s="419"/>
      <c r="BB118" s="419"/>
      <c r="BC118" s="419"/>
      <c r="BD118" s="419"/>
      <c r="BE118" s="419"/>
      <c r="BF118" s="419"/>
      <c r="BG118" s="419"/>
      <c r="BH118" s="419"/>
      <c r="BI118" s="419"/>
      <c r="BJ118" s="419"/>
      <c r="BK118" s="419"/>
      <c r="BL118" s="419"/>
      <c r="BM118" s="419"/>
      <c r="BN118" s="419"/>
      <c r="BO118" s="419"/>
      <c r="BP118" s="419"/>
      <c r="BQ118" s="419"/>
      <c r="BR118" s="419"/>
      <c r="BS118" s="419"/>
    </row>
    <row r="119" spans="2:71" s="407" customFormat="1" ht="66" hidden="1">
      <c r="B119" s="408"/>
      <c r="C119" s="408"/>
      <c r="D119" s="408"/>
      <c r="E119" s="409"/>
      <c r="F119" s="410">
        <v>32002</v>
      </c>
      <c r="G119" s="411" t="s">
        <v>325</v>
      </c>
      <c r="H119" s="412">
        <f>H120</f>
        <v>0</v>
      </c>
      <c r="I119" s="412">
        <f t="shared" ref="I119:AA119" si="67">I120</f>
        <v>0</v>
      </c>
      <c r="J119" s="412">
        <f t="shared" si="67"/>
        <v>0</v>
      </c>
      <c r="K119" s="413">
        <f t="shared" si="46"/>
        <v>0</v>
      </c>
      <c r="L119" s="412">
        <f t="shared" si="67"/>
        <v>0</v>
      </c>
      <c r="M119" s="412">
        <f t="shared" si="67"/>
        <v>0</v>
      </c>
      <c r="N119" s="412">
        <f t="shared" si="67"/>
        <v>0</v>
      </c>
      <c r="O119" s="412">
        <f t="shared" si="67"/>
        <v>0</v>
      </c>
      <c r="P119" s="412">
        <f t="shared" si="67"/>
        <v>0</v>
      </c>
      <c r="Q119" s="412">
        <f t="shared" si="67"/>
        <v>0</v>
      </c>
      <c r="R119" s="412">
        <f t="shared" si="67"/>
        <v>79021.2</v>
      </c>
      <c r="S119" s="412">
        <f t="shared" si="67"/>
        <v>13796.4</v>
      </c>
      <c r="T119" s="412">
        <f t="shared" si="67"/>
        <v>0</v>
      </c>
      <c r="U119" s="412">
        <f t="shared" si="67"/>
        <v>0</v>
      </c>
      <c r="V119" s="451">
        <v>0</v>
      </c>
      <c r="W119" s="414">
        <f t="shared" si="56"/>
        <v>0</v>
      </c>
      <c r="X119" s="452">
        <v>0</v>
      </c>
      <c r="Y119" s="403">
        <f t="shared" si="42"/>
        <v>0</v>
      </c>
      <c r="Z119" s="412">
        <f t="shared" si="67"/>
        <v>79021.2</v>
      </c>
      <c r="AA119" s="412">
        <f t="shared" si="67"/>
        <v>13796.4</v>
      </c>
      <c r="AC119" s="490"/>
      <c r="AD119" s="408"/>
      <c r="AE119" s="408"/>
      <c r="AF119" s="408"/>
      <c r="AG119" s="408"/>
      <c r="AH119" s="408"/>
      <c r="AI119" s="408"/>
      <c r="AJ119" s="408"/>
      <c r="AK119" s="408"/>
      <c r="AL119" s="408"/>
      <c r="AM119" s="408"/>
      <c r="AN119" s="408"/>
      <c r="AO119" s="408"/>
      <c r="AP119" s="408"/>
      <c r="AQ119" s="408"/>
      <c r="AR119" s="408"/>
      <c r="AS119" s="408"/>
      <c r="AT119" s="408"/>
      <c r="AU119" s="408"/>
      <c r="AV119" s="408"/>
      <c r="AW119" s="408"/>
      <c r="AX119" s="408"/>
      <c r="AY119" s="408"/>
      <c r="AZ119" s="408"/>
      <c r="BA119" s="408"/>
      <c r="BB119" s="408"/>
      <c r="BC119" s="408"/>
      <c r="BD119" s="408"/>
      <c r="BE119" s="408"/>
      <c r="BF119" s="408"/>
      <c r="BG119" s="408"/>
      <c r="BH119" s="408"/>
      <c r="BI119" s="408"/>
      <c r="BJ119" s="408"/>
      <c r="BK119" s="408"/>
      <c r="BL119" s="408"/>
      <c r="BM119" s="408"/>
      <c r="BN119" s="408"/>
      <c r="BO119" s="408"/>
      <c r="BP119" s="408"/>
      <c r="BQ119" s="408"/>
      <c r="BR119" s="408"/>
      <c r="BS119" s="408"/>
    </row>
    <row r="120" spans="2:71" s="418" customFormat="1" ht="31.5" hidden="1" customHeight="1">
      <c r="B120" s="419"/>
      <c r="C120" s="419"/>
      <c r="D120" s="419"/>
      <c r="E120" s="409"/>
      <c r="F120" s="420"/>
      <c r="G120" s="421" t="s">
        <v>260</v>
      </c>
      <c r="H120" s="422">
        <v>0</v>
      </c>
      <c r="I120" s="422">
        <v>0</v>
      </c>
      <c r="J120" s="423">
        <v>0</v>
      </c>
      <c r="K120" s="413">
        <f t="shared" si="46"/>
        <v>0</v>
      </c>
      <c r="L120" s="423">
        <v>0</v>
      </c>
      <c r="M120" s="423">
        <v>0</v>
      </c>
      <c r="N120" s="423">
        <v>0</v>
      </c>
      <c r="O120" s="423">
        <v>0</v>
      </c>
      <c r="P120" s="423">
        <v>0</v>
      </c>
      <c r="Q120" s="423">
        <v>0</v>
      </c>
      <c r="R120" s="423">
        <v>79021.2</v>
      </c>
      <c r="S120" s="423">
        <v>13796.4</v>
      </c>
      <c r="T120" s="422">
        <f>J120+N120+Q120</f>
        <v>0</v>
      </c>
      <c r="U120" s="414">
        <f>+T120-I120</f>
        <v>0</v>
      </c>
      <c r="V120" s="425"/>
      <c r="W120" s="414">
        <f t="shared" si="56"/>
        <v>0</v>
      </c>
      <c r="X120" s="416"/>
      <c r="Y120" s="403">
        <f t="shared" si="42"/>
        <v>0</v>
      </c>
      <c r="Z120" s="422">
        <f>L120+O120+R120</f>
        <v>79021.2</v>
      </c>
      <c r="AA120" s="422">
        <f>M120+P120+S120</f>
        <v>13796.4</v>
      </c>
      <c r="AB120" s="482" t="s">
        <v>356</v>
      </c>
      <c r="AC120" s="330"/>
      <c r="AD120" s="419"/>
      <c r="AE120" s="419"/>
      <c r="AF120" s="419"/>
      <c r="AG120" s="419"/>
      <c r="AH120" s="419"/>
      <c r="AI120" s="419"/>
      <c r="AJ120" s="419"/>
      <c r="AK120" s="419"/>
      <c r="AL120" s="419"/>
      <c r="AM120" s="419"/>
      <c r="AN120" s="419"/>
      <c r="AO120" s="419"/>
      <c r="AP120" s="419"/>
      <c r="AQ120" s="419"/>
      <c r="AR120" s="419"/>
      <c r="AS120" s="419"/>
      <c r="AT120" s="419"/>
      <c r="AU120" s="419"/>
      <c r="AV120" s="419"/>
      <c r="AW120" s="419"/>
      <c r="AX120" s="419"/>
      <c r="AY120" s="419"/>
      <c r="AZ120" s="419"/>
      <c r="BA120" s="419"/>
      <c r="BB120" s="419"/>
      <c r="BC120" s="419"/>
      <c r="BD120" s="419"/>
      <c r="BE120" s="419"/>
      <c r="BF120" s="419"/>
      <c r="BG120" s="419"/>
      <c r="BH120" s="419"/>
      <c r="BI120" s="419"/>
      <c r="BJ120" s="419"/>
      <c r="BK120" s="419"/>
      <c r="BL120" s="419"/>
      <c r="BM120" s="419"/>
      <c r="BN120" s="419"/>
      <c r="BO120" s="419"/>
      <c r="BP120" s="419"/>
      <c r="BQ120" s="419"/>
      <c r="BR120" s="419"/>
      <c r="BS120" s="419"/>
    </row>
    <row r="121" spans="2:71" s="418" customFormat="1" ht="41.25" hidden="1" customHeight="1">
      <c r="B121" s="419"/>
      <c r="C121" s="419"/>
      <c r="D121" s="419"/>
      <c r="E121" s="409"/>
      <c r="F121" s="491" t="s">
        <v>312</v>
      </c>
      <c r="G121" s="411" t="s">
        <v>313</v>
      </c>
      <c r="H121" s="492">
        <f>H122</f>
        <v>0</v>
      </c>
      <c r="I121" s="492">
        <f>I122</f>
        <v>0</v>
      </c>
      <c r="J121" s="492">
        <f t="shared" ref="J121:AA121" si="68">J122</f>
        <v>0</v>
      </c>
      <c r="K121" s="413">
        <f t="shared" si="46"/>
        <v>0</v>
      </c>
      <c r="L121" s="492">
        <f t="shared" si="68"/>
        <v>0</v>
      </c>
      <c r="M121" s="492">
        <f t="shared" si="68"/>
        <v>0</v>
      </c>
      <c r="N121" s="492">
        <f t="shared" si="68"/>
        <v>0</v>
      </c>
      <c r="O121" s="492">
        <f t="shared" si="68"/>
        <v>0</v>
      </c>
      <c r="P121" s="492">
        <f t="shared" si="68"/>
        <v>0</v>
      </c>
      <c r="Q121" s="492">
        <f t="shared" si="68"/>
        <v>0</v>
      </c>
      <c r="R121" s="492">
        <f t="shared" si="68"/>
        <v>48192</v>
      </c>
      <c r="S121" s="492">
        <f t="shared" si="68"/>
        <v>3000</v>
      </c>
      <c r="T121" s="492">
        <f t="shared" si="68"/>
        <v>0</v>
      </c>
      <c r="U121" s="414">
        <f>+T121-I121</f>
        <v>0</v>
      </c>
      <c r="V121" s="425">
        <v>0</v>
      </c>
      <c r="W121" s="414">
        <f t="shared" si="56"/>
        <v>0</v>
      </c>
      <c r="X121" s="416">
        <v>0</v>
      </c>
      <c r="Y121" s="403">
        <f t="shared" si="42"/>
        <v>0</v>
      </c>
      <c r="Z121" s="492">
        <f t="shared" si="68"/>
        <v>48192</v>
      </c>
      <c r="AA121" s="492">
        <f t="shared" si="68"/>
        <v>3000</v>
      </c>
      <c r="AC121" s="330"/>
      <c r="AD121" s="419"/>
      <c r="AE121" s="419"/>
      <c r="AF121" s="419"/>
      <c r="AG121" s="419"/>
      <c r="AH121" s="419"/>
      <c r="AI121" s="419"/>
      <c r="AJ121" s="419"/>
      <c r="AK121" s="419"/>
      <c r="AL121" s="419"/>
      <c r="AM121" s="419"/>
      <c r="AN121" s="419"/>
      <c r="AO121" s="419"/>
      <c r="AP121" s="419"/>
      <c r="AQ121" s="419"/>
      <c r="AR121" s="419"/>
      <c r="AS121" s="419"/>
      <c r="AT121" s="419"/>
      <c r="AU121" s="419"/>
      <c r="AV121" s="419"/>
      <c r="AW121" s="419"/>
      <c r="AX121" s="419"/>
      <c r="AY121" s="419"/>
      <c r="AZ121" s="419"/>
      <c r="BA121" s="419"/>
      <c r="BB121" s="419"/>
      <c r="BC121" s="419"/>
      <c r="BD121" s="419"/>
      <c r="BE121" s="419"/>
      <c r="BF121" s="419"/>
      <c r="BG121" s="419"/>
      <c r="BH121" s="419"/>
      <c r="BI121" s="419"/>
      <c r="BJ121" s="419"/>
      <c r="BK121" s="419"/>
      <c r="BL121" s="419"/>
      <c r="BM121" s="419"/>
      <c r="BN121" s="419"/>
      <c r="BO121" s="419"/>
      <c r="BP121" s="419"/>
      <c r="BQ121" s="419"/>
      <c r="BR121" s="419"/>
      <c r="BS121" s="419"/>
    </row>
    <row r="122" spans="2:71" s="418" customFormat="1" ht="30.95" hidden="1" customHeight="1">
      <c r="B122" s="419"/>
      <c r="C122" s="419"/>
      <c r="D122" s="419"/>
      <c r="E122" s="409"/>
      <c r="F122" s="420"/>
      <c r="G122" s="493" t="s">
        <v>260</v>
      </c>
      <c r="H122" s="494">
        <v>0</v>
      </c>
      <c r="I122" s="494">
        <v>0</v>
      </c>
      <c r="J122" s="494">
        <v>0</v>
      </c>
      <c r="K122" s="495">
        <f t="shared" si="46"/>
        <v>0</v>
      </c>
      <c r="L122" s="494">
        <v>0</v>
      </c>
      <c r="M122" s="494">
        <v>0</v>
      </c>
      <c r="N122" s="494">
        <v>0</v>
      </c>
      <c r="O122" s="494">
        <v>0</v>
      </c>
      <c r="P122" s="494">
        <v>0</v>
      </c>
      <c r="Q122" s="494"/>
      <c r="R122" s="494">
        <v>48192</v>
      </c>
      <c r="S122" s="494">
        <v>3000</v>
      </c>
      <c r="T122" s="494">
        <f>J122+N122+Q122</f>
        <v>0</v>
      </c>
      <c r="U122" s="496">
        <f>+T122-I122</f>
        <v>0</v>
      </c>
      <c r="V122" s="497"/>
      <c r="W122" s="414">
        <f t="shared" si="56"/>
        <v>0</v>
      </c>
      <c r="X122" s="455"/>
      <c r="Y122" s="403">
        <f t="shared" si="42"/>
        <v>0</v>
      </c>
      <c r="Z122" s="494">
        <f>L122+O122+R122</f>
        <v>48192</v>
      </c>
      <c r="AA122" s="494">
        <f>M122+P122+S122</f>
        <v>3000</v>
      </c>
      <c r="AC122" s="330"/>
      <c r="AD122" s="419"/>
      <c r="AE122" s="419"/>
      <c r="AF122" s="419"/>
      <c r="AG122" s="419"/>
      <c r="AH122" s="419"/>
      <c r="AI122" s="419"/>
      <c r="AJ122" s="419"/>
      <c r="AK122" s="419"/>
      <c r="AL122" s="419"/>
      <c r="AM122" s="419"/>
      <c r="AN122" s="419"/>
      <c r="AO122" s="419"/>
      <c r="AP122" s="419"/>
      <c r="AQ122" s="419"/>
      <c r="AR122" s="419"/>
      <c r="AS122" s="419"/>
      <c r="AT122" s="419"/>
      <c r="AU122" s="419"/>
      <c r="AV122" s="419"/>
      <c r="AW122" s="419"/>
      <c r="AX122" s="419"/>
      <c r="AY122" s="419"/>
      <c r="AZ122" s="419"/>
      <c r="BA122" s="419"/>
      <c r="BB122" s="419"/>
      <c r="BC122" s="419"/>
      <c r="BD122" s="419"/>
      <c r="BE122" s="419"/>
      <c r="BF122" s="419"/>
      <c r="BG122" s="419"/>
      <c r="BH122" s="419"/>
      <c r="BI122" s="419"/>
      <c r="BJ122" s="419"/>
      <c r="BK122" s="419"/>
      <c r="BL122" s="419"/>
      <c r="BM122" s="419"/>
      <c r="BN122" s="419"/>
      <c r="BO122" s="419"/>
      <c r="BP122" s="419"/>
      <c r="BQ122" s="419"/>
      <c r="BR122" s="419"/>
      <c r="BS122" s="419"/>
    </row>
    <row r="123" spans="2:71" s="500" customFormat="1" ht="63" hidden="1" customHeight="1">
      <c r="B123" s="472"/>
      <c r="C123" s="472"/>
      <c r="D123" s="472"/>
      <c r="E123" s="498" t="s">
        <v>98</v>
      </c>
      <c r="F123" s="400" t="s">
        <v>391</v>
      </c>
      <c r="G123" s="401" t="s">
        <v>99</v>
      </c>
      <c r="H123" s="414">
        <f>+H124+H126+H128+H131+H134+H136+H139+H142+H144+H146+H148+H150+H152</f>
        <v>9481177.2799999993</v>
      </c>
      <c r="I123" s="414">
        <f>+I124+I126+I128+I131+I134+I136+I139+I142+I144+I146+I148+I150+I152</f>
        <v>12627115.700000001</v>
      </c>
      <c r="J123" s="414">
        <f t="shared" ref="J123:AB123" si="69">+J124+J126+J128+J131+J134+J136+J139+J142+J144+J146+J148+J150+J152</f>
        <v>12173600.786800003</v>
      </c>
      <c r="K123" s="414">
        <f t="shared" si="69"/>
        <v>-453514.9131999996</v>
      </c>
      <c r="L123" s="414">
        <f t="shared" si="69"/>
        <v>13875583.9</v>
      </c>
      <c r="M123" s="414">
        <f t="shared" si="69"/>
        <v>13507350.32</v>
      </c>
      <c r="N123" s="414">
        <f t="shared" si="69"/>
        <v>0</v>
      </c>
      <c r="O123" s="414">
        <f t="shared" si="69"/>
        <v>0</v>
      </c>
      <c r="P123" s="414">
        <f t="shared" si="69"/>
        <v>0</v>
      </c>
      <c r="Q123" s="414">
        <f t="shared" si="69"/>
        <v>64336.5</v>
      </c>
      <c r="R123" s="414">
        <f t="shared" si="69"/>
        <v>240081.15</v>
      </c>
      <c r="S123" s="414">
        <f t="shared" si="69"/>
        <v>89601.9</v>
      </c>
      <c r="T123" s="440">
        <f t="shared" si="69"/>
        <v>12237937.286800003</v>
      </c>
      <c r="U123" s="440">
        <f t="shared" si="69"/>
        <v>-389178.4131999996</v>
      </c>
      <c r="V123" s="415">
        <f t="shared" si="69"/>
        <v>12024257.894086322</v>
      </c>
      <c r="W123" s="440">
        <f t="shared" si="69"/>
        <v>-213679.39271367976</v>
      </c>
      <c r="X123" s="416">
        <f t="shared" si="69"/>
        <v>12459639.290000001</v>
      </c>
      <c r="Y123" s="403">
        <f t="shared" si="42"/>
        <v>221702.00319999829</v>
      </c>
      <c r="Z123" s="440">
        <f t="shared" si="69"/>
        <v>14115665.050000001</v>
      </c>
      <c r="AA123" s="440">
        <f t="shared" si="69"/>
        <v>13596952.219999999</v>
      </c>
      <c r="AB123" s="414">
        <f t="shared" si="69"/>
        <v>0</v>
      </c>
      <c r="AC123" s="499"/>
    </row>
    <row r="124" spans="2:71" s="407" customFormat="1" ht="39.75" hidden="1" customHeight="1">
      <c r="B124" s="408"/>
      <c r="C124" s="408"/>
      <c r="D124" s="408"/>
      <c r="E124" s="409"/>
      <c r="F124" s="501" t="s">
        <v>100</v>
      </c>
      <c r="G124" s="502" t="s">
        <v>299</v>
      </c>
      <c r="H124" s="503">
        <f>H125</f>
        <v>47259.5</v>
      </c>
      <c r="I124" s="503">
        <f t="shared" ref="I124:AA124" si="70">I125</f>
        <v>47259.5</v>
      </c>
      <c r="J124" s="503">
        <f t="shared" si="70"/>
        <v>47259.5</v>
      </c>
      <c r="K124" s="504">
        <f t="shared" si="46"/>
        <v>0</v>
      </c>
      <c r="L124" s="503">
        <f t="shared" si="70"/>
        <v>47259.5</v>
      </c>
      <c r="M124" s="503">
        <f t="shared" si="70"/>
        <v>47259.5</v>
      </c>
      <c r="N124" s="503">
        <f t="shared" si="70"/>
        <v>0</v>
      </c>
      <c r="O124" s="503">
        <f t="shared" si="70"/>
        <v>0</v>
      </c>
      <c r="P124" s="503">
        <f t="shared" si="70"/>
        <v>0</v>
      </c>
      <c r="Q124" s="503">
        <f t="shared" si="70"/>
        <v>0</v>
      </c>
      <c r="R124" s="503">
        <f t="shared" si="70"/>
        <v>0</v>
      </c>
      <c r="S124" s="503">
        <f t="shared" si="70"/>
        <v>0</v>
      </c>
      <c r="T124" s="503">
        <f t="shared" si="70"/>
        <v>47259.5</v>
      </c>
      <c r="U124" s="505">
        <f t="shared" ref="U124:U153" si="71">+T124-I124</f>
        <v>0</v>
      </c>
      <c r="V124" s="415">
        <f>+T124-T124*0.0126</f>
        <v>46664.030299999999</v>
      </c>
      <c r="W124" s="505">
        <f>+V124-T124</f>
        <v>-595.46970000000147</v>
      </c>
      <c r="X124" s="506">
        <v>47259.5</v>
      </c>
      <c r="Y124" s="403">
        <f t="shared" si="42"/>
        <v>0</v>
      </c>
      <c r="Z124" s="503">
        <f t="shared" si="70"/>
        <v>47259.5</v>
      </c>
      <c r="AA124" s="503">
        <f t="shared" si="70"/>
        <v>47259.5</v>
      </c>
      <c r="AC124" s="427">
        <f>+W124/T124</f>
        <v>-1.2600000000000031E-2</v>
      </c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  <c r="BC124" s="408"/>
      <c r="BD124" s="408"/>
      <c r="BE124" s="408"/>
      <c r="BF124" s="408"/>
      <c r="BG124" s="408"/>
      <c r="BH124" s="408"/>
      <c r="BI124" s="408"/>
      <c r="BJ124" s="408"/>
      <c r="BK124" s="408"/>
      <c r="BL124" s="408"/>
      <c r="BM124" s="408"/>
      <c r="BN124" s="408"/>
      <c r="BO124" s="408"/>
      <c r="BP124" s="408"/>
      <c r="BQ124" s="408"/>
      <c r="BR124" s="408"/>
      <c r="BS124" s="408"/>
    </row>
    <row r="125" spans="2:71" s="418" customFormat="1" ht="27.75" hidden="1" customHeight="1">
      <c r="B125" s="419"/>
      <c r="C125" s="419"/>
      <c r="D125" s="419"/>
      <c r="E125" s="409"/>
      <c r="F125" s="420"/>
      <c r="G125" s="421" t="s">
        <v>101</v>
      </c>
      <c r="H125" s="422">
        <v>47259.5</v>
      </c>
      <c r="I125" s="422">
        <v>47259.5</v>
      </c>
      <c r="J125" s="423">
        <v>47259.5</v>
      </c>
      <c r="K125" s="423">
        <f t="shared" si="46"/>
        <v>0</v>
      </c>
      <c r="L125" s="423">
        <v>47259.5</v>
      </c>
      <c r="M125" s="423">
        <v>47259.5</v>
      </c>
      <c r="N125" s="423">
        <v>0</v>
      </c>
      <c r="O125" s="423">
        <v>0</v>
      </c>
      <c r="P125" s="423">
        <v>0</v>
      </c>
      <c r="Q125" s="423">
        <v>0</v>
      </c>
      <c r="R125" s="423">
        <v>0</v>
      </c>
      <c r="S125" s="423">
        <v>0</v>
      </c>
      <c r="T125" s="422">
        <f>J125+N125+Q125</f>
        <v>47259.5</v>
      </c>
      <c r="U125" s="414">
        <f t="shared" si="71"/>
        <v>0</v>
      </c>
      <c r="V125" s="425"/>
      <c r="W125" s="505">
        <f t="shared" ref="W125:W153" si="72">+V125-T125</f>
        <v>-47259.5</v>
      </c>
      <c r="X125" s="416"/>
      <c r="Y125" s="403">
        <f t="shared" si="42"/>
        <v>-47259.5</v>
      </c>
      <c r="Z125" s="422">
        <f>L125+O125+R125</f>
        <v>47259.5</v>
      </c>
      <c r="AA125" s="422">
        <f>M125+P125+S125</f>
        <v>47259.5</v>
      </c>
      <c r="AC125" s="330"/>
      <c r="AD125" s="419"/>
      <c r="AE125" s="419"/>
      <c r="AF125" s="419"/>
      <c r="AG125" s="419"/>
      <c r="AH125" s="419"/>
      <c r="AI125" s="419"/>
      <c r="AJ125" s="419"/>
      <c r="AK125" s="419"/>
      <c r="AL125" s="419"/>
      <c r="AM125" s="419"/>
      <c r="AN125" s="419"/>
      <c r="AO125" s="419"/>
      <c r="AP125" s="419"/>
      <c r="AQ125" s="419"/>
      <c r="AR125" s="419"/>
      <c r="AS125" s="419"/>
      <c r="AT125" s="419"/>
      <c r="AU125" s="419"/>
      <c r="AV125" s="419"/>
      <c r="AW125" s="419"/>
      <c r="AX125" s="419"/>
      <c r="AY125" s="419"/>
      <c r="AZ125" s="419"/>
      <c r="BA125" s="419"/>
      <c r="BB125" s="419"/>
      <c r="BC125" s="419"/>
      <c r="BD125" s="419"/>
      <c r="BE125" s="419"/>
      <c r="BF125" s="419"/>
      <c r="BG125" s="419"/>
      <c r="BH125" s="419"/>
      <c r="BI125" s="419"/>
      <c r="BJ125" s="419"/>
      <c r="BK125" s="419"/>
      <c r="BL125" s="419"/>
      <c r="BM125" s="419"/>
      <c r="BN125" s="419"/>
      <c r="BO125" s="419"/>
      <c r="BP125" s="419"/>
      <c r="BQ125" s="419"/>
      <c r="BR125" s="419"/>
      <c r="BS125" s="419"/>
    </row>
    <row r="126" spans="2:71" s="453" customFormat="1" ht="63.75" hidden="1" customHeight="1">
      <c r="E126" s="410"/>
      <c r="F126" s="410" t="s">
        <v>69</v>
      </c>
      <c r="G126" s="453" t="s">
        <v>364</v>
      </c>
      <c r="H126" s="454">
        <v>0</v>
      </c>
      <c r="I126" s="454">
        <v>0</v>
      </c>
      <c r="J126" s="454">
        <v>0</v>
      </c>
      <c r="K126" s="413">
        <f>J126-I126</f>
        <v>0</v>
      </c>
      <c r="L126" s="454">
        <v>0</v>
      </c>
      <c r="M126" s="454">
        <v>0</v>
      </c>
      <c r="N126" s="454">
        <f t="shared" ref="N126:AA126" si="73">N127</f>
        <v>0</v>
      </c>
      <c r="O126" s="454">
        <f t="shared" si="73"/>
        <v>0</v>
      </c>
      <c r="P126" s="454">
        <f t="shared" si="73"/>
        <v>0</v>
      </c>
      <c r="Q126" s="454">
        <f>+Q127</f>
        <v>64336.5</v>
      </c>
      <c r="R126" s="454">
        <f t="shared" si="73"/>
        <v>74668.25</v>
      </c>
      <c r="S126" s="454">
        <f t="shared" si="73"/>
        <v>89601.9</v>
      </c>
      <c r="T126" s="454">
        <f t="shared" si="73"/>
        <v>64336.5</v>
      </c>
      <c r="U126" s="414">
        <f t="shared" si="71"/>
        <v>64336.5</v>
      </c>
      <c r="V126" s="415">
        <f>+T126-T126*0.0126</f>
        <v>63525.860099999998</v>
      </c>
      <c r="W126" s="505">
        <f t="shared" si="72"/>
        <v>-810.63990000000194</v>
      </c>
      <c r="X126" s="455">
        <v>64336.5</v>
      </c>
      <c r="Y126" s="403">
        <f t="shared" si="42"/>
        <v>0</v>
      </c>
      <c r="Z126" s="454">
        <f t="shared" si="73"/>
        <v>74668.25</v>
      </c>
      <c r="AA126" s="454">
        <f t="shared" si="73"/>
        <v>89601.9</v>
      </c>
      <c r="AB126" s="456"/>
      <c r="AC126" s="427">
        <f>+W126/T126</f>
        <v>-1.260000000000003E-2</v>
      </c>
      <c r="AD126" s="457"/>
      <c r="AE126" s="457"/>
      <c r="AF126" s="457"/>
      <c r="AG126" s="457"/>
      <c r="AH126" s="457"/>
      <c r="AI126" s="457"/>
      <c r="AJ126" s="457"/>
      <c r="AK126" s="457"/>
      <c r="AL126" s="457"/>
      <c r="AM126" s="457"/>
      <c r="AN126" s="457"/>
      <c r="AO126" s="457"/>
      <c r="AP126" s="457"/>
      <c r="AQ126" s="457"/>
      <c r="AR126" s="457"/>
      <c r="AS126" s="457"/>
      <c r="AT126" s="457"/>
      <c r="AU126" s="457"/>
      <c r="AV126" s="457"/>
      <c r="AW126" s="457"/>
      <c r="AX126" s="457"/>
      <c r="AY126" s="457"/>
      <c r="AZ126" s="457"/>
      <c r="BA126" s="457"/>
      <c r="BB126" s="457"/>
      <c r="BC126" s="457"/>
      <c r="BD126" s="457"/>
      <c r="BE126" s="457"/>
      <c r="BF126" s="457"/>
      <c r="BG126" s="457"/>
      <c r="BH126" s="457"/>
      <c r="BI126" s="457"/>
      <c r="BJ126" s="457"/>
      <c r="BK126" s="457"/>
      <c r="BL126" s="457"/>
      <c r="BM126" s="457"/>
      <c r="BN126" s="457"/>
      <c r="BO126" s="457"/>
      <c r="BP126" s="457"/>
      <c r="BQ126" s="457"/>
      <c r="BR126" s="457"/>
      <c r="BS126" s="457"/>
    </row>
    <row r="127" spans="2:71" ht="33" hidden="1">
      <c r="B127" s="350"/>
      <c r="C127" s="350"/>
      <c r="D127" s="350"/>
      <c r="E127" s="458"/>
      <c r="F127" s="459"/>
      <c r="G127" s="460" t="s">
        <v>97</v>
      </c>
      <c r="H127" s="422">
        <v>0</v>
      </c>
      <c r="I127" s="422">
        <v>0</v>
      </c>
      <c r="J127" s="422">
        <v>0</v>
      </c>
      <c r="K127" s="413">
        <f>J127-I127</f>
        <v>0</v>
      </c>
      <c r="L127" s="422">
        <v>0</v>
      </c>
      <c r="M127" s="422">
        <v>0</v>
      </c>
      <c r="N127" s="422">
        <v>0</v>
      </c>
      <c r="O127" s="422">
        <v>0</v>
      </c>
      <c r="P127" s="422">
        <v>0</v>
      </c>
      <c r="Q127" s="422">
        <v>64336.5</v>
      </c>
      <c r="R127" s="422">
        <v>74668.25</v>
      </c>
      <c r="S127" s="422">
        <v>89601.9</v>
      </c>
      <c r="T127" s="422">
        <f>J127+N127+Q127</f>
        <v>64336.5</v>
      </c>
      <c r="U127" s="414">
        <f t="shared" si="71"/>
        <v>64336.5</v>
      </c>
      <c r="V127" s="425"/>
      <c r="W127" s="505">
        <f t="shared" si="72"/>
        <v>-64336.5</v>
      </c>
      <c r="X127" s="416"/>
      <c r="Y127" s="403">
        <f t="shared" si="42"/>
        <v>-64336.5</v>
      </c>
      <c r="Z127" s="422">
        <f>L127+O127+R127</f>
        <v>74668.25</v>
      </c>
      <c r="AA127" s="422">
        <f>M127+P127+S127</f>
        <v>89601.9</v>
      </c>
    </row>
    <row r="128" spans="2:71" s="407" customFormat="1" ht="62.25" hidden="1" customHeight="1">
      <c r="B128" s="408"/>
      <c r="C128" s="408"/>
      <c r="D128" s="408"/>
      <c r="E128" s="409"/>
      <c r="F128" s="410" t="s">
        <v>81</v>
      </c>
      <c r="G128" s="411" t="s">
        <v>102</v>
      </c>
      <c r="H128" s="412">
        <f>H129+H130</f>
        <v>783330.01</v>
      </c>
      <c r="I128" s="412">
        <f t="shared" ref="I128:AA128" si="74">I129+I130</f>
        <v>916363.5</v>
      </c>
      <c r="J128" s="412">
        <f>J129+J130</f>
        <v>852512.8</v>
      </c>
      <c r="K128" s="413">
        <f t="shared" si="46"/>
        <v>-63850.699999999953</v>
      </c>
      <c r="L128" s="412">
        <f t="shared" si="74"/>
        <v>886958.8</v>
      </c>
      <c r="M128" s="412">
        <f t="shared" si="74"/>
        <v>923618.8</v>
      </c>
      <c r="N128" s="412">
        <f t="shared" si="74"/>
        <v>0</v>
      </c>
      <c r="O128" s="412">
        <f t="shared" si="74"/>
        <v>0</v>
      </c>
      <c r="P128" s="412">
        <f t="shared" si="74"/>
        <v>0</v>
      </c>
      <c r="Q128" s="412">
        <f t="shared" si="74"/>
        <v>0</v>
      </c>
      <c r="R128" s="412">
        <f t="shared" si="74"/>
        <v>0</v>
      </c>
      <c r="S128" s="412">
        <f t="shared" si="74"/>
        <v>0</v>
      </c>
      <c r="T128" s="412">
        <f t="shared" si="74"/>
        <v>852512.8</v>
      </c>
      <c r="U128" s="414">
        <f t="shared" si="71"/>
        <v>-63850.699999999953</v>
      </c>
      <c r="V128" s="415">
        <f>+T128</f>
        <v>852512.8</v>
      </c>
      <c r="W128" s="505">
        <f t="shared" si="72"/>
        <v>0</v>
      </c>
      <c r="X128" s="416">
        <v>852512.8</v>
      </c>
      <c r="Y128" s="403">
        <f t="shared" si="42"/>
        <v>0</v>
      </c>
      <c r="Z128" s="412">
        <f t="shared" si="74"/>
        <v>886958.8</v>
      </c>
      <c r="AA128" s="412">
        <f t="shared" si="74"/>
        <v>923618.8</v>
      </c>
      <c r="AC128" s="417">
        <f>+W128/T128</f>
        <v>0</v>
      </c>
      <c r="AD128" s="408"/>
      <c r="AE128" s="408"/>
      <c r="AF128" s="408"/>
      <c r="AG128" s="408"/>
      <c r="AH128" s="408"/>
      <c r="AI128" s="408"/>
      <c r="AJ128" s="408"/>
      <c r="AK128" s="408"/>
      <c r="AL128" s="408"/>
      <c r="AM128" s="408"/>
      <c r="AN128" s="408"/>
      <c r="AO128" s="408"/>
      <c r="AP128" s="408"/>
      <c r="AQ128" s="408"/>
      <c r="AR128" s="408"/>
      <c r="AS128" s="408"/>
      <c r="AT128" s="408"/>
      <c r="AU128" s="408"/>
      <c r="AV128" s="408"/>
      <c r="AW128" s="408"/>
      <c r="AX128" s="408"/>
      <c r="AY128" s="408"/>
      <c r="AZ128" s="408"/>
      <c r="BA128" s="408"/>
      <c r="BB128" s="408"/>
      <c r="BC128" s="408"/>
      <c r="BD128" s="408"/>
      <c r="BE128" s="408"/>
      <c r="BF128" s="408"/>
      <c r="BG128" s="408"/>
      <c r="BH128" s="408"/>
      <c r="BI128" s="408"/>
      <c r="BJ128" s="408"/>
      <c r="BK128" s="408"/>
      <c r="BL128" s="408"/>
      <c r="BM128" s="408"/>
      <c r="BN128" s="408"/>
      <c r="BO128" s="408"/>
      <c r="BP128" s="408"/>
      <c r="BQ128" s="408"/>
      <c r="BR128" s="408"/>
      <c r="BS128" s="408"/>
    </row>
    <row r="129" spans="2:71" s="418" customFormat="1" ht="27.75" hidden="1" customHeight="1">
      <c r="B129" s="419"/>
      <c r="C129" s="419"/>
      <c r="D129" s="419"/>
      <c r="E129" s="409"/>
      <c r="F129" s="420"/>
      <c r="G129" s="421" t="s">
        <v>101</v>
      </c>
      <c r="H129" s="422">
        <v>571510.06000000006</v>
      </c>
      <c r="I129" s="422">
        <v>692854.8</v>
      </c>
      <c r="J129" s="422">
        <v>632512.80000000005</v>
      </c>
      <c r="K129" s="507">
        <v>-59382</v>
      </c>
      <c r="L129" s="422">
        <v>666958.80000000005</v>
      </c>
      <c r="M129" s="422">
        <v>703618.8</v>
      </c>
      <c r="N129" s="423">
        <v>0</v>
      </c>
      <c r="O129" s="423">
        <v>0</v>
      </c>
      <c r="P129" s="423">
        <v>0</v>
      </c>
      <c r="Q129" s="423">
        <v>0</v>
      </c>
      <c r="R129" s="423">
        <v>0</v>
      </c>
      <c r="S129" s="423">
        <v>0</v>
      </c>
      <c r="T129" s="422">
        <f>J129+N129+Q129</f>
        <v>632512.80000000005</v>
      </c>
      <c r="U129" s="414">
        <f t="shared" si="71"/>
        <v>-60342</v>
      </c>
      <c r="V129" s="425"/>
      <c r="W129" s="505">
        <f t="shared" si="72"/>
        <v>-632512.80000000005</v>
      </c>
      <c r="X129" s="416"/>
      <c r="Y129" s="403">
        <f t="shared" si="42"/>
        <v>-632512.80000000005</v>
      </c>
      <c r="Z129" s="422">
        <f>L129+O129+R129</f>
        <v>666958.80000000005</v>
      </c>
      <c r="AA129" s="422">
        <f>M129+P129+S129</f>
        <v>703618.8</v>
      </c>
      <c r="AC129" s="330"/>
      <c r="AD129" s="419"/>
      <c r="AE129" s="419"/>
      <c r="AF129" s="419"/>
      <c r="AG129" s="419"/>
      <c r="AH129" s="419"/>
      <c r="AI129" s="419"/>
      <c r="AJ129" s="419"/>
      <c r="AK129" s="419"/>
      <c r="AL129" s="419"/>
      <c r="AM129" s="419"/>
      <c r="AN129" s="419"/>
      <c r="AO129" s="419"/>
      <c r="AP129" s="419"/>
      <c r="AQ129" s="419"/>
      <c r="AR129" s="419"/>
      <c r="AS129" s="419"/>
      <c r="AT129" s="419"/>
      <c r="AU129" s="419"/>
      <c r="AV129" s="419"/>
      <c r="AW129" s="419"/>
      <c r="AX129" s="419"/>
      <c r="AY129" s="419"/>
      <c r="AZ129" s="419"/>
      <c r="BA129" s="419"/>
      <c r="BB129" s="419"/>
      <c r="BC129" s="419"/>
      <c r="BD129" s="419"/>
      <c r="BE129" s="419"/>
      <c r="BF129" s="419"/>
      <c r="BG129" s="419"/>
      <c r="BH129" s="419"/>
      <c r="BI129" s="419"/>
      <c r="BJ129" s="419"/>
      <c r="BK129" s="419"/>
      <c r="BL129" s="419"/>
      <c r="BM129" s="419"/>
      <c r="BN129" s="419"/>
      <c r="BO129" s="419"/>
      <c r="BP129" s="419"/>
      <c r="BQ129" s="419"/>
      <c r="BR129" s="419"/>
      <c r="BS129" s="419"/>
    </row>
    <row r="130" spans="2:71" ht="33" hidden="1">
      <c r="B130" s="350"/>
      <c r="C130" s="350"/>
      <c r="D130" s="350"/>
      <c r="E130" s="458"/>
      <c r="F130" s="508"/>
      <c r="G130" s="460" t="s">
        <v>103</v>
      </c>
      <c r="H130" s="422">
        <v>211819.95</v>
      </c>
      <c r="I130" s="422">
        <v>223508.7</v>
      </c>
      <c r="J130" s="422">
        <v>220000</v>
      </c>
      <c r="K130" s="422">
        <f t="shared" si="46"/>
        <v>-3508.7000000000116</v>
      </c>
      <c r="L130" s="422">
        <v>220000</v>
      </c>
      <c r="M130" s="422">
        <v>220000</v>
      </c>
      <c r="N130" s="422">
        <v>0</v>
      </c>
      <c r="O130" s="422">
        <v>0</v>
      </c>
      <c r="P130" s="422">
        <v>0</v>
      </c>
      <c r="Q130" s="422">
        <v>0</v>
      </c>
      <c r="R130" s="422">
        <v>0</v>
      </c>
      <c r="S130" s="422">
        <v>0</v>
      </c>
      <c r="T130" s="422">
        <f>J130+N130+Q130</f>
        <v>220000</v>
      </c>
      <c r="U130" s="414">
        <f t="shared" si="71"/>
        <v>-3508.7000000000116</v>
      </c>
      <c r="V130" s="425"/>
      <c r="W130" s="505">
        <f t="shared" si="72"/>
        <v>-220000</v>
      </c>
      <c r="X130" s="416"/>
      <c r="Y130" s="403">
        <f t="shared" si="42"/>
        <v>-220000</v>
      </c>
      <c r="Z130" s="422">
        <f>L130+O130+R130</f>
        <v>220000</v>
      </c>
      <c r="AA130" s="422">
        <f>M130+P130+S130</f>
        <v>220000</v>
      </c>
    </row>
    <row r="131" spans="2:71" s="407" customFormat="1" ht="74.25" hidden="1" customHeight="1">
      <c r="B131" s="408"/>
      <c r="C131" s="408"/>
      <c r="D131" s="408"/>
      <c r="E131" s="409"/>
      <c r="F131" s="410" t="s">
        <v>82</v>
      </c>
      <c r="G131" s="411" t="s">
        <v>104</v>
      </c>
      <c r="H131" s="412">
        <f>H132+H133</f>
        <v>215143.5</v>
      </c>
      <c r="I131" s="412">
        <f t="shared" ref="I131:AA131" si="75">I132+I133</f>
        <v>390780</v>
      </c>
      <c r="J131" s="412">
        <f t="shared" si="75"/>
        <v>453228</v>
      </c>
      <c r="K131" s="413">
        <f t="shared" si="46"/>
        <v>62448</v>
      </c>
      <c r="L131" s="412">
        <f t="shared" si="75"/>
        <v>508716</v>
      </c>
      <c r="M131" s="412">
        <f t="shared" si="75"/>
        <v>535260</v>
      </c>
      <c r="N131" s="412">
        <f t="shared" si="75"/>
        <v>0</v>
      </c>
      <c r="O131" s="412">
        <f t="shared" si="75"/>
        <v>0</v>
      </c>
      <c r="P131" s="412">
        <f t="shared" si="75"/>
        <v>0</v>
      </c>
      <c r="Q131" s="412">
        <f t="shared" si="75"/>
        <v>0</v>
      </c>
      <c r="R131" s="412">
        <f t="shared" si="75"/>
        <v>0</v>
      </c>
      <c r="S131" s="412">
        <f t="shared" si="75"/>
        <v>0</v>
      </c>
      <c r="T131" s="412">
        <f t="shared" si="75"/>
        <v>453228</v>
      </c>
      <c r="U131" s="414">
        <f t="shared" si="71"/>
        <v>62448</v>
      </c>
      <c r="V131" s="415">
        <f>+T131</f>
        <v>453228</v>
      </c>
      <c r="W131" s="505">
        <f t="shared" si="72"/>
        <v>0</v>
      </c>
      <c r="X131" s="416">
        <v>453228</v>
      </c>
      <c r="Y131" s="403">
        <f t="shared" si="42"/>
        <v>0</v>
      </c>
      <c r="Z131" s="412">
        <f t="shared" si="75"/>
        <v>508716</v>
      </c>
      <c r="AA131" s="412">
        <f t="shared" si="75"/>
        <v>535260</v>
      </c>
      <c r="AC131" s="417">
        <f>+W131/T131</f>
        <v>0</v>
      </c>
      <c r="AD131" s="408"/>
      <c r="AE131" s="408"/>
      <c r="AF131" s="408"/>
      <c r="AG131" s="408"/>
      <c r="AH131" s="408"/>
      <c r="AI131" s="408"/>
      <c r="AJ131" s="408"/>
      <c r="AK131" s="408"/>
      <c r="AL131" s="408"/>
      <c r="AM131" s="408"/>
      <c r="AN131" s="408"/>
      <c r="AO131" s="408"/>
      <c r="AP131" s="408"/>
      <c r="AQ131" s="408"/>
      <c r="AR131" s="408"/>
      <c r="AS131" s="408"/>
      <c r="AT131" s="408"/>
      <c r="AU131" s="408"/>
      <c r="AV131" s="408"/>
      <c r="AW131" s="408"/>
      <c r="AX131" s="408"/>
      <c r="AY131" s="408"/>
      <c r="AZ131" s="408"/>
      <c r="BA131" s="408"/>
      <c r="BB131" s="408"/>
      <c r="BC131" s="408"/>
      <c r="BD131" s="408"/>
      <c r="BE131" s="408"/>
      <c r="BF131" s="408"/>
      <c r="BG131" s="408"/>
      <c r="BH131" s="408"/>
      <c r="BI131" s="408"/>
      <c r="BJ131" s="408"/>
      <c r="BK131" s="408"/>
      <c r="BL131" s="408"/>
      <c r="BM131" s="408"/>
      <c r="BN131" s="408"/>
      <c r="BO131" s="408"/>
      <c r="BP131" s="408"/>
      <c r="BQ131" s="408"/>
      <c r="BR131" s="408"/>
      <c r="BS131" s="408"/>
    </row>
    <row r="132" spans="2:71" s="418" customFormat="1" ht="27.75" hidden="1" customHeight="1">
      <c r="B132" s="419"/>
      <c r="C132" s="419"/>
      <c r="D132" s="419"/>
      <c r="E132" s="409"/>
      <c r="F132" s="420"/>
      <c r="G132" s="421" t="s">
        <v>105</v>
      </c>
      <c r="H132" s="422">
        <v>41601.599999999999</v>
      </c>
      <c r="I132" s="422">
        <v>43740</v>
      </c>
      <c r="J132" s="423">
        <v>43740</v>
      </c>
      <c r="K132" s="423">
        <f t="shared" si="46"/>
        <v>0</v>
      </c>
      <c r="L132" s="423">
        <v>43740</v>
      </c>
      <c r="M132" s="423">
        <v>43740</v>
      </c>
      <c r="N132" s="423">
        <v>0</v>
      </c>
      <c r="O132" s="423">
        <v>0</v>
      </c>
      <c r="P132" s="423">
        <v>0</v>
      </c>
      <c r="Q132" s="423">
        <v>0</v>
      </c>
      <c r="R132" s="423">
        <v>0</v>
      </c>
      <c r="S132" s="423">
        <v>0</v>
      </c>
      <c r="T132" s="422">
        <f>J132+N132+Q132</f>
        <v>43740</v>
      </c>
      <c r="U132" s="414">
        <f t="shared" si="71"/>
        <v>0</v>
      </c>
      <c r="V132" s="425"/>
      <c r="W132" s="505">
        <f t="shared" si="72"/>
        <v>-43740</v>
      </c>
      <c r="X132" s="416"/>
      <c r="Y132" s="403">
        <f t="shared" si="42"/>
        <v>-43740</v>
      </c>
      <c r="Z132" s="422">
        <f>L132+O132+R132</f>
        <v>43740</v>
      </c>
      <c r="AA132" s="422">
        <f>M132+P132+S132</f>
        <v>43740</v>
      </c>
      <c r="AC132" s="330"/>
      <c r="AD132" s="419"/>
      <c r="AE132" s="419"/>
      <c r="AF132" s="419"/>
      <c r="AG132" s="419"/>
      <c r="AH132" s="419"/>
      <c r="AI132" s="419"/>
      <c r="AJ132" s="419"/>
      <c r="AK132" s="419"/>
      <c r="AL132" s="419"/>
      <c r="AM132" s="419"/>
      <c r="AN132" s="419"/>
      <c r="AO132" s="419"/>
      <c r="AP132" s="419"/>
      <c r="AQ132" s="419"/>
      <c r="AR132" s="419"/>
      <c r="AS132" s="419"/>
      <c r="AT132" s="419"/>
      <c r="AU132" s="419"/>
      <c r="AV132" s="419"/>
      <c r="AW132" s="419"/>
      <c r="AX132" s="419"/>
      <c r="AY132" s="419"/>
      <c r="AZ132" s="419"/>
      <c r="BA132" s="419"/>
      <c r="BB132" s="419"/>
      <c r="BC132" s="419"/>
      <c r="BD132" s="419"/>
      <c r="BE132" s="419"/>
      <c r="BF132" s="419"/>
      <c r="BG132" s="419"/>
      <c r="BH132" s="419"/>
      <c r="BI132" s="419"/>
      <c r="BJ132" s="419"/>
      <c r="BK132" s="419"/>
      <c r="BL132" s="419"/>
      <c r="BM132" s="419"/>
      <c r="BN132" s="419"/>
      <c r="BO132" s="419"/>
      <c r="BP132" s="419"/>
      <c r="BQ132" s="419"/>
      <c r="BR132" s="419"/>
      <c r="BS132" s="419"/>
    </row>
    <row r="133" spans="2:71" s="418" customFormat="1" ht="27.75" hidden="1" customHeight="1">
      <c r="B133" s="419"/>
      <c r="C133" s="419"/>
      <c r="D133" s="419"/>
      <c r="E133" s="409"/>
      <c r="F133" s="420"/>
      <c r="G133" s="421" t="s">
        <v>101</v>
      </c>
      <c r="H133" s="422">
        <v>173541.9</v>
      </c>
      <c r="I133" s="422">
        <v>347040</v>
      </c>
      <c r="J133" s="422">
        <v>409488</v>
      </c>
      <c r="K133" s="422">
        <v>62448</v>
      </c>
      <c r="L133" s="422">
        <v>464976</v>
      </c>
      <c r="M133" s="422">
        <v>491520</v>
      </c>
      <c r="N133" s="423">
        <v>0</v>
      </c>
      <c r="O133" s="423">
        <v>0</v>
      </c>
      <c r="P133" s="423">
        <v>0</v>
      </c>
      <c r="Q133" s="423">
        <v>0</v>
      </c>
      <c r="R133" s="423">
        <v>0</v>
      </c>
      <c r="S133" s="423">
        <v>0</v>
      </c>
      <c r="T133" s="422">
        <f>J133+N133+Q133</f>
        <v>409488</v>
      </c>
      <c r="U133" s="414">
        <f t="shared" si="71"/>
        <v>62448</v>
      </c>
      <c r="V133" s="425"/>
      <c r="W133" s="505">
        <f t="shared" si="72"/>
        <v>-409488</v>
      </c>
      <c r="X133" s="416"/>
      <c r="Y133" s="403">
        <f t="shared" si="42"/>
        <v>-409488</v>
      </c>
      <c r="Z133" s="422">
        <f>L133+O133+R133</f>
        <v>464976</v>
      </c>
      <c r="AA133" s="422">
        <f>M133+P133+S133</f>
        <v>491520</v>
      </c>
      <c r="AC133" s="330"/>
      <c r="AD133" s="419"/>
      <c r="AE133" s="419"/>
      <c r="AF133" s="419"/>
      <c r="AG133" s="419"/>
      <c r="AH133" s="419"/>
      <c r="AI133" s="419"/>
      <c r="AJ133" s="419"/>
      <c r="AK133" s="419"/>
      <c r="AL133" s="419"/>
      <c r="AM133" s="419"/>
      <c r="AN133" s="419"/>
      <c r="AO133" s="419"/>
      <c r="AP133" s="419"/>
      <c r="AQ133" s="419"/>
      <c r="AR133" s="419"/>
      <c r="AS133" s="419"/>
      <c r="AT133" s="419"/>
      <c r="AU133" s="419"/>
      <c r="AV133" s="419"/>
      <c r="AW133" s="419"/>
      <c r="AX133" s="419"/>
      <c r="AY133" s="419"/>
      <c r="AZ133" s="419"/>
      <c r="BA133" s="419"/>
      <c r="BB133" s="419"/>
      <c r="BC133" s="419"/>
      <c r="BD133" s="419"/>
      <c r="BE133" s="419"/>
      <c r="BF133" s="419"/>
      <c r="BG133" s="419"/>
      <c r="BH133" s="419"/>
      <c r="BI133" s="419"/>
      <c r="BJ133" s="419"/>
      <c r="BK133" s="419"/>
      <c r="BL133" s="419"/>
      <c r="BM133" s="419"/>
      <c r="BN133" s="419"/>
      <c r="BO133" s="419"/>
      <c r="BP133" s="419"/>
      <c r="BQ133" s="419"/>
      <c r="BR133" s="419"/>
      <c r="BS133" s="419"/>
    </row>
    <row r="134" spans="2:71" s="407" customFormat="1" ht="39.75" hidden="1" customHeight="1">
      <c r="B134" s="408"/>
      <c r="C134" s="408"/>
      <c r="D134" s="408"/>
      <c r="E134" s="409"/>
      <c r="F134" s="410" t="s">
        <v>83</v>
      </c>
      <c r="G134" s="411" t="s">
        <v>106</v>
      </c>
      <c r="H134" s="412">
        <f>H135</f>
        <v>18608.7</v>
      </c>
      <c r="I134" s="412">
        <f t="shared" ref="I134:AA134" si="76">I135</f>
        <v>35028</v>
      </c>
      <c r="J134" s="412">
        <f t="shared" si="76"/>
        <v>47480</v>
      </c>
      <c r="K134" s="413">
        <f t="shared" si="46"/>
        <v>12452</v>
      </c>
      <c r="L134" s="412">
        <f t="shared" si="76"/>
        <v>47547.5</v>
      </c>
      <c r="M134" s="412">
        <f t="shared" si="76"/>
        <v>48015</v>
      </c>
      <c r="N134" s="412">
        <f t="shared" si="76"/>
        <v>0</v>
      </c>
      <c r="O134" s="412">
        <f t="shared" si="76"/>
        <v>0</v>
      </c>
      <c r="P134" s="412">
        <f t="shared" si="76"/>
        <v>0</v>
      </c>
      <c r="Q134" s="412">
        <f t="shared" si="76"/>
        <v>0</v>
      </c>
      <c r="R134" s="412">
        <f t="shared" si="76"/>
        <v>0</v>
      </c>
      <c r="S134" s="412">
        <f t="shared" si="76"/>
        <v>0</v>
      </c>
      <c r="T134" s="412">
        <f t="shared" si="76"/>
        <v>47480</v>
      </c>
      <c r="U134" s="414">
        <f t="shared" si="71"/>
        <v>12452</v>
      </c>
      <c r="V134" s="415">
        <f>+T134</f>
        <v>47480</v>
      </c>
      <c r="W134" s="505">
        <f t="shared" si="72"/>
        <v>0</v>
      </c>
      <c r="X134" s="416">
        <v>69162</v>
      </c>
      <c r="Y134" s="403">
        <f t="shared" si="42"/>
        <v>21682</v>
      </c>
      <c r="Z134" s="412">
        <f t="shared" si="76"/>
        <v>47547.5</v>
      </c>
      <c r="AA134" s="412">
        <f t="shared" si="76"/>
        <v>48015</v>
      </c>
      <c r="AC134" s="417">
        <f>+W134/T134</f>
        <v>0</v>
      </c>
      <c r="AD134" s="408"/>
      <c r="AE134" s="408"/>
      <c r="AF134" s="408"/>
      <c r="AG134" s="408"/>
      <c r="AH134" s="408"/>
      <c r="AI134" s="408"/>
      <c r="AJ134" s="408"/>
      <c r="AK134" s="408"/>
      <c r="AL134" s="408"/>
      <c r="AM134" s="408"/>
      <c r="AN134" s="408"/>
      <c r="AO134" s="408"/>
      <c r="AP134" s="408"/>
      <c r="AQ134" s="408"/>
      <c r="AR134" s="408"/>
      <c r="AS134" s="408"/>
      <c r="AT134" s="408"/>
      <c r="AU134" s="408"/>
      <c r="AV134" s="408"/>
      <c r="AW134" s="408"/>
      <c r="AX134" s="408"/>
      <c r="AY134" s="408"/>
      <c r="AZ134" s="408"/>
      <c r="BA134" s="408"/>
      <c r="BB134" s="408"/>
      <c r="BC134" s="408"/>
      <c r="BD134" s="408"/>
      <c r="BE134" s="408"/>
      <c r="BF134" s="408"/>
      <c r="BG134" s="408"/>
      <c r="BH134" s="408"/>
      <c r="BI134" s="408"/>
      <c r="BJ134" s="408"/>
      <c r="BK134" s="408"/>
      <c r="BL134" s="408"/>
      <c r="BM134" s="408"/>
      <c r="BN134" s="408"/>
      <c r="BO134" s="408"/>
      <c r="BP134" s="408"/>
      <c r="BQ134" s="408"/>
      <c r="BR134" s="408"/>
      <c r="BS134" s="408"/>
    </row>
    <row r="135" spans="2:71" s="418" customFormat="1" ht="27.75" hidden="1" customHeight="1">
      <c r="B135" s="419"/>
      <c r="C135" s="419"/>
      <c r="D135" s="419"/>
      <c r="E135" s="409"/>
      <c r="F135" s="420"/>
      <c r="G135" s="421" t="s">
        <v>107</v>
      </c>
      <c r="H135" s="422">
        <v>18608.7</v>
      </c>
      <c r="I135" s="422">
        <v>35028</v>
      </c>
      <c r="J135" s="422">
        <v>47480</v>
      </c>
      <c r="K135" s="422">
        <v>12452</v>
      </c>
      <c r="L135" s="422">
        <v>47547.5</v>
      </c>
      <c r="M135" s="422">
        <v>48015</v>
      </c>
      <c r="N135" s="423">
        <v>0</v>
      </c>
      <c r="O135" s="423">
        <v>0</v>
      </c>
      <c r="P135" s="423">
        <v>0</v>
      </c>
      <c r="Q135" s="423">
        <v>0</v>
      </c>
      <c r="R135" s="423">
        <v>0</v>
      </c>
      <c r="S135" s="423">
        <v>0</v>
      </c>
      <c r="T135" s="422">
        <f>J135+N135+Q135</f>
        <v>47480</v>
      </c>
      <c r="U135" s="414">
        <f t="shared" si="71"/>
        <v>12452</v>
      </c>
      <c r="V135" s="425"/>
      <c r="W135" s="505">
        <f t="shared" si="72"/>
        <v>-47480</v>
      </c>
      <c r="X135" s="416"/>
      <c r="Y135" s="403">
        <f t="shared" si="42"/>
        <v>-47480</v>
      </c>
      <c r="Z135" s="422">
        <f>L135+O135+R135</f>
        <v>47547.5</v>
      </c>
      <c r="AA135" s="422">
        <f>M135+P135+S135</f>
        <v>48015</v>
      </c>
      <c r="AC135" s="330"/>
      <c r="AD135" s="419"/>
      <c r="AE135" s="419"/>
      <c r="AF135" s="419"/>
      <c r="AG135" s="419"/>
      <c r="AH135" s="419"/>
      <c r="AI135" s="419"/>
      <c r="AJ135" s="419"/>
      <c r="AK135" s="419"/>
      <c r="AL135" s="419"/>
      <c r="AM135" s="419"/>
      <c r="AN135" s="419"/>
      <c r="AO135" s="419"/>
      <c r="AP135" s="419"/>
      <c r="AQ135" s="419"/>
      <c r="AR135" s="419"/>
      <c r="AS135" s="419"/>
      <c r="AT135" s="419"/>
      <c r="AU135" s="419"/>
      <c r="AV135" s="419"/>
      <c r="AW135" s="419"/>
      <c r="AX135" s="419"/>
      <c r="AY135" s="419"/>
      <c r="AZ135" s="419"/>
      <c r="BA135" s="419"/>
      <c r="BB135" s="419"/>
      <c r="BC135" s="419"/>
      <c r="BD135" s="419"/>
      <c r="BE135" s="419"/>
      <c r="BF135" s="419"/>
      <c r="BG135" s="419"/>
      <c r="BH135" s="419"/>
      <c r="BI135" s="419"/>
      <c r="BJ135" s="419"/>
      <c r="BK135" s="419"/>
      <c r="BL135" s="419"/>
      <c r="BM135" s="419"/>
      <c r="BN135" s="419"/>
      <c r="BO135" s="419"/>
      <c r="BP135" s="419"/>
      <c r="BQ135" s="419"/>
      <c r="BR135" s="419"/>
      <c r="BS135" s="419"/>
    </row>
    <row r="136" spans="2:71" s="407" customFormat="1" ht="55.5" hidden="1" customHeight="1">
      <c r="B136" s="408"/>
      <c r="C136" s="408"/>
      <c r="D136" s="408"/>
      <c r="E136" s="409"/>
      <c r="F136" s="410" t="s">
        <v>91</v>
      </c>
      <c r="G136" s="411" t="s">
        <v>108</v>
      </c>
      <c r="H136" s="412">
        <f>+H137+H138</f>
        <v>7739085.7000000002</v>
      </c>
      <c r="I136" s="412">
        <f t="shared" ref="I136:AA136" si="77">+I137+I138</f>
        <v>10102069.9</v>
      </c>
      <c r="J136" s="412">
        <f t="shared" si="77"/>
        <v>9859923.8000000007</v>
      </c>
      <c r="K136" s="413">
        <f t="shared" si="46"/>
        <v>-242146.09999999963</v>
      </c>
      <c r="L136" s="412">
        <f t="shared" si="77"/>
        <v>9986244.5</v>
      </c>
      <c r="M136" s="412">
        <f t="shared" si="77"/>
        <v>10111360.199999999</v>
      </c>
      <c r="N136" s="412">
        <f t="shared" si="77"/>
        <v>0</v>
      </c>
      <c r="O136" s="412">
        <f t="shared" si="77"/>
        <v>0</v>
      </c>
      <c r="P136" s="412">
        <f t="shared" si="77"/>
        <v>0</v>
      </c>
      <c r="Q136" s="412">
        <f t="shared" si="77"/>
        <v>0</v>
      </c>
      <c r="R136" s="412">
        <f t="shared" si="77"/>
        <v>0</v>
      </c>
      <c r="S136" s="412">
        <f t="shared" si="77"/>
        <v>0</v>
      </c>
      <c r="T136" s="412">
        <f t="shared" si="77"/>
        <v>9859923.8000000007</v>
      </c>
      <c r="U136" s="414">
        <f t="shared" si="71"/>
        <v>-242146.09999999963</v>
      </c>
      <c r="V136" s="415">
        <f>+T136-T136*0.02</f>
        <v>9662725.324000001</v>
      </c>
      <c r="W136" s="505">
        <f t="shared" si="72"/>
        <v>-197198.47599999979</v>
      </c>
      <c r="X136" s="416">
        <v>9859923.8000000007</v>
      </c>
      <c r="Y136" s="403">
        <f t="shared" si="42"/>
        <v>0</v>
      </c>
      <c r="Z136" s="412">
        <f t="shared" si="77"/>
        <v>9986244.5</v>
      </c>
      <c r="AA136" s="412">
        <f t="shared" si="77"/>
        <v>10111360.199999999</v>
      </c>
      <c r="AC136" s="417">
        <f>+W136/T136</f>
        <v>-1.9999999999999976E-2</v>
      </c>
      <c r="AD136" s="408"/>
      <c r="AE136" s="408"/>
      <c r="AF136" s="408"/>
      <c r="AG136" s="408"/>
      <c r="AH136" s="408"/>
      <c r="AI136" s="408"/>
      <c r="AJ136" s="408"/>
      <c r="AK136" s="408"/>
      <c r="AL136" s="408"/>
      <c r="AM136" s="408"/>
      <c r="AN136" s="408"/>
      <c r="AO136" s="408"/>
      <c r="AP136" s="408"/>
      <c r="AQ136" s="408"/>
      <c r="AR136" s="408"/>
      <c r="AS136" s="408"/>
      <c r="AT136" s="408"/>
      <c r="AU136" s="408"/>
      <c r="AV136" s="408"/>
      <c r="AW136" s="408"/>
      <c r="AX136" s="408"/>
      <c r="AY136" s="408"/>
      <c r="AZ136" s="408"/>
      <c r="BA136" s="408"/>
      <c r="BB136" s="408"/>
      <c r="BC136" s="408"/>
      <c r="BD136" s="408"/>
      <c r="BE136" s="408"/>
      <c r="BF136" s="408"/>
      <c r="BG136" s="408"/>
      <c r="BH136" s="408"/>
      <c r="BI136" s="408"/>
      <c r="BJ136" s="408"/>
      <c r="BK136" s="408"/>
      <c r="BL136" s="408"/>
      <c r="BM136" s="408"/>
      <c r="BN136" s="408"/>
      <c r="BO136" s="408"/>
      <c r="BP136" s="408"/>
      <c r="BQ136" s="408"/>
      <c r="BR136" s="408"/>
      <c r="BS136" s="408"/>
    </row>
    <row r="137" spans="2:71" s="418" customFormat="1" ht="27.75" hidden="1" customHeight="1">
      <c r="B137" s="419"/>
      <c r="C137" s="419"/>
      <c r="D137" s="419"/>
      <c r="E137" s="409"/>
      <c r="F137" s="420"/>
      <c r="G137" s="421" t="s">
        <v>101</v>
      </c>
      <c r="H137" s="422">
        <v>7694176.7000000002</v>
      </c>
      <c r="I137" s="422">
        <v>10057160.9</v>
      </c>
      <c r="J137" s="422">
        <v>9815014.8000000007</v>
      </c>
      <c r="K137" s="422">
        <v>-239353.80000000075</v>
      </c>
      <c r="L137" s="422">
        <v>9941335.5</v>
      </c>
      <c r="M137" s="422">
        <v>10066451.199999999</v>
      </c>
      <c r="N137" s="423">
        <v>0</v>
      </c>
      <c r="O137" s="423">
        <v>0</v>
      </c>
      <c r="P137" s="423">
        <v>0</v>
      </c>
      <c r="Q137" s="423">
        <v>0</v>
      </c>
      <c r="R137" s="423">
        <v>0</v>
      </c>
      <c r="S137" s="423">
        <v>0</v>
      </c>
      <c r="T137" s="422">
        <f>J137+N137+Q137</f>
        <v>9815014.8000000007</v>
      </c>
      <c r="U137" s="414">
        <f t="shared" si="71"/>
        <v>-242146.09999999963</v>
      </c>
      <c r="V137" s="425"/>
      <c r="W137" s="505">
        <f t="shared" si="72"/>
        <v>-9815014.8000000007</v>
      </c>
      <c r="X137" s="416"/>
      <c r="Y137" s="403">
        <f t="shared" si="42"/>
        <v>-9815014.8000000007</v>
      </c>
      <c r="Z137" s="422">
        <f>L137+O137+R137</f>
        <v>9941335.5</v>
      </c>
      <c r="AA137" s="422">
        <f>M137+P137+S137</f>
        <v>10066451.199999999</v>
      </c>
      <c r="AC137" s="330"/>
      <c r="AD137" s="419"/>
      <c r="AE137" s="419"/>
      <c r="AF137" s="419"/>
      <c r="AG137" s="419"/>
      <c r="AH137" s="419"/>
      <c r="AI137" s="419"/>
      <c r="AJ137" s="419"/>
      <c r="AK137" s="419"/>
      <c r="AL137" s="419"/>
      <c r="AM137" s="419"/>
      <c r="AN137" s="419"/>
      <c r="AO137" s="419"/>
      <c r="AP137" s="419"/>
      <c r="AQ137" s="419"/>
      <c r="AR137" s="419"/>
      <c r="AS137" s="419"/>
      <c r="AT137" s="419"/>
      <c r="AU137" s="419"/>
      <c r="AV137" s="419"/>
      <c r="AW137" s="419"/>
      <c r="AX137" s="419"/>
      <c r="AY137" s="419"/>
      <c r="AZ137" s="419"/>
      <c r="BA137" s="419"/>
      <c r="BB137" s="419"/>
      <c r="BC137" s="419"/>
      <c r="BD137" s="419"/>
      <c r="BE137" s="419"/>
      <c r="BF137" s="419"/>
      <c r="BG137" s="419"/>
      <c r="BH137" s="419"/>
      <c r="BI137" s="419"/>
      <c r="BJ137" s="419"/>
      <c r="BK137" s="419"/>
      <c r="BL137" s="419"/>
      <c r="BM137" s="419"/>
      <c r="BN137" s="419"/>
      <c r="BO137" s="419"/>
      <c r="BP137" s="419"/>
      <c r="BQ137" s="419"/>
      <c r="BR137" s="419"/>
      <c r="BS137" s="419"/>
    </row>
    <row r="138" spans="2:71" s="418" customFormat="1" ht="27.75" hidden="1" customHeight="1">
      <c r="B138" s="419"/>
      <c r="C138" s="419"/>
      <c r="D138" s="419"/>
      <c r="E138" s="409"/>
      <c r="F138" s="420"/>
      <c r="G138" s="421" t="s">
        <v>89</v>
      </c>
      <c r="H138" s="422">
        <v>44909</v>
      </c>
      <c r="I138" s="422">
        <v>44909</v>
      </c>
      <c r="J138" s="423">
        <v>44909</v>
      </c>
      <c r="K138" s="423">
        <f t="shared" si="46"/>
        <v>0</v>
      </c>
      <c r="L138" s="423">
        <v>44909</v>
      </c>
      <c r="M138" s="423">
        <v>44909</v>
      </c>
      <c r="N138" s="423">
        <v>0</v>
      </c>
      <c r="O138" s="423">
        <v>0</v>
      </c>
      <c r="P138" s="423">
        <v>0</v>
      </c>
      <c r="Q138" s="423">
        <v>0</v>
      </c>
      <c r="R138" s="423">
        <v>0</v>
      </c>
      <c r="S138" s="423">
        <v>0</v>
      </c>
      <c r="T138" s="422">
        <f>J138+N138+Q138</f>
        <v>44909</v>
      </c>
      <c r="U138" s="414">
        <f t="shared" si="71"/>
        <v>0</v>
      </c>
      <c r="V138" s="425"/>
      <c r="W138" s="505">
        <f t="shared" si="72"/>
        <v>-44909</v>
      </c>
      <c r="X138" s="416"/>
      <c r="Y138" s="403">
        <f t="shared" si="42"/>
        <v>-44909</v>
      </c>
      <c r="Z138" s="422">
        <f>L138+O138+R138</f>
        <v>44909</v>
      </c>
      <c r="AA138" s="422">
        <f>M138+P138+S138</f>
        <v>44909</v>
      </c>
      <c r="AC138" s="330"/>
      <c r="AD138" s="419"/>
      <c r="AE138" s="419"/>
      <c r="AF138" s="419"/>
      <c r="AG138" s="419"/>
      <c r="AH138" s="419"/>
      <c r="AI138" s="419"/>
      <c r="AJ138" s="419"/>
      <c r="AK138" s="419"/>
      <c r="AL138" s="419"/>
      <c r="AM138" s="419"/>
      <c r="AN138" s="419"/>
      <c r="AO138" s="419"/>
      <c r="AP138" s="419"/>
      <c r="AQ138" s="419"/>
      <c r="AR138" s="419"/>
      <c r="AS138" s="419"/>
      <c r="AT138" s="419"/>
      <c r="AU138" s="419"/>
      <c r="AV138" s="419"/>
      <c r="AW138" s="419"/>
      <c r="AX138" s="419"/>
      <c r="AY138" s="419"/>
      <c r="AZ138" s="419"/>
      <c r="BA138" s="419"/>
      <c r="BB138" s="419"/>
      <c r="BC138" s="419"/>
      <c r="BD138" s="419"/>
      <c r="BE138" s="419"/>
      <c r="BF138" s="419"/>
      <c r="BG138" s="419"/>
      <c r="BH138" s="419"/>
      <c r="BI138" s="419"/>
      <c r="BJ138" s="419"/>
      <c r="BK138" s="419"/>
      <c r="BL138" s="419"/>
      <c r="BM138" s="419"/>
      <c r="BN138" s="419"/>
      <c r="BO138" s="419"/>
      <c r="BP138" s="419"/>
      <c r="BQ138" s="419"/>
      <c r="BR138" s="419"/>
      <c r="BS138" s="419"/>
    </row>
    <row r="139" spans="2:71" s="407" customFormat="1" ht="76.5" hidden="1" customHeight="1">
      <c r="B139" s="408"/>
      <c r="C139" s="408"/>
      <c r="D139" s="408"/>
      <c r="E139" s="409"/>
      <c r="F139" s="410" t="s">
        <v>109</v>
      </c>
      <c r="G139" s="411" t="s">
        <v>110</v>
      </c>
      <c r="H139" s="412">
        <f>H140+H141</f>
        <v>510294.5</v>
      </c>
      <c r="I139" s="412">
        <f t="shared" ref="I139:AA139" si="78">I140+I141</f>
        <v>653122.6</v>
      </c>
      <c r="J139" s="412">
        <f t="shared" si="78"/>
        <v>634701.69999999995</v>
      </c>
      <c r="K139" s="413">
        <f t="shared" si="46"/>
        <v>-18420.900000000023</v>
      </c>
      <c r="L139" s="412">
        <f t="shared" si="78"/>
        <v>640989.69999999995</v>
      </c>
      <c r="M139" s="412">
        <f t="shared" si="78"/>
        <v>648610.69999999995</v>
      </c>
      <c r="N139" s="412">
        <f t="shared" si="78"/>
        <v>0</v>
      </c>
      <c r="O139" s="412">
        <f t="shared" si="78"/>
        <v>0</v>
      </c>
      <c r="P139" s="412">
        <f t="shared" si="78"/>
        <v>0</v>
      </c>
      <c r="Q139" s="412">
        <f t="shared" si="78"/>
        <v>0</v>
      </c>
      <c r="R139" s="412">
        <f t="shared" si="78"/>
        <v>0</v>
      </c>
      <c r="S139" s="412">
        <f t="shared" si="78"/>
        <v>0</v>
      </c>
      <c r="T139" s="412">
        <f t="shared" si="78"/>
        <v>634701.69999999995</v>
      </c>
      <c r="U139" s="414">
        <f t="shared" si="71"/>
        <v>-18420.900000000023</v>
      </c>
      <c r="V139" s="415">
        <f>+T139-T139*0.0126</f>
        <v>626704.45857999998</v>
      </c>
      <c r="W139" s="505">
        <f t="shared" si="72"/>
        <v>-7997.2414199999766</v>
      </c>
      <c r="X139" s="416">
        <v>634701.69999999995</v>
      </c>
      <c r="Y139" s="403">
        <f t="shared" si="42"/>
        <v>0</v>
      </c>
      <c r="Z139" s="412">
        <f t="shared" si="78"/>
        <v>640989.69999999995</v>
      </c>
      <c r="AA139" s="412">
        <f t="shared" si="78"/>
        <v>648610.69999999995</v>
      </c>
      <c r="AC139" s="427">
        <f>+W139/T139</f>
        <v>-1.2599999999999964E-2</v>
      </c>
      <c r="AD139" s="408"/>
      <c r="AE139" s="408"/>
      <c r="AF139" s="408"/>
      <c r="AG139" s="408"/>
      <c r="AH139" s="408"/>
      <c r="AI139" s="408"/>
      <c r="AJ139" s="408"/>
      <c r="AK139" s="408"/>
      <c r="AL139" s="408"/>
      <c r="AM139" s="408"/>
      <c r="AN139" s="408"/>
      <c r="AO139" s="408"/>
      <c r="AP139" s="408"/>
      <c r="AQ139" s="408"/>
      <c r="AR139" s="408"/>
      <c r="AS139" s="408"/>
      <c r="AT139" s="408"/>
      <c r="AU139" s="408"/>
      <c r="AV139" s="408"/>
      <c r="AW139" s="408"/>
      <c r="AX139" s="408"/>
      <c r="AY139" s="408"/>
      <c r="AZ139" s="408"/>
      <c r="BA139" s="408"/>
      <c r="BB139" s="408"/>
      <c r="BC139" s="408"/>
      <c r="BD139" s="408"/>
      <c r="BE139" s="408"/>
      <c r="BF139" s="408"/>
      <c r="BG139" s="408"/>
      <c r="BH139" s="408"/>
      <c r="BI139" s="408"/>
      <c r="BJ139" s="408"/>
      <c r="BK139" s="408"/>
      <c r="BL139" s="408"/>
      <c r="BM139" s="408"/>
      <c r="BN139" s="408"/>
      <c r="BO139" s="408"/>
      <c r="BP139" s="408"/>
      <c r="BQ139" s="408"/>
      <c r="BR139" s="408"/>
      <c r="BS139" s="408"/>
    </row>
    <row r="140" spans="2:71" s="418" customFormat="1" ht="27.75" hidden="1" customHeight="1">
      <c r="B140" s="419"/>
      <c r="C140" s="419"/>
      <c r="D140" s="419"/>
      <c r="E140" s="409"/>
      <c r="F140" s="420"/>
      <c r="G140" s="421" t="s">
        <v>105</v>
      </c>
      <c r="H140" s="422">
        <v>112842.4</v>
      </c>
      <c r="I140" s="422">
        <v>125637</v>
      </c>
      <c r="J140" s="423">
        <v>125637</v>
      </c>
      <c r="K140" s="423">
        <f t="shared" si="46"/>
        <v>0</v>
      </c>
      <c r="L140" s="423">
        <v>125637</v>
      </c>
      <c r="M140" s="423">
        <v>125637</v>
      </c>
      <c r="N140" s="423">
        <v>0</v>
      </c>
      <c r="O140" s="423">
        <v>0</v>
      </c>
      <c r="P140" s="423">
        <v>0</v>
      </c>
      <c r="Q140" s="423">
        <v>0</v>
      </c>
      <c r="R140" s="423">
        <v>0</v>
      </c>
      <c r="S140" s="423">
        <v>0</v>
      </c>
      <c r="T140" s="422">
        <f>J140+N140+Q140</f>
        <v>125637</v>
      </c>
      <c r="U140" s="414">
        <f t="shared" si="71"/>
        <v>0</v>
      </c>
      <c r="V140" s="425"/>
      <c r="W140" s="505">
        <f t="shared" si="72"/>
        <v>-125637</v>
      </c>
      <c r="X140" s="416"/>
      <c r="Y140" s="403">
        <f t="shared" si="42"/>
        <v>-125637</v>
      </c>
      <c r="Z140" s="422">
        <f>L140+O140+R140</f>
        <v>125637</v>
      </c>
      <c r="AA140" s="422">
        <f>M140+P140+S140</f>
        <v>125637</v>
      </c>
      <c r="AC140" s="330"/>
      <c r="AD140" s="419"/>
      <c r="AE140" s="419"/>
      <c r="AF140" s="419"/>
      <c r="AG140" s="419"/>
      <c r="AH140" s="419"/>
      <c r="AI140" s="419"/>
      <c r="AJ140" s="419"/>
      <c r="AK140" s="419"/>
      <c r="AL140" s="419"/>
      <c r="AM140" s="419"/>
      <c r="AN140" s="419"/>
      <c r="AO140" s="419"/>
      <c r="AP140" s="419"/>
      <c r="AQ140" s="419"/>
      <c r="AR140" s="419"/>
      <c r="AS140" s="419"/>
      <c r="AT140" s="419"/>
      <c r="AU140" s="419"/>
      <c r="AV140" s="419"/>
      <c r="AW140" s="419"/>
      <c r="AX140" s="419"/>
      <c r="AY140" s="419"/>
      <c r="AZ140" s="419"/>
      <c r="BA140" s="419"/>
      <c r="BB140" s="419"/>
      <c r="BC140" s="419"/>
      <c r="BD140" s="419"/>
      <c r="BE140" s="419"/>
      <c r="BF140" s="419"/>
      <c r="BG140" s="419"/>
      <c r="BH140" s="419"/>
      <c r="BI140" s="419"/>
      <c r="BJ140" s="419"/>
      <c r="BK140" s="419"/>
      <c r="BL140" s="419"/>
      <c r="BM140" s="419"/>
      <c r="BN140" s="419"/>
      <c r="BO140" s="419"/>
      <c r="BP140" s="419"/>
      <c r="BQ140" s="419"/>
      <c r="BR140" s="419"/>
      <c r="BS140" s="419"/>
    </row>
    <row r="141" spans="2:71" s="418" customFormat="1" ht="27.75" hidden="1" customHeight="1">
      <c r="B141" s="419"/>
      <c r="C141" s="419"/>
      <c r="D141" s="419"/>
      <c r="E141" s="409"/>
      <c r="F141" s="420"/>
      <c r="G141" s="421" t="s">
        <v>97</v>
      </c>
      <c r="H141" s="422">
        <v>397452.1</v>
      </c>
      <c r="I141" s="422">
        <v>527485.6</v>
      </c>
      <c r="J141" s="422">
        <v>509064.7</v>
      </c>
      <c r="K141" s="422">
        <v>-18420.799999999988</v>
      </c>
      <c r="L141" s="422">
        <v>515352.7</v>
      </c>
      <c r="M141" s="422">
        <v>522973.7</v>
      </c>
      <c r="N141" s="423">
        <v>0</v>
      </c>
      <c r="O141" s="423">
        <v>0</v>
      </c>
      <c r="P141" s="423">
        <v>0</v>
      </c>
      <c r="Q141" s="423">
        <v>0</v>
      </c>
      <c r="R141" s="423">
        <v>0</v>
      </c>
      <c r="S141" s="423">
        <v>0</v>
      </c>
      <c r="T141" s="422">
        <f>J141+N141+Q141</f>
        <v>509064.7</v>
      </c>
      <c r="U141" s="414">
        <f t="shared" si="71"/>
        <v>-18420.899999999965</v>
      </c>
      <c r="V141" s="425"/>
      <c r="W141" s="505">
        <f t="shared" si="72"/>
        <v>-509064.7</v>
      </c>
      <c r="X141" s="416"/>
      <c r="Y141" s="403">
        <f t="shared" ref="Y141:Y204" si="79">+X141-T141</f>
        <v>-509064.7</v>
      </c>
      <c r="Z141" s="422">
        <f>L141+O141+R141</f>
        <v>515352.7</v>
      </c>
      <c r="AA141" s="422">
        <f>M141+P141+S141</f>
        <v>522973.7</v>
      </c>
      <c r="AC141" s="330"/>
      <c r="AD141" s="419"/>
      <c r="AE141" s="419"/>
      <c r="AF141" s="419"/>
      <c r="AG141" s="419"/>
      <c r="AH141" s="419"/>
      <c r="AI141" s="419"/>
      <c r="AJ141" s="419"/>
      <c r="AK141" s="419"/>
      <c r="AL141" s="419"/>
      <c r="AM141" s="419"/>
      <c r="AN141" s="419"/>
      <c r="AO141" s="419"/>
      <c r="AP141" s="419"/>
      <c r="AQ141" s="419"/>
      <c r="AR141" s="419"/>
      <c r="AS141" s="419"/>
      <c r="AT141" s="419"/>
      <c r="AU141" s="419"/>
      <c r="AV141" s="419"/>
      <c r="AW141" s="419"/>
      <c r="AX141" s="419"/>
      <c r="AY141" s="419"/>
      <c r="AZ141" s="419"/>
      <c r="BA141" s="419"/>
      <c r="BB141" s="419"/>
      <c r="BC141" s="419"/>
      <c r="BD141" s="419"/>
      <c r="BE141" s="419"/>
      <c r="BF141" s="419"/>
      <c r="BG141" s="419"/>
      <c r="BH141" s="419"/>
      <c r="BI141" s="419"/>
      <c r="BJ141" s="419"/>
      <c r="BK141" s="419"/>
      <c r="BL141" s="419"/>
      <c r="BM141" s="419"/>
      <c r="BN141" s="419"/>
      <c r="BO141" s="419"/>
      <c r="BP141" s="419"/>
      <c r="BQ141" s="419"/>
      <c r="BR141" s="419"/>
      <c r="BS141" s="419"/>
    </row>
    <row r="142" spans="2:71" s="407" customFormat="1" ht="74.25" hidden="1" customHeight="1">
      <c r="B142" s="408"/>
      <c r="C142" s="408"/>
      <c r="D142" s="408"/>
      <c r="E142" s="409"/>
      <c r="F142" s="410" t="s">
        <v>111</v>
      </c>
      <c r="G142" s="411" t="s">
        <v>112</v>
      </c>
      <c r="H142" s="412">
        <f>H143</f>
        <v>29247.22</v>
      </c>
      <c r="I142" s="412">
        <f t="shared" ref="I142:AA142" si="80">I143</f>
        <v>47866.8</v>
      </c>
      <c r="J142" s="412">
        <f t="shared" si="80"/>
        <v>47866.8</v>
      </c>
      <c r="K142" s="413">
        <f t="shared" si="46"/>
        <v>0</v>
      </c>
      <c r="L142" s="412">
        <f t="shared" si="80"/>
        <v>47866.8</v>
      </c>
      <c r="M142" s="412">
        <f t="shared" si="80"/>
        <v>47866.8</v>
      </c>
      <c r="N142" s="412">
        <f t="shared" si="80"/>
        <v>0</v>
      </c>
      <c r="O142" s="412">
        <f t="shared" si="80"/>
        <v>0</v>
      </c>
      <c r="P142" s="412">
        <f t="shared" si="80"/>
        <v>0</v>
      </c>
      <c r="Q142" s="412">
        <f t="shared" si="80"/>
        <v>0</v>
      </c>
      <c r="R142" s="412">
        <f t="shared" si="80"/>
        <v>0</v>
      </c>
      <c r="S142" s="412">
        <f t="shared" si="80"/>
        <v>0</v>
      </c>
      <c r="T142" s="412">
        <f t="shared" si="80"/>
        <v>47866.8</v>
      </c>
      <c r="U142" s="414">
        <f t="shared" si="71"/>
        <v>0</v>
      </c>
      <c r="V142" s="415">
        <f>+T142-T142*0.0126</f>
        <v>47263.678320000006</v>
      </c>
      <c r="W142" s="505">
        <f t="shared" si="72"/>
        <v>-603.12167999999656</v>
      </c>
      <c r="X142" s="416">
        <v>47886.8</v>
      </c>
      <c r="Y142" s="403">
        <f t="shared" si="79"/>
        <v>20</v>
      </c>
      <c r="Z142" s="412">
        <f t="shared" si="80"/>
        <v>47866.8</v>
      </c>
      <c r="AA142" s="412">
        <f t="shared" si="80"/>
        <v>47866.8</v>
      </c>
      <c r="AC142" s="427">
        <f>+W142/T142</f>
        <v>-1.2599999999999927E-2</v>
      </c>
      <c r="AD142" s="408"/>
      <c r="AE142" s="408"/>
      <c r="AF142" s="408"/>
      <c r="AG142" s="408"/>
      <c r="AH142" s="408"/>
      <c r="AI142" s="408"/>
      <c r="AJ142" s="408"/>
      <c r="AK142" s="408"/>
      <c r="AL142" s="408"/>
      <c r="AM142" s="408"/>
      <c r="AN142" s="408"/>
      <c r="AO142" s="408"/>
      <c r="AP142" s="408"/>
      <c r="AQ142" s="408"/>
      <c r="AR142" s="408"/>
      <c r="AS142" s="408"/>
      <c r="AT142" s="408"/>
      <c r="AU142" s="408"/>
      <c r="AV142" s="408"/>
      <c r="AW142" s="408"/>
      <c r="AX142" s="408"/>
      <c r="AY142" s="408"/>
      <c r="AZ142" s="408"/>
      <c r="BA142" s="408"/>
      <c r="BB142" s="408"/>
      <c r="BC142" s="408"/>
      <c r="BD142" s="408"/>
      <c r="BE142" s="408"/>
      <c r="BF142" s="408"/>
      <c r="BG142" s="408"/>
      <c r="BH142" s="408"/>
      <c r="BI142" s="408"/>
      <c r="BJ142" s="408"/>
      <c r="BK142" s="408"/>
      <c r="BL142" s="408"/>
      <c r="BM142" s="408"/>
      <c r="BN142" s="408"/>
      <c r="BO142" s="408"/>
      <c r="BP142" s="408"/>
      <c r="BQ142" s="408"/>
      <c r="BR142" s="408"/>
      <c r="BS142" s="408"/>
    </row>
    <row r="143" spans="2:71" s="418" customFormat="1" ht="27.75" hidden="1" customHeight="1">
      <c r="B143" s="419"/>
      <c r="C143" s="419"/>
      <c r="D143" s="419"/>
      <c r="E143" s="409"/>
      <c r="F143" s="420"/>
      <c r="G143" s="421" t="s">
        <v>107</v>
      </c>
      <c r="H143" s="422">
        <v>29247.22</v>
      </c>
      <c r="I143" s="422">
        <v>47866.8</v>
      </c>
      <c r="J143" s="423">
        <v>47866.8</v>
      </c>
      <c r="K143" s="423">
        <f t="shared" si="46"/>
        <v>0</v>
      </c>
      <c r="L143" s="423">
        <v>47866.8</v>
      </c>
      <c r="M143" s="423">
        <v>47866.8</v>
      </c>
      <c r="N143" s="423">
        <v>0</v>
      </c>
      <c r="O143" s="423">
        <v>0</v>
      </c>
      <c r="P143" s="423">
        <v>0</v>
      </c>
      <c r="Q143" s="423">
        <v>0</v>
      </c>
      <c r="R143" s="423">
        <v>0</v>
      </c>
      <c r="S143" s="423">
        <v>0</v>
      </c>
      <c r="T143" s="422">
        <f>J143+N143+Q143</f>
        <v>47866.8</v>
      </c>
      <c r="U143" s="414">
        <f t="shared" si="71"/>
        <v>0</v>
      </c>
      <c r="V143" s="425"/>
      <c r="W143" s="505">
        <f t="shared" si="72"/>
        <v>-47866.8</v>
      </c>
      <c r="X143" s="416"/>
      <c r="Y143" s="403">
        <f t="shared" si="79"/>
        <v>-47866.8</v>
      </c>
      <c r="Z143" s="422">
        <f>L143+O143+R143</f>
        <v>47866.8</v>
      </c>
      <c r="AA143" s="422">
        <f>M143+P143+S143</f>
        <v>47866.8</v>
      </c>
      <c r="AC143" s="330"/>
      <c r="AD143" s="419"/>
      <c r="AE143" s="419"/>
      <c r="AF143" s="419"/>
      <c r="AG143" s="419"/>
      <c r="AH143" s="419"/>
      <c r="AI143" s="419"/>
      <c r="AJ143" s="419"/>
      <c r="AK143" s="419"/>
      <c r="AL143" s="419"/>
      <c r="AM143" s="419"/>
      <c r="AN143" s="419"/>
      <c r="AO143" s="419"/>
      <c r="AP143" s="419"/>
      <c r="AQ143" s="419"/>
      <c r="AR143" s="419"/>
      <c r="AS143" s="419"/>
      <c r="AT143" s="419"/>
      <c r="AU143" s="419"/>
      <c r="AV143" s="419"/>
      <c r="AW143" s="419"/>
      <c r="AX143" s="419"/>
      <c r="AY143" s="419"/>
      <c r="AZ143" s="419"/>
      <c r="BA143" s="419"/>
      <c r="BB143" s="419"/>
      <c r="BC143" s="419"/>
      <c r="BD143" s="419"/>
      <c r="BE143" s="419"/>
      <c r="BF143" s="419"/>
      <c r="BG143" s="419"/>
      <c r="BH143" s="419"/>
      <c r="BI143" s="419"/>
      <c r="BJ143" s="419"/>
      <c r="BK143" s="419"/>
      <c r="BL143" s="419"/>
      <c r="BM143" s="419"/>
      <c r="BN143" s="419"/>
      <c r="BO143" s="419"/>
      <c r="BP143" s="419"/>
      <c r="BQ143" s="419"/>
      <c r="BR143" s="419"/>
      <c r="BS143" s="419"/>
    </row>
    <row r="144" spans="2:71" s="407" customFormat="1" ht="59.25" hidden="1" customHeight="1">
      <c r="B144" s="408"/>
      <c r="C144" s="408"/>
      <c r="D144" s="408"/>
      <c r="E144" s="409"/>
      <c r="F144" s="410" t="s">
        <v>113</v>
      </c>
      <c r="G144" s="411" t="s">
        <v>114</v>
      </c>
      <c r="H144" s="412">
        <f>H145</f>
        <v>24713.7</v>
      </c>
      <c r="I144" s="412">
        <f t="shared" ref="I144:AA144" si="81">I145</f>
        <v>37654.300000000003</v>
      </c>
      <c r="J144" s="412">
        <f t="shared" si="81"/>
        <v>37654.286800000002</v>
      </c>
      <c r="K144" s="413">
        <f t="shared" si="46"/>
        <v>-1.3200000001234002E-2</v>
      </c>
      <c r="L144" s="412">
        <f t="shared" si="81"/>
        <v>44826.5</v>
      </c>
      <c r="M144" s="412">
        <f t="shared" si="81"/>
        <v>44826.5</v>
      </c>
      <c r="N144" s="412">
        <f t="shared" si="81"/>
        <v>0</v>
      </c>
      <c r="O144" s="412">
        <f t="shared" si="81"/>
        <v>0</v>
      </c>
      <c r="P144" s="412">
        <f t="shared" si="81"/>
        <v>0</v>
      </c>
      <c r="Q144" s="412">
        <f t="shared" si="81"/>
        <v>0</v>
      </c>
      <c r="R144" s="412">
        <f t="shared" si="81"/>
        <v>0</v>
      </c>
      <c r="S144" s="412">
        <f t="shared" si="81"/>
        <v>0</v>
      </c>
      <c r="T144" s="412">
        <f t="shared" si="81"/>
        <v>37654.286800000002</v>
      </c>
      <c r="U144" s="414">
        <f t="shared" si="71"/>
        <v>-1.3200000001234002E-2</v>
      </c>
      <c r="V144" s="415">
        <f>+T144-T144*0.0126</f>
        <v>37179.842786320005</v>
      </c>
      <c r="W144" s="505">
        <f t="shared" si="72"/>
        <v>-474.44401367999671</v>
      </c>
      <c r="X144" s="416">
        <v>37654.29</v>
      </c>
      <c r="Y144" s="403">
        <f t="shared" si="79"/>
        <v>3.1999999991967343E-3</v>
      </c>
      <c r="Z144" s="412">
        <f t="shared" si="81"/>
        <v>44826.5</v>
      </c>
      <c r="AA144" s="412">
        <f t="shared" si="81"/>
        <v>44826.5</v>
      </c>
      <c r="AC144" s="427">
        <f>+W144/T144</f>
        <v>-1.2599999999999912E-2</v>
      </c>
      <c r="AD144" s="408"/>
      <c r="AE144" s="408"/>
      <c r="AF144" s="408"/>
      <c r="AG144" s="408"/>
      <c r="AH144" s="408"/>
      <c r="AI144" s="408"/>
      <c r="AJ144" s="408"/>
      <c r="AK144" s="408"/>
      <c r="AL144" s="408"/>
      <c r="AM144" s="408"/>
      <c r="AN144" s="408"/>
      <c r="AO144" s="408"/>
      <c r="AP144" s="408"/>
      <c r="AQ144" s="408"/>
      <c r="AR144" s="408"/>
      <c r="AS144" s="408"/>
      <c r="AT144" s="408"/>
      <c r="AU144" s="408"/>
      <c r="AV144" s="408"/>
      <c r="AW144" s="408"/>
      <c r="AX144" s="408"/>
      <c r="AY144" s="408"/>
      <c r="AZ144" s="408"/>
      <c r="BA144" s="408"/>
      <c r="BB144" s="408"/>
      <c r="BC144" s="408"/>
      <c r="BD144" s="408"/>
      <c r="BE144" s="408"/>
      <c r="BF144" s="408"/>
      <c r="BG144" s="408"/>
      <c r="BH144" s="408"/>
      <c r="BI144" s="408"/>
      <c r="BJ144" s="408"/>
      <c r="BK144" s="408"/>
      <c r="BL144" s="408"/>
      <c r="BM144" s="408"/>
      <c r="BN144" s="408"/>
      <c r="BO144" s="408"/>
      <c r="BP144" s="408"/>
      <c r="BQ144" s="408"/>
      <c r="BR144" s="408"/>
      <c r="BS144" s="408"/>
    </row>
    <row r="145" spans="2:71" s="418" customFormat="1" ht="27.75" hidden="1" customHeight="1">
      <c r="B145" s="419"/>
      <c r="C145" s="419"/>
      <c r="D145" s="419"/>
      <c r="E145" s="409"/>
      <c r="F145" s="420"/>
      <c r="G145" s="421" t="s">
        <v>97</v>
      </c>
      <c r="H145" s="422">
        <v>24713.7</v>
      </c>
      <c r="I145" s="422">
        <v>37654.300000000003</v>
      </c>
      <c r="J145" s="423">
        <v>37654.286800000002</v>
      </c>
      <c r="K145" s="423">
        <f t="shared" si="46"/>
        <v>-1.3200000001234002E-2</v>
      </c>
      <c r="L145" s="423">
        <v>44826.5</v>
      </c>
      <c r="M145" s="423">
        <v>44826.5</v>
      </c>
      <c r="N145" s="423">
        <v>0</v>
      </c>
      <c r="O145" s="423">
        <v>0</v>
      </c>
      <c r="P145" s="423">
        <v>0</v>
      </c>
      <c r="Q145" s="423">
        <v>0</v>
      </c>
      <c r="R145" s="423">
        <v>0</v>
      </c>
      <c r="S145" s="423">
        <v>0</v>
      </c>
      <c r="T145" s="422">
        <f>J145+N145+Q145</f>
        <v>37654.286800000002</v>
      </c>
      <c r="U145" s="414">
        <f t="shared" si="71"/>
        <v>-1.3200000001234002E-2</v>
      </c>
      <c r="V145" s="425"/>
      <c r="W145" s="505">
        <f t="shared" si="72"/>
        <v>-37654.286800000002</v>
      </c>
      <c r="X145" s="416"/>
      <c r="Y145" s="403">
        <f t="shared" si="79"/>
        <v>-37654.286800000002</v>
      </c>
      <c r="Z145" s="422">
        <f>L145+O145+R145</f>
        <v>44826.5</v>
      </c>
      <c r="AA145" s="422">
        <f>M145+P145+S145</f>
        <v>44826.5</v>
      </c>
      <c r="AC145" s="330"/>
      <c r="AD145" s="419"/>
      <c r="AE145" s="419"/>
      <c r="AF145" s="419"/>
      <c r="AG145" s="419"/>
      <c r="AH145" s="419"/>
      <c r="AI145" s="419"/>
      <c r="AJ145" s="419"/>
      <c r="AK145" s="419"/>
      <c r="AL145" s="419"/>
      <c r="AM145" s="419"/>
      <c r="AN145" s="419"/>
      <c r="AO145" s="419"/>
      <c r="AP145" s="419"/>
      <c r="AQ145" s="419"/>
      <c r="AR145" s="419"/>
      <c r="AS145" s="419"/>
      <c r="AT145" s="419"/>
      <c r="AU145" s="419"/>
      <c r="AV145" s="419"/>
      <c r="AW145" s="419"/>
      <c r="AX145" s="419"/>
      <c r="AY145" s="419"/>
      <c r="AZ145" s="419"/>
      <c r="BA145" s="419"/>
      <c r="BB145" s="419"/>
      <c r="BC145" s="419"/>
      <c r="BD145" s="419"/>
      <c r="BE145" s="419"/>
      <c r="BF145" s="419"/>
      <c r="BG145" s="419"/>
      <c r="BH145" s="419"/>
      <c r="BI145" s="419"/>
      <c r="BJ145" s="419"/>
      <c r="BK145" s="419"/>
      <c r="BL145" s="419"/>
      <c r="BM145" s="419"/>
      <c r="BN145" s="419"/>
      <c r="BO145" s="419"/>
      <c r="BP145" s="419"/>
      <c r="BQ145" s="419"/>
      <c r="BR145" s="419"/>
      <c r="BS145" s="419"/>
    </row>
    <row r="146" spans="2:71" s="407" customFormat="1" ht="57.75" hidden="1" customHeight="1">
      <c r="B146" s="408"/>
      <c r="C146" s="408"/>
      <c r="D146" s="408"/>
      <c r="E146" s="409"/>
      <c r="F146" s="410" t="s">
        <v>115</v>
      </c>
      <c r="G146" s="411" t="s">
        <v>116</v>
      </c>
      <c r="H146" s="412">
        <f>H147</f>
        <v>54374.45</v>
      </c>
      <c r="I146" s="412">
        <f t="shared" ref="I146:AA146" si="82">I147</f>
        <v>96971.1</v>
      </c>
      <c r="J146" s="412">
        <f t="shared" si="82"/>
        <v>92973.9</v>
      </c>
      <c r="K146" s="413">
        <f t="shared" si="46"/>
        <v>-3997.2000000000116</v>
      </c>
      <c r="L146" s="412">
        <f t="shared" si="82"/>
        <v>108297.60000000001</v>
      </c>
      <c r="M146" s="412">
        <f t="shared" si="82"/>
        <v>120790.39999999999</v>
      </c>
      <c r="N146" s="412">
        <f t="shared" si="82"/>
        <v>0</v>
      </c>
      <c r="O146" s="412">
        <f t="shared" si="82"/>
        <v>0</v>
      </c>
      <c r="P146" s="412">
        <f t="shared" si="82"/>
        <v>0</v>
      </c>
      <c r="Q146" s="412">
        <f t="shared" si="82"/>
        <v>0</v>
      </c>
      <c r="R146" s="412">
        <f t="shared" si="82"/>
        <v>0</v>
      </c>
      <c r="S146" s="412">
        <f t="shared" si="82"/>
        <v>0</v>
      </c>
      <c r="T146" s="412">
        <f t="shared" si="82"/>
        <v>92973.9</v>
      </c>
      <c r="U146" s="414">
        <f t="shared" si="71"/>
        <v>-3997.2000000000116</v>
      </c>
      <c r="V146" s="415">
        <f>+T146</f>
        <v>92973.9</v>
      </c>
      <c r="W146" s="505">
        <f t="shared" si="72"/>
        <v>0</v>
      </c>
      <c r="X146" s="416">
        <v>92973.9</v>
      </c>
      <c r="Y146" s="403">
        <f t="shared" si="79"/>
        <v>0</v>
      </c>
      <c r="Z146" s="412">
        <f t="shared" si="82"/>
        <v>108297.60000000001</v>
      </c>
      <c r="AA146" s="412">
        <f t="shared" si="82"/>
        <v>120790.39999999999</v>
      </c>
      <c r="AC146" s="417">
        <f>+W146/T146</f>
        <v>0</v>
      </c>
      <c r="AD146" s="408"/>
      <c r="AE146" s="408"/>
      <c r="AF146" s="408"/>
      <c r="AG146" s="408"/>
      <c r="AH146" s="408"/>
      <c r="AI146" s="408"/>
      <c r="AJ146" s="408"/>
      <c r="AK146" s="408"/>
      <c r="AL146" s="408"/>
      <c r="AM146" s="408"/>
      <c r="AN146" s="408"/>
      <c r="AO146" s="408"/>
      <c r="AP146" s="408"/>
      <c r="AQ146" s="408"/>
      <c r="AR146" s="408"/>
      <c r="AS146" s="408"/>
      <c r="AT146" s="408"/>
      <c r="AU146" s="408"/>
      <c r="AV146" s="408"/>
      <c r="AW146" s="408"/>
      <c r="AX146" s="408"/>
      <c r="AY146" s="408"/>
      <c r="AZ146" s="408"/>
      <c r="BA146" s="408"/>
      <c r="BB146" s="408"/>
      <c r="BC146" s="408"/>
      <c r="BD146" s="408"/>
      <c r="BE146" s="408"/>
      <c r="BF146" s="408"/>
      <c r="BG146" s="408"/>
      <c r="BH146" s="408"/>
      <c r="BI146" s="408"/>
      <c r="BJ146" s="408"/>
      <c r="BK146" s="408"/>
      <c r="BL146" s="408"/>
      <c r="BM146" s="408"/>
      <c r="BN146" s="408"/>
      <c r="BO146" s="408"/>
      <c r="BP146" s="408"/>
      <c r="BQ146" s="408"/>
      <c r="BR146" s="408"/>
      <c r="BS146" s="408"/>
    </row>
    <row r="147" spans="2:71" s="418" customFormat="1" ht="27.75" hidden="1" customHeight="1">
      <c r="B147" s="419"/>
      <c r="C147" s="419"/>
      <c r="D147" s="419"/>
      <c r="E147" s="409"/>
      <c r="F147" s="420"/>
      <c r="G147" s="421" t="s">
        <v>97</v>
      </c>
      <c r="H147" s="422">
        <v>54374.45</v>
      </c>
      <c r="I147" s="422">
        <v>96971.1</v>
      </c>
      <c r="J147" s="423">
        <v>92973.9</v>
      </c>
      <c r="K147" s="423">
        <f t="shared" si="46"/>
        <v>-3997.2000000000116</v>
      </c>
      <c r="L147" s="423">
        <v>108297.60000000001</v>
      </c>
      <c r="M147" s="423">
        <v>120790.39999999999</v>
      </c>
      <c r="N147" s="423">
        <v>0</v>
      </c>
      <c r="O147" s="423">
        <v>0</v>
      </c>
      <c r="P147" s="423">
        <v>0</v>
      </c>
      <c r="Q147" s="423">
        <v>0</v>
      </c>
      <c r="R147" s="423">
        <v>0</v>
      </c>
      <c r="S147" s="423">
        <v>0</v>
      </c>
      <c r="T147" s="422">
        <f>J147+N147+Q147</f>
        <v>92973.9</v>
      </c>
      <c r="U147" s="414">
        <f t="shared" si="71"/>
        <v>-3997.2000000000116</v>
      </c>
      <c r="V147" s="425"/>
      <c r="W147" s="505">
        <f t="shared" si="72"/>
        <v>-92973.9</v>
      </c>
      <c r="X147" s="416"/>
      <c r="Y147" s="403">
        <f t="shared" si="79"/>
        <v>-92973.9</v>
      </c>
      <c r="Z147" s="422">
        <f>L147+O147+R147</f>
        <v>108297.60000000001</v>
      </c>
      <c r="AA147" s="422">
        <f>M147+P147+S147</f>
        <v>120790.39999999999</v>
      </c>
      <c r="AC147" s="330"/>
      <c r="AD147" s="419"/>
      <c r="AE147" s="419"/>
      <c r="AF147" s="419"/>
      <c r="AG147" s="419"/>
      <c r="AH147" s="419"/>
      <c r="AI147" s="419"/>
      <c r="AJ147" s="419"/>
      <c r="AK147" s="419"/>
      <c r="AL147" s="419"/>
      <c r="AM147" s="419"/>
      <c r="AN147" s="419"/>
      <c r="AO147" s="419"/>
      <c r="AP147" s="419"/>
      <c r="AQ147" s="419"/>
      <c r="AR147" s="419"/>
      <c r="AS147" s="419"/>
      <c r="AT147" s="419"/>
      <c r="AU147" s="419"/>
      <c r="AV147" s="419"/>
      <c r="AW147" s="419"/>
      <c r="AX147" s="419"/>
      <c r="AY147" s="419"/>
      <c r="AZ147" s="419"/>
      <c r="BA147" s="419"/>
      <c r="BB147" s="419"/>
      <c r="BC147" s="419"/>
      <c r="BD147" s="419"/>
      <c r="BE147" s="419"/>
      <c r="BF147" s="419"/>
      <c r="BG147" s="419"/>
      <c r="BH147" s="419"/>
      <c r="BI147" s="419"/>
      <c r="BJ147" s="419"/>
      <c r="BK147" s="419"/>
      <c r="BL147" s="419"/>
      <c r="BM147" s="419"/>
      <c r="BN147" s="419"/>
      <c r="BO147" s="419"/>
      <c r="BP147" s="419"/>
      <c r="BQ147" s="419"/>
      <c r="BR147" s="419"/>
      <c r="BS147" s="419"/>
    </row>
    <row r="148" spans="2:71" s="407" customFormat="1" ht="39.75" hidden="1" customHeight="1">
      <c r="B148" s="408"/>
      <c r="C148" s="408"/>
      <c r="D148" s="408"/>
      <c r="E148" s="409"/>
      <c r="F148" s="410" t="s">
        <v>117</v>
      </c>
      <c r="G148" s="411" t="s">
        <v>118</v>
      </c>
      <c r="H148" s="412">
        <f>H149</f>
        <v>0</v>
      </c>
      <c r="I148" s="412">
        <f t="shared" ref="I148:AA148" si="83">I149</f>
        <v>300000</v>
      </c>
      <c r="J148" s="412">
        <f t="shared" si="83"/>
        <v>100000</v>
      </c>
      <c r="K148" s="413">
        <f t="shared" ref="K148:K211" si="84">J148-I148</f>
        <v>-200000</v>
      </c>
      <c r="L148" s="412">
        <f t="shared" si="83"/>
        <v>300000</v>
      </c>
      <c r="M148" s="412">
        <f t="shared" si="83"/>
        <v>300000</v>
      </c>
      <c r="N148" s="412">
        <f t="shared" si="83"/>
        <v>0</v>
      </c>
      <c r="O148" s="412">
        <f t="shared" si="83"/>
        <v>0</v>
      </c>
      <c r="P148" s="412">
        <f t="shared" si="83"/>
        <v>0</v>
      </c>
      <c r="Q148" s="412">
        <f t="shared" si="83"/>
        <v>0</v>
      </c>
      <c r="R148" s="412">
        <f t="shared" si="83"/>
        <v>0</v>
      </c>
      <c r="S148" s="412">
        <f t="shared" si="83"/>
        <v>0</v>
      </c>
      <c r="T148" s="412">
        <f t="shared" si="83"/>
        <v>100000</v>
      </c>
      <c r="U148" s="414">
        <f t="shared" si="71"/>
        <v>-200000</v>
      </c>
      <c r="V148" s="415">
        <v>94000</v>
      </c>
      <c r="W148" s="505">
        <f t="shared" si="72"/>
        <v>-6000</v>
      </c>
      <c r="X148" s="416">
        <v>300000</v>
      </c>
      <c r="Y148" s="403">
        <f t="shared" si="79"/>
        <v>200000</v>
      </c>
      <c r="Z148" s="412">
        <f t="shared" si="83"/>
        <v>300000</v>
      </c>
      <c r="AA148" s="412">
        <f t="shared" si="83"/>
        <v>300000</v>
      </c>
      <c r="AC148" s="417">
        <f>+W148/T148</f>
        <v>-0.06</v>
      </c>
      <c r="AD148" s="408"/>
      <c r="AE148" s="408"/>
      <c r="AF148" s="408"/>
      <c r="AG148" s="408"/>
      <c r="AH148" s="408"/>
      <c r="AI148" s="408"/>
      <c r="AJ148" s="408"/>
      <c r="AK148" s="408"/>
      <c r="AL148" s="408"/>
      <c r="AM148" s="408"/>
      <c r="AN148" s="408"/>
      <c r="AO148" s="408"/>
      <c r="AP148" s="408"/>
      <c r="AQ148" s="408"/>
      <c r="AR148" s="408"/>
      <c r="AS148" s="408"/>
      <c r="AT148" s="408"/>
      <c r="AU148" s="408"/>
      <c r="AV148" s="408"/>
      <c r="AW148" s="408"/>
      <c r="AX148" s="408"/>
      <c r="AY148" s="408"/>
      <c r="AZ148" s="408"/>
      <c r="BA148" s="408"/>
      <c r="BB148" s="408"/>
      <c r="BC148" s="408"/>
      <c r="BD148" s="408"/>
      <c r="BE148" s="408"/>
      <c r="BF148" s="408"/>
      <c r="BG148" s="408"/>
      <c r="BH148" s="408"/>
      <c r="BI148" s="408"/>
      <c r="BJ148" s="408"/>
      <c r="BK148" s="408"/>
      <c r="BL148" s="408"/>
      <c r="BM148" s="408"/>
      <c r="BN148" s="408"/>
      <c r="BO148" s="408"/>
      <c r="BP148" s="408"/>
      <c r="BQ148" s="408"/>
      <c r="BR148" s="408"/>
      <c r="BS148" s="408"/>
    </row>
    <row r="149" spans="2:71" s="418" customFormat="1" ht="27.75" hidden="1" customHeight="1">
      <c r="B149" s="419"/>
      <c r="C149" s="419"/>
      <c r="D149" s="419"/>
      <c r="E149" s="409"/>
      <c r="F149" s="420"/>
      <c r="G149" s="421" t="s">
        <v>105</v>
      </c>
      <c r="H149" s="422">
        <v>0</v>
      </c>
      <c r="I149" s="422">
        <v>300000</v>
      </c>
      <c r="J149" s="423">
        <v>100000</v>
      </c>
      <c r="K149" s="423">
        <f t="shared" si="84"/>
        <v>-200000</v>
      </c>
      <c r="L149" s="423">
        <v>300000</v>
      </c>
      <c r="M149" s="423">
        <v>300000</v>
      </c>
      <c r="N149" s="423">
        <v>0</v>
      </c>
      <c r="O149" s="423">
        <v>0</v>
      </c>
      <c r="P149" s="423">
        <v>0</v>
      </c>
      <c r="Q149" s="423">
        <v>0</v>
      </c>
      <c r="R149" s="423">
        <v>0</v>
      </c>
      <c r="S149" s="423">
        <v>0</v>
      </c>
      <c r="T149" s="422">
        <f>J149+N149+Q149</f>
        <v>100000</v>
      </c>
      <c r="U149" s="414">
        <f t="shared" si="71"/>
        <v>-200000</v>
      </c>
      <c r="V149" s="425"/>
      <c r="W149" s="505">
        <f t="shared" si="72"/>
        <v>-100000</v>
      </c>
      <c r="X149" s="416"/>
      <c r="Y149" s="403">
        <f t="shared" si="79"/>
        <v>-100000</v>
      </c>
      <c r="Z149" s="422">
        <f>L149+O149+R149</f>
        <v>300000</v>
      </c>
      <c r="AA149" s="422">
        <f>M149+P149+S149</f>
        <v>300000</v>
      </c>
      <c r="AC149" s="330"/>
      <c r="AD149" s="419"/>
      <c r="AE149" s="419"/>
      <c r="AF149" s="419"/>
      <c r="AG149" s="419"/>
      <c r="AH149" s="419"/>
      <c r="AI149" s="419"/>
      <c r="AJ149" s="419"/>
      <c r="AK149" s="419"/>
      <c r="AL149" s="419"/>
      <c r="AM149" s="419"/>
      <c r="AN149" s="419"/>
      <c r="AO149" s="419"/>
      <c r="AP149" s="419"/>
      <c r="AQ149" s="419"/>
      <c r="AR149" s="419"/>
      <c r="AS149" s="419"/>
      <c r="AT149" s="419"/>
      <c r="AU149" s="419"/>
      <c r="AV149" s="419"/>
      <c r="AW149" s="419"/>
      <c r="AX149" s="419"/>
      <c r="AY149" s="419"/>
      <c r="AZ149" s="419"/>
      <c r="BA149" s="419"/>
      <c r="BB149" s="419"/>
      <c r="BC149" s="419"/>
      <c r="BD149" s="419"/>
      <c r="BE149" s="419"/>
      <c r="BF149" s="419"/>
      <c r="BG149" s="419"/>
      <c r="BH149" s="419"/>
      <c r="BI149" s="419"/>
      <c r="BJ149" s="419"/>
      <c r="BK149" s="419"/>
      <c r="BL149" s="419"/>
      <c r="BM149" s="419"/>
      <c r="BN149" s="419"/>
      <c r="BO149" s="419"/>
      <c r="BP149" s="419"/>
      <c r="BQ149" s="419"/>
      <c r="BR149" s="419"/>
      <c r="BS149" s="419"/>
    </row>
    <row r="150" spans="2:71" s="479" customFormat="1" ht="68.25" hidden="1" customHeight="1">
      <c r="B150" s="474"/>
      <c r="C150" s="474"/>
      <c r="D150" s="474"/>
      <c r="E150" s="475"/>
      <c r="F150" s="476" t="s">
        <v>300</v>
      </c>
      <c r="G150" s="477" t="s">
        <v>326</v>
      </c>
      <c r="H150" s="478">
        <f>H151</f>
        <v>59120</v>
      </c>
      <c r="I150" s="478">
        <f t="shared" ref="I150:AA150" si="85">I151</f>
        <v>0</v>
      </c>
      <c r="J150" s="478">
        <f t="shared" si="85"/>
        <v>0</v>
      </c>
      <c r="K150" s="486">
        <f t="shared" si="84"/>
        <v>0</v>
      </c>
      <c r="L150" s="478">
        <f t="shared" si="85"/>
        <v>1256877</v>
      </c>
      <c r="M150" s="478">
        <f t="shared" si="85"/>
        <v>679742.42</v>
      </c>
      <c r="N150" s="478">
        <f t="shared" si="85"/>
        <v>0</v>
      </c>
      <c r="O150" s="478">
        <f t="shared" si="85"/>
        <v>0</v>
      </c>
      <c r="P150" s="478">
        <f t="shared" si="85"/>
        <v>0</v>
      </c>
      <c r="Q150" s="478">
        <f t="shared" si="85"/>
        <v>0</v>
      </c>
      <c r="R150" s="478">
        <f t="shared" si="85"/>
        <v>0</v>
      </c>
      <c r="S150" s="478">
        <f t="shared" si="85"/>
        <v>0</v>
      </c>
      <c r="T150" s="478">
        <f t="shared" si="85"/>
        <v>0</v>
      </c>
      <c r="U150" s="487">
        <f t="shared" si="71"/>
        <v>0</v>
      </c>
      <c r="V150" s="425"/>
      <c r="W150" s="505">
        <f t="shared" si="72"/>
        <v>0</v>
      </c>
      <c r="X150" s="416">
        <v>0</v>
      </c>
      <c r="Y150" s="403">
        <f t="shared" si="79"/>
        <v>0</v>
      </c>
      <c r="Z150" s="478">
        <f t="shared" si="85"/>
        <v>1256877</v>
      </c>
      <c r="AA150" s="478">
        <f t="shared" si="85"/>
        <v>679742.42</v>
      </c>
      <c r="AC150" s="509"/>
      <c r="AD150" s="474"/>
      <c r="AE150" s="474"/>
      <c r="AF150" s="474"/>
      <c r="AG150" s="474"/>
      <c r="AH150" s="474"/>
      <c r="AI150" s="474"/>
      <c r="AJ150" s="474"/>
      <c r="AK150" s="474"/>
      <c r="AL150" s="474"/>
      <c r="AM150" s="474"/>
      <c r="AN150" s="474"/>
      <c r="AO150" s="474"/>
      <c r="AP150" s="474"/>
      <c r="AQ150" s="474"/>
      <c r="AR150" s="474"/>
      <c r="AS150" s="474"/>
      <c r="AT150" s="474"/>
      <c r="AU150" s="474"/>
      <c r="AV150" s="474"/>
      <c r="AW150" s="474"/>
      <c r="AX150" s="474"/>
      <c r="AY150" s="474"/>
      <c r="AZ150" s="474"/>
      <c r="BA150" s="474"/>
      <c r="BB150" s="474"/>
      <c r="BC150" s="474"/>
      <c r="BD150" s="474"/>
      <c r="BE150" s="474"/>
      <c r="BF150" s="474"/>
      <c r="BG150" s="474"/>
      <c r="BH150" s="474"/>
      <c r="BI150" s="474"/>
      <c r="BJ150" s="474"/>
      <c r="BK150" s="474"/>
      <c r="BL150" s="474"/>
      <c r="BM150" s="474"/>
      <c r="BN150" s="474"/>
      <c r="BO150" s="474"/>
      <c r="BP150" s="474"/>
      <c r="BQ150" s="474"/>
      <c r="BR150" s="474"/>
      <c r="BS150" s="474"/>
    </row>
    <row r="151" spans="2:71" s="418" customFormat="1" ht="27.75" hidden="1" customHeight="1">
      <c r="B151" s="419"/>
      <c r="C151" s="419"/>
      <c r="D151" s="419"/>
      <c r="E151" s="409"/>
      <c r="F151" s="420"/>
      <c r="G151" s="421" t="s">
        <v>95</v>
      </c>
      <c r="H151" s="422">
        <v>59120</v>
      </c>
      <c r="I151" s="422">
        <v>0</v>
      </c>
      <c r="J151" s="423">
        <v>0</v>
      </c>
      <c r="K151" s="423">
        <f t="shared" si="84"/>
        <v>0</v>
      </c>
      <c r="L151" s="423">
        <v>1256877</v>
      </c>
      <c r="M151" s="423">
        <v>679742.42</v>
      </c>
      <c r="N151" s="423">
        <v>0</v>
      </c>
      <c r="O151" s="423">
        <v>0</v>
      </c>
      <c r="P151" s="423">
        <v>0</v>
      </c>
      <c r="Q151" s="423">
        <v>0</v>
      </c>
      <c r="R151" s="423">
        <v>0</v>
      </c>
      <c r="S151" s="423">
        <v>0</v>
      </c>
      <c r="T151" s="422">
        <f>J151+N151+Q151</f>
        <v>0</v>
      </c>
      <c r="U151" s="414">
        <f t="shared" si="71"/>
        <v>0</v>
      </c>
      <c r="V151" s="425"/>
      <c r="W151" s="505">
        <f t="shared" si="72"/>
        <v>0</v>
      </c>
      <c r="X151" s="416"/>
      <c r="Y151" s="403">
        <f t="shared" si="79"/>
        <v>0</v>
      </c>
      <c r="Z151" s="422">
        <f>L151+O151+R151</f>
        <v>1256877</v>
      </c>
      <c r="AA151" s="422">
        <f>M151+P151+S151</f>
        <v>679742.42</v>
      </c>
      <c r="AC151" s="330"/>
      <c r="AD151" s="419"/>
      <c r="AE151" s="419"/>
      <c r="AF151" s="419"/>
      <c r="AG151" s="419"/>
      <c r="AH151" s="419"/>
      <c r="AI151" s="419"/>
      <c r="AJ151" s="419"/>
      <c r="AK151" s="419"/>
      <c r="AL151" s="419"/>
      <c r="AM151" s="419"/>
      <c r="AN151" s="419"/>
      <c r="AO151" s="419"/>
      <c r="AP151" s="419"/>
      <c r="AQ151" s="419"/>
      <c r="AR151" s="419"/>
      <c r="AS151" s="419"/>
      <c r="AT151" s="419"/>
      <c r="AU151" s="419"/>
      <c r="AV151" s="419"/>
      <c r="AW151" s="419"/>
      <c r="AX151" s="419"/>
      <c r="AY151" s="419"/>
      <c r="AZ151" s="419"/>
      <c r="BA151" s="419"/>
      <c r="BB151" s="419"/>
      <c r="BC151" s="419"/>
      <c r="BD151" s="419"/>
      <c r="BE151" s="419"/>
      <c r="BF151" s="419"/>
      <c r="BG151" s="419"/>
      <c r="BH151" s="419"/>
      <c r="BI151" s="419"/>
      <c r="BJ151" s="419"/>
      <c r="BK151" s="419"/>
      <c r="BL151" s="419"/>
      <c r="BM151" s="419"/>
      <c r="BN151" s="419"/>
      <c r="BO151" s="419"/>
      <c r="BP151" s="419"/>
      <c r="BQ151" s="419"/>
      <c r="BR151" s="419"/>
      <c r="BS151" s="419"/>
    </row>
    <row r="152" spans="2:71" s="418" customFormat="1" ht="57.75" hidden="1" customHeight="1">
      <c r="B152" s="419"/>
      <c r="C152" s="419"/>
      <c r="D152" s="419"/>
      <c r="E152" s="409"/>
      <c r="F152" s="410" t="s">
        <v>301</v>
      </c>
      <c r="G152" s="411" t="s">
        <v>317</v>
      </c>
      <c r="H152" s="412">
        <f>H153</f>
        <v>0</v>
      </c>
      <c r="I152" s="412">
        <f>I153</f>
        <v>0</v>
      </c>
      <c r="J152" s="412">
        <f>J153</f>
        <v>0</v>
      </c>
      <c r="K152" s="413">
        <f t="shared" si="84"/>
        <v>0</v>
      </c>
      <c r="L152" s="412">
        <f t="shared" ref="L152:AA152" si="86">L153</f>
        <v>0</v>
      </c>
      <c r="M152" s="412">
        <f t="shared" si="86"/>
        <v>0</v>
      </c>
      <c r="N152" s="412">
        <f t="shared" si="86"/>
        <v>0</v>
      </c>
      <c r="O152" s="412">
        <f t="shared" si="86"/>
        <v>0</v>
      </c>
      <c r="P152" s="412">
        <f t="shared" si="86"/>
        <v>0</v>
      </c>
      <c r="Q152" s="412">
        <f t="shared" si="86"/>
        <v>0</v>
      </c>
      <c r="R152" s="412">
        <f t="shared" si="86"/>
        <v>165412.9</v>
      </c>
      <c r="S152" s="412">
        <f t="shared" si="86"/>
        <v>0</v>
      </c>
      <c r="T152" s="412">
        <f t="shared" si="86"/>
        <v>0</v>
      </c>
      <c r="U152" s="414">
        <f t="shared" si="71"/>
        <v>0</v>
      </c>
      <c r="V152" s="425"/>
      <c r="W152" s="505">
        <f t="shared" si="72"/>
        <v>0</v>
      </c>
      <c r="X152" s="416">
        <v>0</v>
      </c>
      <c r="Y152" s="403">
        <f t="shared" si="79"/>
        <v>0</v>
      </c>
      <c r="Z152" s="412">
        <f t="shared" si="86"/>
        <v>165412.9</v>
      </c>
      <c r="AA152" s="412">
        <f t="shared" si="86"/>
        <v>0</v>
      </c>
      <c r="AC152" s="330"/>
      <c r="AD152" s="419"/>
      <c r="AE152" s="419"/>
      <c r="AF152" s="419"/>
      <c r="AG152" s="419"/>
      <c r="AH152" s="419"/>
      <c r="AI152" s="419"/>
      <c r="AJ152" s="419"/>
      <c r="AK152" s="419"/>
      <c r="AL152" s="419"/>
      <c r="AM152" s="419"/>
      <c r="AN152" s="419"/>
      <c r="AO152" s="419"/>
      <c r="AP152" s="419"/>
      <c r="AQ152" s="419"/>
      <c r="AR152" s="419"/>
      <c r="AS152" s="419"/>
      <c r="AT152" s="419"/>
      <c r="AU152" s="419"/>
      <c r="AV152" s="419"/>
      <c r="AW152" s="419"/>
      <c r="AX152" s="419"/>
      <c r="AY152" s="419"/>
      <c r="AZ152" s="419"/>
      <c r="BA152" s="419"/>
      <c r="BB152" s="419"/>
      <c r="BC152" s="419"/>
      <c r="BD152" s="419"/>
      <c r="BE152" s="419"/>
      <c r="BF152" s="419"/>
      <c r="BG152" s="419"/>
      <c r="BH152" s="419"/>
      <c r="BI152" s="419"/>
      <c r="BJ152" s="419"/>
      <c r="BK152" s="419"/>
      <c r="BL152" s="419"/>
      <c r="BM152" s="419"/>
      <c r="BN152" s="419"/>
      <c r="BO152" s="419"/>
      <c r="BP152" s="419"/>
      <c r="BQ152" s="419"/>
      <c r="BR152" s="419"/>
      <c r="BS152" s="419"/>
    </row>
    <row r="153" spans="2:71" s="418" customFormat="1" ht="27.75" hidden="1" customHeight="1">
      <c r="B153" s="419"/>
      <c r="C153" s="419"/>
      <c r="D153" s="419"/>
      <c r="E153" s="409"/>
      <c r="F153" s="420"/>
      <c r="G153" s="421" t="s">
        <v>260</v>
      </c>
      <c r="H153" s="422">
        <v>0</v>
      </c>
      <c r="I153" s="422">
        <v>0</v>
      </c>
      <c r="J153" s="423">
        <v>0</v>
      </c>
      <c r="K153" s="423">
        <f t="shared" si="84"/>
        <v>0</v>
      </c>
      <c r="L153" s="423">
        <v>0</v>
      </c>
      <c r="M153" s="423">
        <v>0</v>
      </c>
      <c r="N153" s="423">
        <v>0</v>
      </c>
      <c r="O153" s="423">
        <v>0</v>
      </c>
      <c r="P153" s="423">
        <v>0</v>
      </c>
      <c r="Q153" s="423">
        <v>0</v>
      </c>
      <c r="R153" s="423">
        <v>165412.9</v>
      </c>
      <c r="S153" s="423">
        <v>0</v>
      </c>
      <c r="T153" s="422">
        <f>J153+N153+Q153</f>
        <v>0</v>
      </c>
      <c r="U153" s="414">
        <f t="shared" si="71"/>
        <v>0</v>
      </c>
      <c r="V153" s="425"/>
      <c r="W153" s="505">
        <f t="shared" si="72"/>
        <v>0</v>
      </c>
      <c r="X153" s="416"/>
      <c r="Y153" s="403">
        <f t="shared" si="79"/>
        <v>0</v>
      </c>
      <c r="Z153" s="422">
        <f>L153+O153+R153</f>
        <v>165412.9</v>
      </c>
      <c r="AA153" s="422">
        <f>M153+P153+S153</f>
        <v>0</v>
      </c>
      <c r="AC153" s="330"/>
      <c r="AD153" s="419"/>
      <c r="AE153" s="419"/>
      <c r="AF153" s="419"/>
      <c r="AG153" s="419"/>
      <c r="AH153" s="419"/>
      <c r="AI153" s="419"/>
      <c r="AJ153" s="419"/>
      <c r="AK153" s="419"/>
      <c r="AL153" s="419"/>
      <c r="AM153" s="419"/>
      <c r="AN153" s="419"/>
      <c r="AO153" s="419"/>
      <c r="AP153" s="419"/>
      <c r="AQ153" s="419"/>
      <c r="AR153" s="419"/>
      <c r="AS153" s="419"/>
      <c r="AT153" s="419"/>
      <c r="AU153" s="419"/>
      <c r="AV153" s="419"/>
      <c r="AW153" s="419"/>
      <c r="AX153" s="419"/>
      <c r="AY153" s="419"/>
      <c r="AZ153" s="419"/>
      <c r="BA153" s="419"/>
      <c r="BB153" s="419"/>
      <c r="BC153" s="419"/>
      <c r="BD153" s="419"/>
      <c r="BE153" s="419"/>
      <c r="BF153" s="419"/>
      <c r="BG153" s="419"/>
      <c r="BH153" s="419"/>
      <c r="BI153" s="419"/>
      <c r="BJ153" s="419"/>
      <c r="BK153" s="419"/>
      <c r="BL153" s="419"/>
      <c r="BM153" s="419"/>
      <c r="BN153" s="419"/>
      <c r="BO153" s="419"/>
      <c r="BP153" s="419"/>
      <c r="BQ153" s="419"/>
      <c r="BR153" s="419"/>
      <c r="BS153" s="419"/>
    </row>
    <row r="154" spans="2:71" s="322" customFormat="1" ht="41.25" hidden="1" customHeight="1">
      <c r="B154" s="472"/>
      <c r="C154" s="472"/>
      <c r="D154" s="472"/>
      <c r="E154" s="510">
        <v>1115</v>
      </c>
      <c r="F154" s="400" t="s">
        <v>391</v>
      </c>
      <c r="G154" s="401" t="s">
        <v>120</v>
      </c>
      <c r="H154" s="414">
        <f>+H155+H157+H159+H161</f>
        <v>1084496.71</v>
      </c>
      <c r="I154" s="414">
        <f>+I155+I157+I159+I161</f>
        <v>1533333.2</v>
      </c>
      <c r="J154" s="414">
        <f t="shared" ref="J154:AA154" si="87">+J155+J157+J159+J161</f>
        <v>1876131.7</v>
      </c>
      <c r="K154" s="414">
        <f t="shared" si="87"/>
        <v>342798.5</v>
      </c>
      <c r="L154" s="414">
        <f t="shared" si="87"/>
        <v>2399553.2000000002</v>
      </c>
      <c r="M154" s="414">
        <f t="shared" si="87"/>
        <v>2841148.2</v>
      </c>
      <c r="N154" s="414">
        <f t="shared" si="87"/>
        <v>0</v>
      </c>
      <c r="O154" s="414">
        <f t="shared" si="87"/>
        <v>0</v>
      </c>
      <c r="P154" s="414">
        <f t="shared" si="87"/>
        <v>0</v>
      </c>
      <c r="Q154" s="414">
        <f t="shared" si="87"/>
        <v>0</v>
      </c>
      <c r="R154" s="414">
        <f t="shared" si="87"/>
        <v>0</v>
      </c>
      <c r="S154" s="414">
        <f t="shared" si="87"/>
        <v>0</v>
      </c>
      <c r="T154" s="440">
        <f t="shared" si="87"/>
        <v>1876131.7</v>
      </c>
      <c r="U154" s="440">
        <f t="shared" si="87"/>
        <v>342798.5</v>
      </c>
      <c r="V154" s="415">
        <f t="shared" si="87"/>
        <v>1846514.53</v>
      </c>
      <c r="W154" s="440">
        <f t="shared" si="87"/>
        <v>-29617.170000000013</v>
      </c>
      <c r="X154" s="416">
        <f t="shared" si="87"/>
        <v>1365116.1</v>
      </c>
      <c r="Y154" s="403">
        <f t="shared" si="79"/>
        <v>-511015.59999999986</v>
      </c>
      <c r="Z154" s="440">
        <f t="shared" si="87"/>
        <v>2399553.2000000002</v>
      </c>
      <c r="AA154" s="440">
        <f t="shared" si="87"/>
        <v>2841148.2</v>
      </c>
      <c r="AC154" s="417"/>
      <c r="AD154" s="331"/>
      <c r="AE154" s="331"/>
      <c r="AF154" s="331"/>
      <c r="AG154" s="331"/>
      <c r="AH154" s="331"/>
      <c r="AI154" s="331"/>
      <c r="AJ154" s="331"/>
      <c r="AK154" s="331"/>
      <c r="AL154" s="331"/>
      <c r="AM154" s="331"/>
      <c r="AN154" s="331"/>
      <c r="AO154" s="331"/>
      <c r="AP154" s="331"/>
      <c r="AQ154" s="331"/>
      <c r="AR154" s="331"/>
      <c r="AS154" s="331"/>
      <c r="AT154" s="331"/>
      <c r="AU154" s="331"/>
      <c r="AV154" s="331"/>
      <c r="AW154" s="331"/>
      <c r="AX154" s="331"/>
      <c r="AY154" s="331"/>
      <c r="AZ154" s="331"/>
      <c r="BA154" s="331"/>
      <c r="BB154" s="331"/>
      <c r="BC154" s="331"/>
      <c r="BD154" s="331"/>
      <c r="BE154" s="331"/>
      <c r="BF154" s="331"/>
      <c r="BG154" s="331"/>
      <c r="BH154" s="331"/>
      <c r="BI154" s="331"/>
      <c r="BJ154" s="331"/>
      <c r="BK154" s="331"/>
      <c r="BL154" s="331"/>
      <c r="BM154" s="331"/>
      <c r="BN154" s="331"/>
      <c r="BO154" s="331"/>
      <c r="BP154" s="331"/>
      <c r="BQ154" s="331"/>
      <c r="BR154" s="331"/>
      <c r="BS154" s="331"/>
    </row>
    <row r="155" spans="2:71" s="407" customFormat="1" ht="49.5" hidden="1">
      <c r="B155" s="408"/>
      <c r="C155" s="408"/>
      <c r="D155" s="408"/>
      <c r="E155" s="409"/>
      <c r="F155" s="501">
        <v>11001</v>
      </c>
      <c r="G155" s="411" t="s">
        <v>269</v>
      </c>
      <c r="H155" s="412">
        <f>H156</f>
        <v>158202.23000000001</v>
      </c>
      <c r="I155" s="412">
        <f t="shared" ref="I155:AA155" si="88">I156</f>
        <v>288163.20000000001</v>
      </c>
      <c r="J155" s="412">
        <f t="shared" si="88"/>
        <v>250361.7</v>
      </c>
      <c r="K155" s="413">
        <f t="shared" si="84"/>
        <v>-37801.5</v>
      </c>
      <c r="L155" s="412">
        <f t="shared" si="88"/>
        <v>376939.2</v>
      </c>
      <c r="M155" s="412">
        <f t="shared" si="88"/>
        <v>404334.2</v>
      </c>
      <c r="N155" s="412">
        <f t="shared" si="88"/>
        <v>0</v>
      </c>
      <c r="O155" s="412">
        <f t="shared" si="88"/>
        <v>0</v>
      </c>
      <c r="P155" s="412">
        <f t="shared" si="88"/>
        <v>0</v>
      </c>
      <c r="Q155" s="412">
        <f t="shared" si="88"/>
        <v>0</v>
      </c>
      <c r="R155" s="412">
        <f t="shared" si="88"/>
        <v>0</v>
      </c>
      <c r="S155" s="412">
        <f t="shared" si="88"/>
        <v>0</v>
      </c>
      <c r="T155" s="412">
        <f t="shared" si="88"/>
        <v>250361.7</v>
      </c>
      <c r="U155" s="414">
        <f t="shared" ref="U155:U162" si="89">+T155-I155</f>
        <v>-37801.5</v>
      </c>
      <c r="V155" s="415">
        <f>+T155-T155*0.1</f>
        <v>225325.53</v>
      </c>
      <c r="W155" s="414">
        <f>+V155-T155</f>
        <v>-25036.170000000013</v>
      </c>
      <c r="X155" s="416">
        <v>134234.5</v>
      </c>
      <c r="Y155" s="403">
        <f t="shared" si="79"/>
        <v>-116127.20000000001</v>
      </c>
      <c r="Z155" s="412">
        <f t="shared" si="88"/>
        <v>376939.2</v>
      </c>
      <c r="AA155" s="412">
        <f t="shared" si="88"/>
        <v>404334.2</v>
      </c>
      <c r="AC155" s="417">
        <f>+W155/T155</f>
        <v>-0.10000000000000005</v>
      </c>
      <c r="AD155" s="408"/>
      <c r="AE155" s="408"/>
      <c r="AF155" s="408"/>
      <c r="AG155" s="408"/>
      <c r="AH155" s="408"/>
      <c r="AI155" s="408"/>
      <c r="AJ155" s="408"/>
      <c r="AK155" s="408"/>
      <c r="AL155" s="408"/>
      <c r="AM155" s="408"/>
      <c r="AN155" s="408"/>
      <c r="AO155" s="408"/>
      <c r="AP155" s="408"/>
      <c r="AQ155" s="408"/>
      <c r="AR155" s="408"/>
      <c r="AS155" s="408"/>
      <c r="AT155" s="408"/>
      <c r="AU155" s="408"/>
      <c r="AV155" s="408"/>
      <c r="AW155" s="408"/>
      <c r="AX155" s="408"/>
      <c r="AY155" s="408"/>
      <c r="AZ155" s="408"/>
      <c r="BA155" s="408"/>
      <c r="BB155" s="408"/>
      <c r="BC155" s="408"/>
      <c r="BD155" s="408"/>
      <c r="BE155" s="408"/>
      <c r="BF155" s="408"/>
      <c r="BG155" s="408"/>
      <c r="BH155" s="408"/>
      <c r="BI155" s="408"/>
      <c r="BJ155" s="408"/>
      <c r="BK155" s="408"/>
      <c r="BL155" s="408"/>
      <c r="BM155" s="408"/>
      <c r="BN155" s="408"/>
      <c r="BO155" s="408"/>
      <c r="BP155" s="408"/>
      <c r="BQ155" s="408"/>
      <c r="BR155" s="408"/>
      <c r="BS155" s="408"/>
    </row>
    <row r="156" spans="2:71" s="418" customFormat="1" ht="27.75" hidden="1" customHeight="1">
      <c r="B156" s="419"/>
      <c r="C156" s="419"/>
      <c r="D156" s="419"/>
      <c r="E156" s="409"/>
      <c r="F156" s="420"/>
      <c r="G156" s="421" t="s">
        <v>260</v>
      </c>
      <c r="H156" s="422">
        <v>158202.23000000001</v>
      </c>
      <c r="I156" s="422">
        <v>288163.20000000001</v>
      </c>
      <c r="J156" s="423">
        <v>250361.7</v>
      </c>
      <c r="K156" s="422">
        <v>376939.2</v>
      </c>
      <c r="L156" s="423">
        <v>376939.2</v>
      </c>
      <c r="M156" s="423">
        <v>404334.2</v>
      </c>
      <c r="N156" s="423">
        <v>0</v>
      </c>
      <c r="O156" s="423">
        <v>0</v>
      </c>
      <c r="P156" s="423">
        <v>0</v>
      </c>
      <c r="Q156" s="423">
        <v>0</v>
      </c>
      <c r="R156" s="423">
        <v>0</v>
      </c>
      <c r="S156" s="423">
        <v>0</v>
      </c>
      <c r="T156" s="422">
        <f>J156+N156+Q156</f>
        <v>250361.7</v>
      </c>
      <c r="U156" s="414">
        <f t="shared" si="89"/>
        <v>-37801.5</v>
      </c>
      <c r="V156" s="425"/>
      <c r="W156" s="414">
        <f t="shared" ref="W156:W162" si="90">+V156-T156</f>
        <v>-250361.7</v>
      </c>
      <c r="X156" s="416"/>
      <c r="Y156" s="403">
        <f t="shared" si="79"/>
        <v>-250361.7</v>
      </c>
      <c r="Z156" s="422">
        <f>L156+O156+R156</f>
        <v>376939.2</v>
      </c>
      <c r="AA156" s="422">
        <f>M156+P156+S156</f>
        <v>404334.2</v>
      </c>
      <c r="AC156" s="330"/>
      <c r="AD156" s="419"/>
      <c r="AE156" s="419"/>
      <c r="AF156" s="419"/>
      <c r="AG156" s="419"/>
      <c r="AH156" s="419"/>
      <c r="AI156" s="419"/>
      <c r="AJ156" s="419"/>
      <c r="AK156" s="419"/>
      <c r="AL156" s="419"/>
      <c r="AM156" s="419"/>
      <c r="AN156" s="419"/>
      <c r="AO156" s="419"/>
      <c r="AP156" s="419"/>
      <c r="AQ156" s="419"/>
      <c r="AR156" s="419"/>
      <c r="AS156" s="419"/>
      <c r="AT156" s="419"/>
      <c r="AU156" s="419"/>
      <c r="AV156" s="419"/>
      <c r="AW156" s="419"/>
      <c r="AX156" s="419"/>
      <c r="AY156" s="419"/>
      <c r="AZ156" s="419"/>
      <c r="BA156" s="419"/>
      <c r="BB156" s="419"/>
      <c r="BC156" s="419"/>
      <c r="BD156" s="419"/>
      <c r="BE156" s="419"/>
      <c r="BF156" s="419"/>
      <c r="BG156" s="419"/>
      <c r="BH156" s="419"/>
      <c r="BI156" s="419"/>
      <c r="BJ156" s="419"/>
      <c r="BK156" s="419"/>
      <c r="BL156" s="419"/>
      <c r="BM156" s="419"/>
      <c r="BN156" s="419"/>
      <c r="BO156" s="419"/>
      <c r="BP156" s="419"/>
      <c r="BQ156" s="419"/>
      <c r="BR156" s="419"/>
      <c r="BS156" s="419"/>
    </row>
    <row r="157" spans="2:71" s="407" customFormat="1" ht="60" hidden="1" customHeight="1">
      <c r="B157" s="408"/>
      <c r="C157" s="408"/>
      <c r="D157" s="408"/>
      <c r="E157" s="409"/>
      <c r="F157" s="410">
        <v>11002</v>
      </c>
      <c r="G157" s="411" t="s">
        <v>270</v>
      </c>
      <c r="H157" s="412">
        <f>H158</f>
        <v>7126.48</v>
      </c>
      <c r="I157" s="412">
        <f t="shared" ref="I157:AA157" si="91">I158</f>
        <v>9600</v>
      </c>
      <c r="J157" s="412">
        <f t="shared" si="91"/>
        <v>9600</v>
      </c>
      <c r="K157" s="413">
        <f t="shared" si="84"/>
        <v>0</v>
      </c>
      <c r="L157" s="412">
        <f t="shared" si="91"/>
        <v>9600</v>
      </c>
      <c r="M157" s="412">
        <f t="shared" si="91"/>
        <v>9600</v>
      </c>
      <c r="N157" s="412">
        <f t="shared" si="91"/>
        <v>0</v>
      </c>
      <c r="O157" s="412">
        <f t="shared" si="91"/>
        <v>0</v>
      </c>
      <c r="P157" s="412">
        <f t="shared" si="91"/>
        <v>0</v>
      </c>
      <c r="Q157" s="412">
        <f t="shared" si="91"/>
        <v>0</v>
      </c>
      <c r="R157" s="412">
        <f t="shared" si="91"/>
        <v>0</v>
      </c>
      <c r="S157" s="412">
        <f t="shared" si="91"/>
        <v>0</v>
      </c>
      <c r="T157" s="412">
        <f t="shared" si="91"/>
        <v>9600</v>
      </c>
      <c r="U157" s="414">
        <f t="shared" si="89"/>
        <v>0</v>
      </c>
      <c r="V157" s="415">
        <f>+T157</f>
        <v>9600</v>
      </c>
      <c r="W157" s="414">
        <f t="shared" si="90"/>
        <v>0</v>
      </c>
      <c r="X157" s="416">
        <v>4911.6000000000004</v>
      </c>
      <c r="Y157" s="403">
        <f t="shared" si="79"/>
        <v>-4688.3999999999996</v>
      </c>
      <c r="Z157" s="412">
        <f t="shared" si="91"/>
        <v>9600</v>
      </c>
      <c r="AA157" s="412">
        <f t="shared" si="91"/>
        <v>9600</v>
      </c>
      <c r="AC157" s="417">
        <f>+W157/T157</f>
        <v>0</v>
      </c>
      <c r="AD157" s="408"/>
      <c r="AE157" s="408"/>
      <c r="AF157" s="408"/>
      <c r="AG157" s="408"/>
      <c r="AH157" s="408"/>
      <c r="AI157" s="408"/>
      <c r="AJ157" s="408"/>
      <c r="AK157" s="408"/>
      <c r="AL157" s="408"/>
      <c r="AM157" s="408"/>
      <c r="AN157" s="408"/>
      <c r="AO157" s="408"/>
      <c r="AP157" s="408"/>
      <c r="AQ157" s="408"/>
      <c r="AR157" s="408"/>
      <c r="AS157" s="408"/>
      <c r="AT157" s="408"/>
      <c r="AU157" s="408"/>
      <c r="AV157" s="408"/>
      <c r="AW157" s="408"/>
      <c r="AX157" s="408"/>
      <c r="AY157" s="408"/>
      <c r="AZ157" s="408"/>
      <c r="BA157" s="408"/>
      <c r="BB157" s="408"/>
      <c r="BC157" s="408"/>
      <c r="BD157" s="408"/>
      <c r="BE157" s="408"/>
      <c r="BF157" s="408"/>
      <c r="BG157" s="408"/>
      <c r="BH157" s="408"/>
      <c r="BI157" s="408"/>
      <c r="BJ157" s="408"/>
      <c r="BK157" s="408"/>
      <c r="BL157" s="408"/>
      <c r="BM157" s="408"/>
      <c r="BN157" s="408"/>
      <c r="BO157" s="408"/>
      <c r="BP157" s="408"/>
      <c r="BQ157" s="408"/>
      <c r="BR157" s="408"/>
      <c r="BS157" s="408"/>
    </row>
    <row r="158" spans="2:71" s="418" customFormat="1" ht="27.75" hidden="1" customHeight="1">
      <c r="B158" s="419"/>
      <c r="C158" s="419"/>
      <c r="D158" s="419"/>
      <c r="E158" s="409"/>
      <c r="F158" s="420"/>
      <c r="G158" s="421" t="s">
        <v>260</v>
      </c>
      <c r="H158" s="422">
        <v>7126.48</v>
      </c>
      <c r="I158" s="422">
        <v>9600</v>
      </c>
      <c r="J158" s="423">
        <v>9600</v>
      </c>
      <c r="K158" s="423">
        <f t="shared" si="84"/>
        <v>0</v>
      </c>
      <c r="L158" s="423">
        <v>9600</v>
      </c>
      <c r="M158" s="423">
        <v>9600</v>
      </c>
      <c r="N158" s="423">
        <v>0</v>
      </c>
      <c r="O158" s="423">
        <v>0</v>
      </c>
      <c r="P158" s="423">
        <v>0</v>
      </c>
      <c r="Q158" s="423">
        <v>0</v>
      </c>
      <c r="R158" s="423">
        <v>0</v>
      </c>
      <c r="S158" s="423">
        <v>0</v>
      </c>
      <c r="T158" s="422">
        <f>J158+N158+Q158</f>
        <v>9600</v>
      </c>
      <c r="U158" s="414">
        <f t="shared" si="89"/>
        <v>0</v>
      </c>
      <c r="V158" s="425"/>
      <c r="W158" s="414">
        <f t="shared" si="90"/>
        <v>-9600</v>
      </c>
      <c r="X158" s="416"/>
      <c r="Y158" s="403">
        <f t="shared" si="79"/>
        <v>-9600</v>
      </c>
      <c r="Z158" s="422">
        <f>L158+O158+R158</f>
        <v>9600</v>
      </c>
      <c r="AA158" s="422">
        <f>M158+P158+S158</f>
        <v>9600</v>
      </c>
      <c r="AC158" s="330"/>
      <c r="AD158" s="419"/>
      <c r="AE158" s="419"/>
      <c r="AF158" s="419"/>
      <c r="AG158" s="419"/>
      <c r="AH158" s="419"/>
      <c r="AI158" s="419"/>
      <c r="AJ158" s="419"/>
      <c r="AK158" s="419"/>
      <c r="AL158" s="419"/>
      <c r="AM158" s="419"/>
      <c r="AN158" s="419"/>
      <c r="AO158" s="419"/>
      <c r="AP158" s="419"/>
      <c r="AQ158" s="419"/>
      <c r="AR158" s="419"/>
      <c r="AS158" s="419"/>
      <c r="AT158" s="419"/>
      <c r="AU158" s="419"/>
      <c r="AV158" s="419"/>
      <c r="AW158" s="419"/>
      <c r="AX158" s="419"/>
      <c r="AY158" s="419"/>
      <c r="AZ158" s="419"/>
      <c r="BA158" s="419"/>
      <c r="BB158" s="419"/>
      <c r="BC158" s="419"/>
      <c r="BD158" s="419"/>
      <c r="BE158" s="419"/>
      <c r="BF158" s="419"/>
      <c r="BG158" s="419"/>
      <c r="BH158" s="419"/>
      <c r="BI158" s="419"/>
      <c r="BJ158" s="419"/>
      <c r="BK158" s="419"/>
      <c r="BL158" s="419"/>
      <c r="BM158" s="419"/>
      <c r="BN158" s="419"/>
      <c r="BO158" s="419"/>
      <c r="BP158" s="419"/>
      <c r="BQ158" s="419"/>
      <c r="BR158" s="419"/>
      <c r="BS158" s="419"/>
    </row>
    <row r="159" spans="2:71" s="407" customFormat="1" ht="39.75" hidden="1" customHeight="1">
      <c r="B159" s="408"/>
      <c r="C159" s="408"/>
      <c r="D159" s="408"/>
      <c r="E159" s="409"/>
      <c r="F159" s="410">
        <v>11003</v>
      </c>
      <c r="G159" s="411" t="s">
        <v>121</v>
      </c>
      <c r="H159" s="412">
        <f>H160</f>
        <v>0</v>
      </c>
      <c r="I159" s="412">
        <f t="shared" ref="I159:AA159" si="92">I160</f>
        <v>15270</v>
      </c>
      <c r="J159" s="412">
        <f t="shared" si="92"/>
        <v>15270</v>
      </c>
      <c r="K159" s="413">
        <f t="shared" si="84"/>
        <v>0</v>
      </c>
      <c r="L159" s="412">
        <f t="shared" si="92"/>
        <v>22214</v>
      </c>
      <c r="M159" s="412">
        <f t="shared" si="92"/>
        <v>22214</v>
      </c>
      <c r="N159" s="412">
        <f t="shared" si="92"/>
        <v>0</v>
      </c>
      <c r="O159" s="412">
        <f t="shared" si="92"/>
        <v>0</v>
      </c>
      <c r="P159" s="412">
        <f t="shared" si="92"/>
        <v>0</v>
      </c>
      <c r="Q159" s="412">
        <f t="shared" si="92"/>
        <v>0</v>
      </c>
      <c r="R159" s="412">
        <f t="shared" si="92"/>
        <v>0</v>
      </c>
      <c r="S159" s="412">
        <f t="shared" si="92"/>
        <v>0</v>
      </c>
      <c r="T159" s="412">
        <f t="shared" si="92"/>
        <v>15270</v>
      </c>
      <c r="U159" s="414">
        <f t="shared" si="89"/>
        <v>0</v>
      </c>
      <c r="V159" s="415">
        <f>+T159-T159*0.3</f>
        <v>10689</v>
      </c>
      <c r="W159" s="414">
        <f t="shared" si="90"/>
        <v>-4581</v>
      </c>
      <c r="X159" s="416">
        <v>5670</v>
      </c>
      <c r="Y159" s="403">
        <f t="shared" si="79"/>
        <v>-9600</v>
      </c>
      <c r="Z159" s="412">
        <f t="shared" si="92"/>
        <v>22214</v>
      </c>
      <c r="AA159" s="412">
        <f t="shared" si="92"/>
        <v>22214</v>
      </c>
      <c r="AC159" s="417">
        <f>+W159/T159</f>
        <v>-0.3</v>
      </c>
      <c r="AD159" s="408"/>
      <c r="AE159" s="408"/>
      <c r="AF159" s="408"/>
      <c r="AG159" s="408"/>
      <c r="AH159" s="408"/>
      <c r="AI159" s="408"/>
      <c r="AJ159" s="408"/>
      <c r="AK159" s="408"/>
      <c r="AL159" s="408"/>
      <c r="AM159" s="408"/>
      <c r="AN159" s="408"/>
      <c r="AO159" s="408"/>
      <c r="AP159" s="408"/>
      <c r="AQ159" s="408"/>
      <c r="AR159" s="408"/>
      <c r="AS159" s="408"/>
      <c r="AT159" s="408"/>
      <c r="AU159" s="408"/>
      <c r="AV159" s="408"/>
      <c r="AW159" s="408"/>
      <c r="AX159" s="408"/>
      <c r="AY159" s="408"/>
      <c r="AZ159" s="408"/>
      <c r="BA159" s="408"/>
      <c r="BB159" s="408"/>
      <c r="BC159" s="408"/>
      <c r="BD159" s="408"/>
      <c r="BE159" s="408"/>
      <c r="BF159" s="408"/>
      <c r="BG159" s="408"/>
      <c r="BH159" s="408"/>
      <c r="BI159" s="408"/>
      <c r="BJ159" s="408"/>
      <c r="BK159" s="408"/>
      <c r="BL159" s="408"/>
      <c r="BM159" s="408"/>
      <c r="BN159" s="408"/>
      <c r="BO159" s="408"/>
      <c r="BP159" s="408"/>
      <c r="BQ159" s="408"/>
      <c r="BR159" s="408"/>
      <c r="BS159" s="408"/>
    </row>
    <row r="160" spans="2:71" s="418" customFormat="1" ht="27.75" hidden="1" customHeight="1">
      <c r="B160" s="419"/>
      <c r="C160" s="419"/>
      <c r="D160" s="419"/>
      <c r="E160" s="409"/>
      <c r="F160" s="420"/>
      <c r="G160" s="421" t="s">
        <v>260</v>
      </c>
      <c r="H160" s="422">
        <v>0</v>
      </c>
      <c r="I160" s="422">
        <v>15270</v>
      </c>
      <c r="J160" s="423">
        <v>15270</v>
      </c>
      <c r="K160" s="422">
        <f t="shared" si="84"/>
        <v>0</v>
      </c>
      <c r="L160" s="423">
        <v>22214</v>
      </c>
      <c r="M160" s="423">
        <v>22214</v>
      </c>
      <c r="N160" s="423">
        <v>0</v>
      </c>
      <c r="O160" s="423">
        <v>0</v>
      </c>
      <c r="P160" s="423">
        <v>0</v>
      </c>
      <c r="Q160" s="423">
        <v>0</v>
      </c>
      <c r="R160" s="423">
        <v>0</v>
      </c>
      <c r="S160" s="423">
        <v>0</v>
      </c>
      <c r="T160" s="422">
        <f>J160+N160+Q160</f>
        <v>15270</v>
      </c>
      <c r="U160" s="414">
        <f t="shared" si="89"/>
        <v>0</v>
      </c>
      <c r="V160" s="425"/>
      <c r="W160" s="414">
        <f t="shared" si="90"/>
        <v>-15270</v>
      </c>
      <c r="X160" s="416"/>
      <c r="Y160" s="403">
        <f t="shared" si="79"/>
        <v>-15270</v>
      </c>
      <c r="Z160" s="422">
        <f>L160+O160+R160</f>
        <v>22214</v>
      </c>
      <c r="AA160" s="422">
        <f>M160+P160+S160</f>
        <v>22214</v>
      </c>
      <c r="AC160" s="330"/>
      <c r="AD160" s="419"/>
      <c r="AE160" s="419"/>
      <c r="AF160" s="419"/>
      <c r="AG160" s="419"/>
      <c r="AH160" s="419"/>
      <c r="AI160" s="419"/>
      <c r="AJ160" s="419"/>
      <c r="AK160" s="419"/>
      <c r="AL160" s="419"/>
      <c r="AM160" s="419"/>
      <c r="AN160" s="419"/>
      <c r="AO160" s="419"/>
      <c r="AP160" s="419"/>
      <c r="AQ160" s="419"/>
      <c r="AR160" s="419"/>
      <c r="AS160" s="419"/>
      <c r="AT160" s="419"/>
      <c r="AU160" s="419"/>
      <c r="AV160" s="419"/>
      <c r="AW160" s="419"/>
      <c r="AX160" s="419"/>
      <c r="AY160" s="419"/>
      <c r="AZ160" s="419"/>
      <c r="BA160" s="419"/>
      <c r="BB160" s="419"/>
      <c r="BC160" s="419"/>
      <c r="BD160" s="419"/>
      <c r="BE160" s="419"/>
      <c r="BF160" s="419"/>
      <c r="BG160" s="419"/>
      <c r="BH160" s="419"/>
      <c r="BI160" s="419"/>
      <c r="BJ160" s="419"/>
      <c r="BK160" s="419"/>
      <c r="BL160" s="419"/>
      <c r="BM160" s="419"/>
      <c r="BN160" s="419"/>
      <c r="BO160" s="419"/>
      <c r="BP160" s="419"/>
      <c r="BQ160" s="419"/>
      <c r="BR160" s="419"/>
      <c r="BS160" s="419"/>
    </row>
    <row r="161" spans="2:71" s="407" customFormat="1" ht="45" hidden="1" customHeight="1">
      <c r="B161" s="408"/>
      <c r="C161" s="408"/>
      <c r="D161" s="408"/>
      <c r="E161" s="409"/>
      <c r="F161" s="410">
        <v>12001</v>
      </c>
      <c r="G161" s="411" t="s">
        <v>122</v>
      </c>
      <c r="H161" s="412">
        <f>H162</f>
        <v>919168</v>
      </c>
      <c r="I161" s="412">
        <f t="shared" ref="I161:AA161" si="93">I162</f>
        <v>1220300</v>
      </c>
      <c r="J161" s="412">
        <f t="shared" si="93"/>
        <v>1600900</v>
      </c>
      <c r="K161" s="413">
        <f t="shared" si="84"/>
        <v>380600</v>
      </c>
      <c r="L161" s="412">
        <f t="shared" si="93"/>
        <v>1990800</v>
      </c>
      <c r="M161" s="412">
        <f t="shared" si="93"/>
        <v>2405000</v>
      </c>
      <c r="N161" s="412">
        <f t="shared" si="93"/>
        <v>0</v>
      </c>
      <c r="O161" s="412">
        <f t="shared" si="93"/>
        <v>0</v>
      </c>
      <c r="P161" s="412">
        <f t="shared" si="93"/>
        <v>0</v>
      </c>
      <c r="Q161" s="412">
        <f t="shared" si="93"/>
        <v>0</v>
      </c>
      <c r="R161" s="412">
        <f t="shared" si="93"/>
        <v>0</v>
      </c>
      <c r="S161" s="412">
        <f t="shared" si="93"/>
        <v>0</v>
      </c>
      <c r="T161" s="412">
        <f t="shared" si="93"/>
        <v>1600900</v>
      </c>
      <c r="U161" s="414">
        <f t="shared" si="89"/>
        <v>380600</v>
      </c>
      <c r="V161" s="415">
        <f>+T161</f>
        <v>1600900</v>
      </c>
      <c r="W161" s="414">
        <f t="shared" si="90"/>
        <v>0</v>
      </c>
      <c r="X161" s="416">
        <v>1220300</v>
      </c>
      <c r="Y161" s="403">
        <f t="shared" si="79"/>
        <v>-380600</v>
      </c>
      <c r="Z161" s="412">
        <f t="shared" si="93"/>
        <v>1990800</v>
      </c>
      <c r="AA161" s="412">
        <f t="shared" si="93"/>
        <v>2405000</v>
      </c>
      <c r="AC161" s="417">
        <f>+W161/T161</f>
        <v>0</v>
      </c>
      <c r="AD161" s="408"/>
      <c r="AE161" s="408"/>
      <c r="AF161" s="408"/>
      <c r="AG161" s="408"/>
      <c r="AH161" s="408"/>
      <c r="AI161" s="408"/>
      <c r="AJ161" s="408"/>
      <c r="AK161" s="408"/>
      <c r="AL161" s="408"/>
      <c r="AM161" s="408"/>
      <c r="AN161" s="408"/>
      <c r="AO161" s="408"/>
      <c r="AP161" s="408"/>
      <c r="AQ161" s="408"/>
      <c r="AR161" s="408"/>
      <c r="AS161" s="408"/>
      <c r="AT161" s="408"/>
      <c r="AU161" s="408"/>
      <c r="AV161" s="408"/>
      <c r="AW161" s="408"/>
      <c r="AX161" s="408"/>
      <c r="AY161" s="408"/>
      <c r="AZ161" s="408"/>
      <c r="BA161" s="408"/>
      <c r="BB161" s="408"/>
      <c r="BC161" s="408"/>
      <c r="BD161" s="408"/>
      <c r="BE161" s="408"/>
      <c r="BF161" s="408"/>
      <c r="BG161" s="408"/>
      <c r="BH161" s="408"/>
      <c r="BI161" s="408"/>
      <c r="BJ161" s="408"/>
      <c r="BK161" s="408"/>
      <c r="BL161" s="408"/>
      <c r="BM161" s="408"/>
      <c r="BN161" s="408"/>
      <c r="BO161" s="408"/>
      <c r="BP161" s="408"/>
      <c r="BQ161" s="408"/>
      <c r="BR161" s="408"/>
      <c r="BS161" s="408"/>
    </row>
    <row r="162" spans="2:71" s="418" customFormat="1" ht="27.75" hidden="1" customHeight="1">
      <c r="B162" s="419"/>
      <c r="C162" s="419"/>
      <c r="D162" s="419"/>
      <c r="E162" s="409"/>
      <c r="F162" s="420"/>
      <c r="G162" s="421" t="s">
        <v>260</v>
      </c>
      <c r="H162" s="422">
        <v>919168</v>
      </c>
      <c r="I162" s="422">
        <v>1220300</v>
      </c>
      <c r="J162" s="423">
        <v>1600900</v>
      </c>
      <c r="K162" s="423">
        <f t="shared" si="84"/>
        <v>380600</v>
      </c>
      <c r="L162" s="423">
        <v>1990800</v>
      </c>
      <c r="M162" s="423">
        <v>2405000</v>
      </c>
      <c r="N162" s="423">
        <v>0</v>
      </c>
      <c r="O162" s="423">
        <v>0</v>
      </c>
      <c r="P162" s="423">
        <v>0</v>
      </c>
      <c r="Q162" s="423">
        <v>0</v>
      </c>
      <c r="R162" s="423">
        <v>0</v>
      </c>
      <c r="S162" s="423">
        <v>0</v>
      </c>
      <c r="T162" s="422">
        <f>J162+N162+Q162</f>
        <v>1600900</v>
      </c>
      <c r="U162" s="414">
        <f t="shared" si="89"/>
        <v>380600</v>
      </c>
      <c r="V162" s="425"/>
      <c r="W162" s="414">
        <f t="shared" si="90"/>
        <v>-1600900</v>
      </c>
      <c r="X162" s="416"/>
      <c r="Y162" s="403">
        <f t="shared" si="79"/>
        <v>-1600900</v>
      </c>
      <c r="Z162" s="422">
        <f>L162+O162+R162</f>
        <v>1990800</v>
      </c>
      <c r="AA162" s="422">
        <f>M162+P162+S162</f>
        <v>2405000</v>
      </c>
      <c r="AC162" s="330"/>
      <c r="AD162" s="419"/>
      <c r="AE162" s="419"/>
      <c r="AF162" s="419"/>
      <c r="AG162" s="419"/>
      <c r="AH162" s="419"/>
      <c r="AI162" s="419"/>
      <c r="AJ162" s="419"/>
      <c r="AK162" s="419"/>
      <c r="AL162" s="419"/>
      <c r="AM162" s="419"/>
      <c r="AN162" s="419"/>
      <c r="AO162" s="419"/>
      <c r="AP162" s="419"/>
      <c r="AQ162" s="419"/>
      <c r="AR162" s="419"/>
      <c r="AS162" s="419"/>
      <c r="AT162" s="419"/>
      <c r="AU162" s="419"/>
      <c r="AV162" s="419"/>
      <c r="AW162" s="419"/>
      <c r="AX162" s="419"/>
      <c r="AY162" s="419"/>
      <c r="AZ162" s="419"/>
      <c r="BA162" s="419"/>
      <c r="BB162" s="419"/>
      <c r="BC162" s="419"/>
      <c r="BD162" s="419"/>
      <c r="BE162" s="419"/>
      <c r="BF162" s="419"/>
      <c r="BG162" s="419"/>
      <c r="BH162" s="419"/>
      <c r="BI162" s="419"/>
      <c r="BJ162" s="419"/>
      <c r="BK162" s="419"/>
      <c r="BL162" s="419"/>
      <c r="BM162" s="419"/>
      <c r="BN162" s="419"/>
      <c r="BO162" s="419"/>
      <c r="BP162" s="419"/>
      <c r="BQ162" s="419"/>
      <c r="BR162" s="419"/>
      <c r="BS162" s="419"/>
    </row>
    <row r="163" spans="2:71" s="322" customFormat="1" ht="34.5" hidden="1">
      <c r="B163" s="472"/>
      <c r="C163" s="472"/>
      <c r="D163" s="472"/>
      <c r="E163" s="511">
        <v>1124</v>
      </c>
      <c r="F163" s="400" t="s">
        <v>391</v>
      </c>
      <c r="G163" s="401" t="s">
        <v>42</v>
      </c>
      <c r="H163" s="414">
        <f>+H164+H166+H168+H170+H172+H174+H176</f>
        <v>1621214.58</v>
      </c>
      <c r="I163" s="414">
        <f>+I164+I166+I168+I170+I172+I174+I176</f>
        <v>1775701.4000000001</v>
      </c>
      <c r="J163" s="414">
        <f t="shared" ref="J163:AB163" si="94">+J164+J166+J168+J170+J172+J174+J176</f>
        <v>1727628.4000000001</v>
      </c>
      <c r="K163" s="414">
        <f t="shared" si="94"/>
        <v>-48073.000000000044</v>
      </c>
      <c r="L163" s="414">
        <f t="shared" si="94"/>
        <v>1843751.7000000002</v>
      </c>
      <c r="M163" s="414">
        <f t="shared" si="94"/>
        <v>1843751.7000000002</v>
      </c>
      <c r="N163" s="414">
        <f t="shared" si="94"/>
        <v>0</v>
      </c>
      <c r="O163" s="414">
        <f t="shared" si="94"/>
        <v>0</v>
      </c>
      <c r="P163" s="414">
        <f t="shared" si="94"/>
        <v>0</v>
      </c>
      <c r="Q163" s="414">
        <f t="shared" si="94"/>
        <v>0</v>
      </c>
      <c r="R163" s="414">
        <f t="shared" si="94"/>
        <v>0</v>
      </c>
      <c r="S163" s="414">
        <f t="shared" si="94"/>
        <v>0</v>
      </c>
      <c r="T163" s="440">
        <f t="shared" si="94"/>
        <v>1727628.4000000001</v>
      </c>
      <c r="U163" s="440">
        <f t="shared" si="94"/>
        <v>-48073.000000000044</v>
      </c>
      <c r="V163" s="415">
        <f t="shared" si="94"/>
        <v>1684636.77862</v>
      </c>
      <c r="W163" s="440">
        <f t="shared" si="94"/>
        <v>-42991.621380000041</v>
      </c>
      <c r="X163" s="416">
        <f t="shared" si="94"/>
        <v>1700029.8</v>
      </c>
      <c r="Y163" s="403">
        <f t="shared" si="79"/>
        <v>-27598.600000000093</v>
      </c>
      <c r="Z163" s="440">
        <f t="shared" si="94"/>
        <v>1843751.7000000002</v>
      </c>
      <c r="AA163" s="440">
        <f t="shared" si="94"/>
        <v>1843751.7000000002</v>
      </c>
      <c r="AB163" s="414">
        <f t="shared" si="94"/>
        <v>0</v>
      </c>
      <c r="AC163" s="330"/>
      <c r="AD163" s="331"/>
      <c r="AE163" s="331"/>
      <c r="AF163" s="331"/>
      <c r="AG163" s="331"/>
      <c r="AH163" s="331"/>
      <c r="AI163" s="331"/>
      <c r="AJ163" s="331"/>
      <c r="AK163" s="331"/>
      <c r="AL163" s="331"/>
      <c r="AM163" s="331"/>
      <c r="AN163" s="331"/>
      <c r="AO163" s="331"/>
      <c r="AP163" s="331"/>
      <c r="AQ163" s="331"/>
      <c r="AR163" s="331"/>
      <c r="AS163" s="331"/>
      <c r="AT163" s="331"/>
      <c r="AU163" s="331"/>
      <c r="AV163" s="331"/>
      <c r="AW163" s="331"/>
      <c r="AX163" s="331"/>
      <c r="AY163" s="331"/>
      <c r="AZ163" s="331"/>
      <c r="BA163" s="331"/>
      <c r="BB163" s="331"/>
      <c r="BC163" s="331"/>
      <c r="BD163" s="331"/>
      <c r="BE163" s="331"/>
      <c r="BF163" s="331"/>
      <c r="BG163" s="331"/>
      <c r="BH163" s="331"/>
      <c r="BI163" s="331"/>
      <c r="BJ163" s="331"/>
      <c r="BK163" s="331"/>
      <c r="BL163" s="331"/>
      <c r="BM163" s="331"/>
      <c r="BN163" s="331"/>
      <c r="BO163" s="331"/>
      <c r="BP163" s="331"/>
      <c r="BQ163" s="331"/>
      <c r="BR163" s="331"/>
      <c r="BS163" s="331"/>
    </row>
    <row r="164" spans="2:71" s="407" customFormat="1" ht="28.5" hidden="1" customHeight="1">
      <c r="B164" s="408"/>
      <c r="C164" s="408"/>
      <c r="D164" s="408"/>
      <c r="E164" s="409"/>
      <c r="F164" s="410">
        <v>11001</v>
      </c>
      <c r="G164" s="411" t="s">
        <v>123</v>
      </c>
      <c r="H164" s="412">
        <f>H165</f>
        <v>12451.3</v>
      </c>
      <c r="I164" s="412">
        <f>I165</f>
        <v>22827</v>
      </c>
      <c r="J164" s="412">
        <f>J165</f>
        <v>0</v>
      </c>
      <c r="K164" s="413">
        <f t="shared" si="84"/>
        <v>-22827</v>
      </c>
      <c r="L164" s="412">
        <f>L165</f>
        <v>0</v>
      </c>
      <c r="M164" s="412">
        <f>M165</f>
        <v>0</v>
      </c>
      <c r="N164" s="412">
        <f t="shared" ref="N164:AA164" si="95">N165</f>
        <v>0</v>
      </c>
      <c r="O164" s="412">
        <f t="shared" si="95"/>
        <v>0</v>
      </c>
      <c r="P164" s="412">
        <f t="shared" si="95"/>
        <v>0</v>
      </c>
      <c r="Q164" s="412">
        <f t="shared" si="95"/>
        <v>0</v>
      </c>
      <c r="R164" s="412">
        <f t="shared" si="95"/>
        <v>0</v>
      </c>
      <c r="S164" s="412">
        <f t="shared" si="95"/>
        <v>0</v>
      </c>
      <c r="T164" s="412">
        <f t="shared" si="95"/>
        <v>0</v>
      </c>
      <c r="U164" s="414">
        <f t="shared" ref="U164:U177" si="96">+T164-I164</f>
        <v>-22827</v>
      </c>
      <c r="V164" s="415">
        <v>0</v>
      </c>
      <c r="W164" s="414">
        <f>+V164-T164</f>
        <v>0</v>
      </c>
      <c r="X164" s="416"/>
      <c r="Y164" s="403">
        <f t="shared" si="79"/>
        <v>0</v>
      </c>
      <c r="Z164" s="412">
        <f t="shared" si="95"/>
        <v>0</v>
      </c>
      <c r="AA164" s="412">
        <f t="shared" si="95"/>
        <v>0</v>
      </c>
      <c r="AC164" s="417"/>
      <c r="AD164" s="408"/>
      <c r="AE164" s="408"/>
      <c r="AF164" s="408"/>
      <c r="AG164" s="408"/>
      <c r="AH164" s="408"/>
      <c r="AI164" s="408"/>
      <c r="AJ164" s="408"/>
      <c r="AK164" s="408"/>
      <c r="AL164" s="408"/>
      <c r="AM164" s="408"/>
      <c r="AN164" s="408"/>
      <c r="AO164" s="408"/>
      <c r="AP164" s="408"/>
      <c r="AQ164" s="408"/>
      <c r="AR164" s="408"/>
      <c r="AS164" s="408"/>
      <c r="AT164" s="408"/>
      <c r="AU164" s="408"/>
      <c r="AV164" s="408"/>
      <c r="AW164" s="408"/>
      <c r="AX164" s="408"/>
      <c r="AY164" s="408"/>
      <c r="AZ164" s="408"/>
      <c r="BA164" s="408"/>
      <c r="BB164" s="408"/>
      <c r="BC164" s="408"/>
      <c r="BD164" s="408"/>
      <c r="BE164" s="408"/>
      <c r="BF164" s="408"/>
      <c r="BG164" s="408"/>
      <c r="BH164" s="408"/>
      <c r="BI164" s="408"/>
      <c r="BJ164" s="408"/>
      <c r="BK164" s="408"/>
      <c r="BL164" s="408"/>
      <c r="BM164" s="408"/>
      <c r="BN164" s="408"/>
      <c r="BO164" s="408"/>
      <c r="BP164" s="408"/>
      <c r="BQ164" s="408"/>
      <c r="BR164" s="408"/>
      <c r="BS164" s="408"/>
    </row>
    <row r="165" spans="2:71" s="418" customFormat="1" ht="27.75" hidden="1" customHeight="1">
      <c r="B165" s="419"/>
      <c r="C165" s="419"/>
      <c r="D165" s="419"/>
      <c r="E165" s="409"/>
      <c r="F165" s="420"/>
      <c r="G165" s="421" t="s">
        <v>260</v>
      </c>
      <c r="H165" s="422">
        <v>12451.3</v>
      </c>
      <c r="I165" s="422">
        <v>22827</v>
      </c>
      <c r="J165" s="422"/>
      <c r="K165" s="413">
        <f t="shared" si="84"/>
        <v>-22827</v>
      </c>
      <c r="L165" s="423">
        <v>0</v>
      </c>
      <c r="M165" s="423">
        <v>0</v>
      </c>
      <c r="N165" s="423">
        <v>0</v>
      </c>
      <c r="O165" s="423">
        <v>0</v>
      </c>
      <c r="P165" s="423">
        <v>0</v>
      </c>
      <c r="Q165" s="423">
        <v>0</v>
      </c>
      <c r="R165" s="423">
        <v>0</v>
      </c>
      <c r="S165" s="423">
        <v>0</v>
      </c>
      <c r="T165" s="422">
        <f>J165+N165+Q165</f>
        <v>0</v>
      </c>
      <c r="U165" s="414">
        <f t="shared" si="96"/>
        <v>-22827</v>
      </c>
      <c r="V165" s="425"/>
      <c r="W165" s="414">
        <f t="shared" ref="W165:W177" si="97">+V165-T165</f>
        <v>0</v>
      </c>
      <c r="X165" s="416"/>
      <c r="Y165" s="403">
        <f t="shared" si="79"/>
        <v>0</v>
      </c>
      <c r="Z165" s="422">
        <f>L165+O165+R165</f>
        <v>0</v>
      </c>
      <c r="AA165" s="422">
        <f>M165+P165+S165</f>
        <v>0</v>
      </c>
      <c r="AC165" s="330"/>
      <c r="AD165" s="419"/>
      <c r="AE165" s="419"/>
      <c r="AF165" s="419"/>
      <c r="AG165" s="419"/>
      <c r="AH165" s="419"/>
      <c r="AI165" s="419"/>
      <c r="AJ165" s="419"/>
      <c r="AK165" s="419"/>
      <c r="AL165" s="419"/>
      <c r="AM165" s="419"/>
      <c r="AN165" s="419"/>
      <c r="AO165" s="419"/>
      <c r="AP165" s="419"/>
      <c r="AQ165" s="419"/>
      <c r="AR165" s="419"/>
      <c r="AS165" s="419"/>
      <c r="AT165" s="419"/>
      <c r="AU165" s="419"/>
      <c r="AV165" s="419"/>
      <c r="AW165" s="419"/>
      <c r="AX165" s="419"/>
      <c r="AY165" s="419"/>
      <c r="AZ165" s="419"/>
      <c r="BA165" s="419"/>
      <c r="BB165" s="419"/>
      <c r="BC165" s="419"/>
      <c r="BD165" s="419"/>
      <c r="BE165" s="419"/>
      <c r="BF165" s="419"/>
      <c r="BG165" s="419"/>
      <c r="BH165" s="419"/>
      <c r="BI165" s="419"/>
      <c r="BJ165" s="419"/>
      <c r="BK165" s="419"/>
      <c r="BL165" s="419"/>
      <c r="BM165" s="419"/>
      <c r="BN165" s="419"/>
      <c r="BO165" s="419"/>
      <c r="BP165" s="419"/>
      <c r="BQ165" s="419"/>
      <c r="BR165" s="419"/>
      <c r="BS165" s="419"/>
    </row>
    <row r="166" spans="2:71" s="407" customFormat="1" ht="58.5" hidden="1" customHeight="1">
      <c r="B166" s="408"/>
      <c r="C166" s="408"/>
      <c r="D166" s="408"/>
      <c r="E166" s="409"/>
      <c r="F166" s="410">
        <v>11002</v>
      </c>
      <c r="G166" s="411" t="s">
        <v>271</v>
      </c>
      <c r="H166" s="412">
        <f>H167</f>
        <v>49145.2</v>
      </c>
      <c r="I166" s="412">
        <f>I167</f>
        <v>47287.7</v>
      </c>
      <c r="J166" s="412">
        <f t="shared" ref="J166:AA166" si="98">J167</f>
        <v>35057.4</v>
      </c>
      <c r="K166" s="413">
        <f t="shared" si="84"/>
        <v>-12230.299999999996</v>
      </c>
      <c r="L166" s="412">
        <f t="shared" si="98"/>
        <v>75000</v>
      </c>
      <c r="M166" s="412">
        <f t="shared" si="98"/>
        <v>75000</v>
      </c>
      <c r="N166" s="412">
        <f t="shared" si="98"/>
        <v>0</v>
      </c>
      <c r="O166" s="412">
        <f t="shared" si="98"/>
        <v>0</v>
      </c>
      <c r="P166" s="412">
        <f t="shared" si="98"/>
        <v>0</v>
      </c>
      <c r="Q166" s="412">
        <f t="shared" si="98"/>
        <v>0</v>
      </c>
      <c r="R166" s="412">
        <f t="shared" si="98"/>
        <v>0</v>
      </c>
      <c r="S166" s="412">
        <f t="shared" si="98"/>
        <v>0</v>
      </c>
      <c r="T166" s="412">
        <f t="shared" si="98"/>
        <v>35057.4</v>
      </c>
      <c r="U166" s="414">
        <f t="shared" si="96"/>
        <v>-12230.299999999996</v>
      </c>
      <c r="V166" s="415">
        <f>+T166-T166*0.1</f>
        <v>31551.66</v>
      </c>
      <c r="W166" s="414">
        <f t="shared" si="97"/>
        <v>-3505.7400000000016</v>
      </c>
      <c r="X166" s="416">
        <v>35057.4</v>
      </c>
      <c r="Y166" s="403">
        <f t="shared" si="79"/>
        <v>0</v>
      </c>
      <c r="Z166" s="412">
        <f t="shared" si="98"/>
        <v>75000</v>
      </c>
      <c r="AA166" s="412">
        <f t="shared" si="98"/>
        <v>75000</v>
      </c>
      <c r="AC166" s="417">
        <f>+W166/T166</f>
        <v>-0.10000000000000005</v>
      </c>
      <c r="AD166" s="408"/>
      <c r="AE166" s="408"/>
      <c r="AF166" s="408"/>
      <c r="AG166" s="408"/>
      <c r="AH166" s="408"/>
      <c r="AI166" s="408"/>
      <c r="AJ166" s="408"/>
      <c r="AK166" s="408"/>
      <c r="AL166" s="408"/>
      <c r="AM166" s="408"/>
      <c r="AN166" s="408"/>
      <c r="AO166" s="408"/>
      <c r="AP166" s="408"/>
      <c r="AQ166" s="408"/>
      <c r="AR166" s="408"/>
      <c r="AS166" s="408"/>
      <c r="AT166" s="408"/>
      <c r="AU166" s="408"/>
      <c r="AV166" s="408"/>
      <c r="AW166" s="408"/>
      <c r="AX166" s="408"/>
      <c r="AY166" s="408"/>
      <c r="AZ166" s="408"/>
      <c r="BA166" s="408"/>
      <c r="BB166" s="408"/>
      <c r="BC166" s="408"/>
      <c r="BD166" s="408"/>
      <c r="BE166" s="408"/>
      <c r="BF166" s="408"/>
      <c r="BG166" s="408"/>
      <c r="BH166" s="408"/>
      <c r="BI166" s="408"/>
      <c r="BJ166" s="408"/>
      <c r="BK166" s="408"/>
      <c r="BL166" s="408"/>
      <c r="BM166" s="408"/>
      <c r="BN166" s="408"/>
      <c r="BO166" s="408"/>
      <c r="BP166" s="408"/>
      <c r="BQ166" s="408"/>
      <c r="BR166" s="408"/>
      <c r="BS166" s="408"/>
    </row>
    <row r="167" spans="2:71" s="418" customFormat="1" ht="27.75" hidden="1" customHeight="1">
      <c r="B167" s="419"/>
      <c r="C167" s="419"/>
      <c r="D167" s="419"/>
      <c r="E167" s="409"/>
      <c r="F167" s="420"/>
      <c r="G167" s="421" t="s">
        <v>260</v>
      </c>
      <c r="H167" s="422">
        <v>49145.2</v>
      </c>
      <c r="I167" s="422">
        <v>47287.7</v>
      </c>
      <c r="J167" s="422">
        <v>35057.4</v>
      </c>
      <c r="K167" s="413">
        <f t="shared" si="84"/>
        <v>-12230.299999999996</v>
      </c>
      <c r="L167" s="423">
        <v>75000</v>
      </c>
      <c r="M167" s="423">
        <v>75000</v>
      </c>
      <c r="N167" s="423">
        <v>0</v>
      </c>
      <c r="O167" s="423">
        <v>0</v>
      </c>
      <c r="P167" s="423">
        <v>0</v>
      </c>
      <c r="Q167" s="423">
        <v>0</v>
      </c>
      <c r="R167" s="423">
        <v>0</v>
      </c>
      <c r="S167" s="423">
        <v>0</v>
      </c>
      <c r="T167" s="422">
        <f>J167+N167+Q167</f>
        <v>35057.4</v>
      </c>
      <c r="U167" s="414">
        <f t="shared" si="96"/>
        <v>-12230.299999999996</v>
      </c>
      <c r="V167" s="425"/>
      <c r="W167" s="414">
        <f t="shared" si="97"/>
        <v>-35057.4</v>
      </c>
      <c r="X167" s="416"/>
      <c r="Y167" s="403">
        <f t="shared" si="79"/>
        <v>-35057.4</v>
      </c>
      <c r="Z167" s="422">
        <f>L167+O167+R167</f>
        <v>75000</v>
      </c>
      <c r="AA167" s="422">
        <f>M167+P167+S167</f>
        <v>75000</v>
      </c>
      <c r="AC167" s="330"/>
      <c r="AD167" s="419"/>
      <c r="AE167" s="419"/>
      <c r="AF167" s="419"/>
      <c r="AG167" s="419"/>
      <c r="AH167" s="419"/>
      <c r="AI167" s="419"/>
      <c r="AJ167" s="419"/>
      <c r="AK167" s="419"/>
      <c r="AL167" s="419"/>
      <c r="AM167" s="419"/>
      <c r="AN167" s="419"/>
      <c r="AO167" s="419"/>
      <c r="AP167" s="419"/>
      <c r="AQ167" s="419"/>
      <c r="AR167" s="419"/>
      <c r="AS167" s="419"/>
      <c r="AT167" s="419"/>
      <c r="AU167" s="419"/>
      <c r="AV167" s="419"/>
      <c r="AW167" s="419"/>
      <c r="AX167" s="419"/>
      <c r="AY167" s="419"/>
      <c r="AZ167" s="419"/>
      <c r="BA167" s="419"/>
      <c r="BB167" s="419"/>
      <c r="BC167" s="419"/>
      <c r="BD167" s="419"/>
      <c r="BE167" s="419"/>
      <c r="BF167" s="419"/>
      <c r="BG167" s="419"/>
      <c r="BH167" s="419"/>
      <c r="BI167" s="419"/>
      <c r="BJ167" s="419"/>
      <c r="BK167" s="419"/>
      <c r="BL167" s="419"/>
      <c r="BM167" s="419"/>
      <c r="BN167" s="419"/>
      <c r="BO167" s="419"/>
      <c r="BP167" s="419"/>
      <c r="BQ167" s="419"/>
      <c r="BR167" s="419"/>
      <c r="BS167" s="419"/>
    </row>
    <row r="168" spans="2:71" s="407" customFormat="1" ht="30" hidden="1" customHeight="1">
      <c r="B168" s="408"/>
      <c r="C168" s="408"/>
      <c r="D168" s="408"/>
      <c r="E168" s="409"/>
      <c r="F168" s="410">
        <v>11003</v>
      </c>
      <c r="G168" s="411" t="s">
        <v>43</v>
      </c>
      <c r="H168" s="412">
        <f>H169</f>
        <v>52139.57</v>
      </c>
      <c r="I168" s="412">
        <f>I169</f>
        <v>84640</v>
      </c>
      <c r="J168" s="412">
        <f t="shared" ref="J168:AA168" si="99">J169</f>
        <v>84640</v>
      </c>
      <c r="K168" s="413">
        <f t="shared" si="84"/>
        <v>0</v>
      </c>
      <c r="L168" s="412">
        <f t="shared" si="99"/>
        <v>120000</v>
      </c>
      <c r="M168" s="412">
        <f t="shared" si="99"/>
        <v>120000</v>
      </c>
      <c r="N168" s="412">
        <f t="shared" si="99"/>
        <v>0</v>
      </c>
      <c r="O168" s="412">
        <f t="shared" si="99"/>
        <v>0</v>
      </c>
      <c r="P168" s="412">
        <f t="shared" si="99"/>
        <v>0</v>
      </c>
      <c r="Q168" s="412">
        <f t="shared" si="99"/>
        <v>0</v>
      </c>
      <c r="R168" s="412">
        <f t="shared" si="99"/>
        <v>0</v>
      </c>
      <c r="S168" s="412">
        <f t="shared" si="99"/>
        <v>0</v>
      </c>
      <c r="T168" s="412">
        <f t="shared" si="99"/>
        <v>84640</v>
      </c>
      <c r="U168" s="414">
        <f t="shared" si="96"/>
        <v>0</v>
      </c>
      <c r="V168" s="415">
        <f>+T168-T168*0.1</f>
        <v>76176</v>
      </c>
      <c r="W168" s="414">
        <f t="shared" si="97"/>
        <v>-8464</v>
      </c>
      <c r="X168" s="416">
        <v>84640</v>
      </c>
      <c r="Y168" s="403">
        <f t="shared" si="79"/>
        <v>0</v>
      </c>
      <c r="Z168" s="412">
        <f t="shared" si="99"/>
        <v>120000</v>
      </c>
      <c r="AA168" s="412">
        <f t="shared" si="99"/>
        <v>120000</v>
      </c>
      <c r="AC168" s="417">
        <f>+W168/T168</f>
        <v>-0.1</v>
      </c>
      <c r="AD168" s="408"/>
      <c r="AE168" s="408"/>
      <c r="AF168" s="408"/>
      <c r="AG168" s="408"/>
      <c r="AH168" s="408"/>
      <c r="AI168" s="408"/>
      <c r="AJ168" s="408"/>
      <c r="AK168" s="408"/>
      <c r="AL168" s="408"/>
      <c r="AM168" s="408"/>
      <c r="AN168" s="408"/>
      <c r="AO168" s="408"/>
      <c r="AP168" s="408"/>
      <c r="AQ168" s="408"/>
      <c r="AR168" s="408"/>
      <c r="AS168" s="408"/>
      <c r="AT168" s="408"/>
      <c r="AU168" s="408"/>
      <c r="AV168" s="408"/>
      <c r="AW168" s="408"/>
      <c r="AX168" s="408"/>
      <c r="AY168" s="408"/>
      <c r="AZ168" s="408"/>
      <c r="BA168" s="408"/>
      <c r="BB168" s="408"/>
      <c r="BC168" s="408"/>
      <c r="BD168" s="408"/>
      <c r="BE168" s="408"/>
      <c r="BF168" s="408"/>
      <c r="BG168" s="408"/>
      <c r="BH168" s="408"/>
      <c r="BI168" s="408"/>
      <c r="BJ168" s="408"/>
      <c r="BK168" s="408"/>
      <c r="BL168" s="408"/>
      <c r="BM168" s="408"/>
      <c r="BN168" s="408"/>
      <c r="BO168" s="408"/>
      <c r="BP168" s="408"/>
      <c r="BQ168" s="408"/>
      <c r="BR168" s="408"/>
      <c r="BS168" s="408"/>
    </row>
    <row r="169" spans="2:71" s="418" customFormat="1" ht="27.75" hidden="1" customHeight="1">
      <c r="B169" s="419"/>
      <c r="C169" s="419"/>
      <c r="D169" s="419"/>
      <c r="E169" s="409"/>
      <c r="F169" s="420"/>
      <c r="G169" s="421" t="s">
        <v>260</v>
      </c>
      <c r="H169" s="422">
        <v>52139.57</v>
      </c>
      <c r="I169" s="422">
        <v>84640</v>
      </c>
      <c r="J169" s="422">
        <v>84640</v>
      </c>
      <c r="K169" s="413">
        <f t="shared" si="84"/>
        <v>0</v>
      </c>
      <c r="L169" s="423">
        <v>120000</v>
      </c>
      <c r="M169" s="423">
        <v>120000</v>
      </c>
      <c r="N169" s="423">
        <v>0</v>
      </c>
      <c r="O169" s="423">
        <v>0</v>
      </c>
      <c r="P169" s="423">
        <v>0</v>
      </c>
      <c r="Q169" s="423">
        <v>0</v>
      </c>
      <c r="R169" s="423">
        <v>0</v>
      </c>
      <c r="S169" s="423">
        <v>0</v>
      </c>
      <c r="T169" s="422">
        <f>J169+N169+Q169</f>
        <v>84640</v>
      </c>
      <c r="U169" s="414">
        <f t="shared" si="96"/>
        <v>0</v>
      </c>
      <c r="V169" s="425"/>
      <c r="W169" s="414">
        <f t="shared" si="97"/>
        <v>-84640</v>
      </c>
      <c r="X169" s="416"/>
      <c r="Y169" s="403">
        <f t="shared" si="79"/>
        <v>-84640</v>
      </c>
      <c r="Z169" s="422">
        <f>L169+O169+R169</f>
        <v>120000</v>
      </c>
      <c r="AA169" s="422">
        <f>M169+P169+S169</f>
        <v>120000</v>
      </c>
      <c r="AC169" s="330"/>
      <c r="AD169" s="419"/>
      <c r="AE169" s="419"/>
      <c r="AF169" s="419"/>
      <c r="AG169" s="419"/>
      <c r="AH169" s="419"/>
      <c r="AI169" s="419"/>
      <c r="AJ169" s="419"/>
      <c r="AK169" s="419"/>
      <c r="AL169" s="419"/>
      <c r="AM169" s="419"/>
      <c r="AN169" s="419"/>
      <c r="AO169" s="419"/>
      <c r="AP169" s="419"/>
      <c r="AQ169" s="419"/>
      <c r="AR169" s="419"/>
      <c r="AS169" s="419"/>
      <c r="AT169" s="419"/>
      <c r="AU169" s="419"/>
      <c r="AV169" s="419"/>
      <c r="AW169" s="419"/>
      <c r="AX169" s="419"/>
      <c r="AY169" s="419"/>
      <c r="AZ169" s="419"/>
      <c r="BA169" s="419"/>
      <c r="BB169" s="419"/>
      <c r="BC169" s="419"/>
      <c r="BD169" s="419"/>
      <c r="BE169" s="419"/>
      <c r="BF169" s="419"/>
      <c r="BG169" s="419"/>
      <c r="BH169" s="419"/>
      <c r="BI169" s="419"/>
      <c r="BJ169" s="419"/>
      <c r="BK169" s="419"/>
      <c r="BL169" s="419"/>
      <c r="BM169" s="419"/>
      <c r="BN169" s="419"/>
      <c r="BO169" s="419"/>
      <c r="BP169" s="419"/>
      <c r="BQ169" s="419"/>
      <c r="BR169" s="419"/>
      <c r="BS169" s="419"/>
    </row>
    <row r="170" spans="2:71" s="407" customFormat="1" ht="28.5" hidden="1" customHeight="1">
      <c r="B170" s="408"/>
      <c r="C170" s="408"/>
      <c r="D170" s="408"/>
      <c r="E170" s="409"/>
      <c r="F170" s="410">
        <v>11004</v>
      </c>
      <c r="G170" s="411" t="s">
        <v>44</v>
      </c>
      <c r="H170" s="412">
        <f>H171</f>
        <v>1424858.8</v>
      </c>
      <c r="I170" s="412">
        <f>I171</f>
        <v>1518760.1</v>
      </c>
      <c r="J170" s="412">
        <f t="shared" ref="J170:AA170" si="100">J171</f>
        <v>1535576.3</v>
      </c>
      <c r="K170" s="413">
        <f t="shared" si="84"/>
        <v>16816.199999999953</v>
      </c>
      <c r="L170" s="412">
        <f t="shared" si="100"/>
        <v>1541587.1</v>
      </c>
      <c r="M170" s="412">
        <f t="shared" si="100"/>
        <v>1541587.1</v>
      </c>
      <c r="N170" s="412">
        <f t="shared" si="100"/>
        <v>0</v>
      </c>
      <c r="O170" s="412">
        <f t="shared" si="100"/>
        <v>0</v>
      </c>
      <c r="P170" s="412">
        <f t="shared" si="100"/>
        <v>0</v>
      </c>
      <c r="Q170" s="412">
        <f t="shared" si="100"/>
        <v>0</v>
      </c>
      <c r="R170" s="412">
        <f t="shared" si="100"/>
        <v>0</v>
      </c>
      <c r="S170" s="412">
        <f t="shared" si="100"/>
        <v>0</v>
      </c>
      <c r="T170" s="412">
        <f t="shared" si="100"/>
        <v>1535576.3</v>
      </c>
      <c r="U170" s="414">
        <f t="shared" si="96"/>
        <v>16816.199999999953</v>
      </c>
      <c r="V170" s="415">
        <f>+T170-T170*0.0126</f>
        <v>1516228.03862</v>
      </c>
      <c r="W170" s="414">
        <f t="shared" si="97"/>
        <v>-19348.26138000004</v>
      </c>
      <c r="X170" s="416">
        <v>1512749.3</v>
      </c>
      <c r="Y170" s="403">
        <f t="shared" si="79"/>
        <v>-22827</v>
      </c>
      <c r="Z170" s="412">
        <f t="shared" si="100"/>
        <v>1541587.1</v>
      </c>
      <c r="AA170" s="412">
        <f t="shared" si="100"/>
        <v>1541587.1</v>
      </c>
      <c r="AC170" s="427">
        <f>+W170/T170</f>
        <v>-1.2600000000000026E-2</v>
      </c>
      <c r="AD170" s="408"/>
      <c r="AE170" s="408"/>
      <c r="AF170" s="408"/>
      <c r="AG170" s="408"/>
      <c r="AH170" s="408"/>
      <c r="AI170" s="408"/>
      <c r="AJ170" s="408"/>
      <c r="AK170" s="408"/>
      <c r="AL170" s="408"/>
      <c r="AM170" s="408"/>
      <c r="AN170" s="408"/>
      <c r="AO170" s="408"/>
      <c r="AP170" s="408"/>
      <c r="AQ170" s="408"/>
      <c r="AR170" s="408"/>
      <c r="AS170" s="408"/>
      <c r="AT170" s="408"/>
      <c r="AU170" s="408"/>
      <c r="AV170" s="408"/>
      <c r="AW170" s="408"/>
      <c r="AX170" s="408"/>
      <c r="AY170" s="408"/>
      <c r="AZ170" s="408"/>
      <c r="BA170" s="408"/>
      <c r="BB170" s="408"/>
      <c r="BC170" s="408"/>
      <c r="BD170" s="408"/>
      <c r="BE170" s="408"/>
      <c r="BF170" s="408"/>
      <c r="BG170" s="408"/>
      <c r="BH170" s="408"/>
      <c r="BI170" s="408"/>
      <c r="BJ170" s="408"/>
      <c r="BK170" s="408"/>
      <c r="BL170" s="408"/>
      <c r="BM170" s="408"/>
      <c r="BN170" s="408"/>
      <c r="BO170" s="408"/>
      <c r="BP170" s="408"/>
      <c r="BQ170" s="408"/>
      <c r="BR170" s="408"/>
      <c r="BS170" s="408"/>
    </row>
    <row r="171" spans="2:71" s="418" customFormat="1" ht="27.75" hidden="1" customHeight="1">
      <c r="B171" s="419"/>
      <c r="C171" s="419"/>
      <c r="D171" s="419"/>
      <c r="E171" s="409"/>
      <c r="F171" s="420"/>
      <c r="G171" s="421" t="s">
        <v>260</v>
      </c>
      <c r="H171" s="422">
        <v>1424858.8</v>
      </c>
      <c r="I171" s="422">
        <v>1518760.1</v>
      </c>
      <c r="J171" s="423">
        <v>1535576.3</v>
      </c>
      <c r="K171" s="413">
        <f t="shared" si="84"/>
        <v>16816.199999999953</v>
      </c>
      <c r="L171" s="423">
        <f>1518760.1+22827</f>
        <v>1541587.1</v>
      </c>
      <c r="M171" s="423">
        <f>1518760.1+22827</f>
        <v>1541587.1</v>
      </c>
      <c r="N171" s="423">
        <v>0</v>
      </c>
      <c r="O171" s="423">
        <v>0</v>
      </c>
      <c r="P171" s="423">
        <v>0</v>
      </c>
      <c r="Q171" s="423">
        <v>0</v>
      </c>
      <c r="R171" s="423">
        <v>0</v>
      </c>
      <c r="S171" s="423">
        <v>0</v>
      </c>
      <c r="T171" s="422">
        <f>J171+N171+Q171</f>
        <v>1535576.3</v>
      </c>
      <c r="U171" s="414">
        <f t="shared" si="96"/>
        <v>16816.199999999953</v>
      </c>
      <c r="V171" s="425"/>
      <c r="W171" s="414">
        <f t="shared" si="97"/>
        <v>-1535576.3</v>
      </c>
      <c r="X171" s="416"/>
      <c r="Y171" s="403">
        <f t="shared" si="79"/>
        <v>-1535576.3</v>
      </c>
      <c r="Z171" s="422">
        <f>L171+O171+R171</f>
        <v>1541587.1</v>
      </c>
      <c r="AA171" s="422">
        <f>M171+P171+S171</f>
        <v>1541587.1</v>
      </c>
      <c r="AC171" s="330"/>
      <c r="AD171" s="419"/>
      <c r="AE171" s="419"/>
      <c r="AF171" s="419"/>
      <c r="AG171" s="419"/>
      <c r="AH171" s="419"/>
      <c r="AI171" s="419"/>
      <c r="AJ171" s="419"/>
      <c r="AK171" s="419"/>
      <c r="AL171" s="419"/>
      <c r="AM171" s="419"/>
      <c r="AN171" s="419"/>
      <c r="AO171" s="419"/>
      <c r="AP171" s="419"/>
      <c r="AQ171" s="419"/>
      <c r="AR171" s="419"/>
      <c r="AS171" s="419"/>
      <c r="AT171" s="419"/>
      <c r="AU171" s="419"/>
      <c r="AV171" s="419"/>
      <c r="AW171" s="419"/>
      <c r="AX171" s="419"/>
      <c r="AY171" s="419"/>
      <c r="AZ171" s="419"/>
      <c r="BA171" s="419"/>
      <c r="BB171" s="419"/>
      <c r="BC171" s="419"/>
      <c r="BD171" s="419"/>
      <c r="BE171" s="419"/>
      <c r="BF171" s="419"/>
      <c r="BG171" s="419"/>
      <c r="BH171" s="419"/>
      <c r="BI171" s="419"/>
      <c r="BJ171" s="419"/>
      <c r="BK171" s="419"/>
      <c r="BL171" s="419"/>
      <c r="BM171" s="419"/>
      <c r="BN171" s="419"/>
      <c r="BO171" s="419"/>
      <c r="BP171" s="419"/>
      <c r="BQ171" s="419"/>
      <c r="BR171" s="419"/>
      <c r="BS171" s="419"/>
    </row>
    <row r="172" spans="2:71" s="407" customFormat="1" ht="77.25" hidden="1" customHeight="1">
      <c r="B172" s="408"/>
      <c r="C172" s="408"/>
      <c r="D172" s="408"/>
      <c r="E172" s="409"/>
      <c r="F172" s="410">
        <v>11005</v>
      </c>
      <c r="G172" s="411" t="s">
        <v>19</v>
      </c>
      <c r="H172" s="412">
        <f>H173</f>
        <v>75212.710000000006</v>
      </c>
      <c r="I172" s="412">
        <f>I173</f>
        <v>84000</v>
      </c>
      <c r="J172" s="412">
        <f t="shared" ref="J172:AA172" si="101">J173</f>
        <v>54168.1</v>
      </c>
      <c r="K172" s="413">
        <f t="shared" si="84"/>
        <v>-29831.9</v>
      </c>
      <c r="L172" s="412">
        <f t="shared" si="101"/>
        <v>84000</v>
      </c>
      <c r="M172" s="412">
        <f t="shared" si="101"/>
        <v>84000</v>
      </c>
      <c r="N172" s="412">
        <f t="shared" si="101"/>
        <v>0</v>
      </c>
      <c r="O172" s="412">
        <f t="shared" si="101"/>
        <v>0</v>
      </c>
      <c r="P172" s="412">
        <f t="shared" si="101"/>
        <v>0</v>
      </c>
      <c r="Q172" s="412">
        <f t="shared" si="101"/>
        <v>0</v>
      </c>
      <c r="R172" s="412">
        <f t="shared" si="101"/>
        <v>0</v>
      </c>
      <c r="S172" s="412">
        <f t="shared" si="101"/>
        <v>0</v>
      </c>
      <c r="T172" s="412">
        <f t="shared" si="101"/>
        <v>54168.1</v>
      </c>
      <c r="U172" s="414">
        <f t="shared" si="96"/>
        <v>-29831.9</v>
      </c>
      <c r="V172" s="415">
        <f>+T172-T172*0.2</f>
        <v>43334.479999999996</v>
      </c>
      <c r="W172" s="414">
        <f t="shared" si="97"/>
        <v>-10833.620000000003</v>
      </c>
      <c r="X172" s="416">
        <v>54168.1</v>
      </c>
      <c r="Y172" s="403">
        <f t="shared" si="79"/>
        <v>0</v>
      </c>
      <c r="Z172" s="412">
        <f t="shared" si="101"/>
        <v>84000</v>
      </c>
      <c r="AA172" s="412">
        <f t="shared" si="101"/>
        <v>84000</v>
      </c>
      <c r="AC172" s="417">
        <f>+W172/T172</f>
        <v>-0.20000000000000007</v>
      </c>
      <c r="AD172" s="408"/>
      <c r="AE172" s="408"/>
      <c r="AF172" s="408"/>
      <c r="AG172" s="408"/>
      <c r="AH172" s="408"/>
      <c r="AI172" s="408"/>
      <c r="AJ172" s="408"/>
      <c r="AK172" s="408"/>
      <c r="AL172" s="408"/>
      <c r="AM172" s="408"/>
      <c r="AN172" s="408"/>
      <c r="AO172" s="408"/>
      <c r="AP172" s="408"/>
      <c r="AQ172" s="408"/>
      <c r="AR172" s="408"/>
      <c r="AS172" s="408"/>
      <c r="AT172" s="408"/>
      <c r="AU172" s="408"/>
      <c r="AV172" s="408"/>
      <c r="AW172" s="408"/>
      <c r="AX172" s="408"/>
      <c r="AY172" s="408"/>
      <c r="AZ172" s="408"/>
      <c r="BA172" s="408"/>
      <c r="BB172" s="408"/>
      <c r="BC172" s="408"/>
      <c r="BD172" s="408"/>
      <c r="BE172" s="408"/>
      <c r="BF172" s="408"/>
      <c r="BG172" s="408"/>
      <c r="BH172" s="408"/>
      <c r="BI172" s="408"/>
      <c r="BJ172" s="408"/>
      <c r="BK172" s="408"/>
      <c r="BL172" s="408"/>
      <c r="BM172" s="408"/>
      <c r="BN172" s="408"/>
      <c r="BO172" s="408"/>
      <c r="BP172" s="408"/>
      <c r="BQ172" s="408"/>
      <c r="BR172" s="408"/>
      <c r="BS172" s="408"/>
    </row>
    <row r="173" spans="2:71" s="418" customFormat="1" ht="27.75" hidden="1" customHeight="1">
      <c r="B173" s="419"/>
      <c r="C173" s="419"/>
      <c r="D173" s="419"/>
      <c r="E173" s="409"/>
      <c r="F173" s="420"/>
      <c r="G173" s="421" t="s">
        <v>260</v>
      </c>
      <c r="H173" s="422">
        <v>75212.710000000006</v>
      </c>
      <c r="I173" s="422">
        <v>84000</v>
      </c>
      <c r="J173" s="422">
        <v>54168.1</v>
      </c>
      <c r="K173" s="413">
        <f t="shared" si="84"/>
        <v>-29831.9</v>
      </c>
      <c r="L173" s="423">
        <v>84000</v>
      </c>
      <c r="M173" s="423">
        <v>84000</v>
      </c>
      <c r="N173" s="423">
        <v>0</v>
      </c>
      <c r="O173" s="423">
        <v>0</v>
      </c>
      <c r="P173" s="423">
        <v>0</v>
      </c>
      <c r="Q173" s="423">
        <v>0</v>
      </c>
      <c r="R173" s="423">
        <v>0</v>
      </c>
      <c r="S173" s="423">
        <v>0</v>
      </c>
      <c r="T173" s="422">
        <f>J173+N173+Q173</f>
        <v>54168.1</v>
      </c>
      <c r="U173" s="414">
        <f t="shared" si="96"/>
        <v>-29831.9</v>
      </c>
      <c r="V173" s="425"/>
      <c r="W173" s="414">
        <f t="shared" si="97"/>
        <v>-54168.1</v>
      </c>
      <c r="X173" s="416"/>
      <c r="Y173" s="403">
        <f t="shared" si="79"/>
        <v>-54168.1</v>
      </c>
      <c r="Z173" s="422">
        <f>L173+O173+R173</f>
        <v>84000</v>
      </c>
      <c r="AA173" s="422">
        <f>M173+P173+S173</f>
        <v>84000</v>
      </c>
      <c r="AC173" s="330"/>
      <c r="AD173" s="419"/>
      <c r="AE173" s="419"/>
      <c r="AF173" s="419"/>
      <c r="AG173" s="419"/>
      <c r="AH173" s="419"/>
      <c r="AI173" s="419"/>
      <c r="AJ173" s="419"/>
      <c r="AK173" s="419"/>
      <c r="AL173" s="419"/>
      <c r="AM173" s="419"/>
      <c r="AN173" s="419"/>
      <c r="AO173" s="419"/>
      <c r="AP173" s="419"/>
      <c r="AQ173" s="419"/>
      <c r="AR173" s="419"/>
      <c r="AS173" s="419"/>
      <c r="AT173" s="419"/>
      <c r="AU173" s="419"/>
      <c r="AV173" s="419"/>
      <c r="AW173" s="419"/>
      <c r="AX173" s="419"/>
      <c r="AY173" s="419"/>
      <c r="AZ173" s="419"/>
      <c r="BA173" s="419"/>
      <c r="BB173" s="419"/>
      <c r="BC173" s="419"/>
      <c r="BD173" s="419"/>
      <c r="BE173" s="419"/>
      <c r="BF173" s="419"/>
      <c r="BG173" s="419"/>
      <c r="BH173" s="419"/>
      <c r="BI173" s="419"/>
      <c r="BJ173" s="419"/>
      <c r="BK173" s="419"/>
      <c r="BL173" s="419"/>
      <c r="BM173" s="419"/>
      <c r="BN173" s="419"/>
      <c r="BO173" s="419"/>
      <c r="BP173" s="419"/>
      <c r="BQ173" s="419"/>
      <c r="BR173" s="419"/>
      <c r="BS173" s="419"/>
    </row>
    <row r="174" spans="2:71" s="407" customFormat="1" ht="107.25" hidden="1" customHeight="1">
      <c r="B174" s="408"/>
      <c r="C174" s="408"/>
      <c r="D174" s="408"/>
      <c r="E174" s="409"/>
      <c r="F174" s="410">
        <v>11006</v>
      </c>
      <c r="G174" s="411" t="s">
        <v>272</v>
      </c>
      <c r="H174" s="412">
        <v>0</v>
      </c>
      <c r="I174" s="412">
        <f>I175</f>
        <v>9786.6</v>
      </c>
      <c r="J174" s="412">
        <f t="shared" ref="J174:AA174" si="102">J175</f>
        <v>9786.6</v>
      </c>
      <c r="K174" s="413">
        <f t="shared" si="84"/>
        <v>0</v>
      </c>
      <c r="L174" s="412">
        <f t="shared" si="102"/>
        <v>9786.6</v>
      </c>
      <c r="M174" s="412">
        <f t="shared" si="102"/>
        <v>9786.6</v>
      </c>
      <c r="N174" s="412">
        <f t="shared" si="102"/>
        <v>0</v>
      </c>
      <c r="O174" s="412">
        <f t="shared" si="102"/>
        <v>0</v>
      </c>
      <c r="P174" s="412">
        <f t="shared" si="102"/>
        <v>0</v>
      </c>
      <c r="Q174" s="412">
        <f t="shared" si="102"/>
        <v>0</v>
      </c>
      <c r="R174" s="412">
        <f t="shared" si="102"/>
        <v>0</v>
      </c>
      <c r="S174" s="412">
        <f t="shared" si="102"/>
        <v>0</v>
      </c>
      <c r="T174" s="412">
        <f t="shared" si="102"/>
        <v>9786.6</v>
      </c>
      <c r="U174" s="414">
        <f t="shared" si="96"/>
        <v>0</v>
      </c>
      <c r="V174" s="415">
        <f>+T174</f>
        <v>9786.6</v>
      </c>
      <c r="W174" s="414">
        <f t="shared" si="97"/>
        <v>0</v>
      </c>
      <c r="X174" s="416">
        <v>5015</v>
      </c>
      <c r="Y174" s="403">
        <f t="shared" si="79"/>
        <v>-4771.6000000000004</v>
      </c>
      <c r="Z174" s="412">
        <f t="shared" si="102"/>
        <v>9786.6</v>
      </c>
      <c r="AA174" s="412">
        <f t="shared" si="102"/>
        <v>9786.6</v>
      </c>
      <c r="AC174" s="417">
        <f>+W174/T174</f>
        <v>0</v>
      </c>
      <c r="AD174" s="408"/>
      <c r="AE174" s="408"/>
      <c r="AF174" s="408"/>
      <c r="AG174" s="408"/>
      <c r="AH174" s="408"/>
      <c r="AI174" s="408"/>
      <c r="AJ174" s="408"/>
      <c r="AK174" s="408"/>
      <c r="AL174" s="408"/>
      <c r="AM174" s="408"/>
      <c r="AN174" s="408"/>
      <c r="AO174" s="408"/>
      <c r="AP174" s="408"/>
      <c r="AQ174" s="408"/>
      <c r="AR174" s="408"/>
      <c r="AS174" s="408"/>
      <c r="AT174" s="408"/>
      <c r="AU174" s="408"/>
      <c r="AV174" s="408"/>
      <c r="AW174" s="408"/>
      <c r="AX174" s="408"/>
      <c r="AY174" s="408"/>
      <c r="AZ174" s="408"/>
      <c r="BA174" s="408"/>
      <c r="BB174" s="408"/>
      <c r="BC174" s="408"/>
      <c r="BD174" s="408"/>
      <c r="BE174" s="408"/>
      <c r="BF174" s="408"/>
      <c r="BG174" s="408"/>
      <c r="BH174" s="408"/>
      <c r="BI174" s="408"/>
      <c r="BJ174" s="408"/>
      <c r="BK174" s="408"/>
      <c r="BL174" s="408"/>
      <c r="BM174" s="408"/>
      <c r="BN174" s="408"/>
      <c r="BO174" s="408"/>
      <c r="BP174" s="408"/>
      <c r="BQ174" s="408"/>
      <c r="BR174" s="408"/>
      <c r="BS174" s="408"/>
    </row>
    <row r="175" spans="2:71" s="418" customFormat="1" ht="27.75" hidden="1" customHeight="1">
      <c r="B175" s="419"/>
      <c r="C175" s="419"/>
      <c r="D175" s="419"/>
      <c r="E175" s="409"/>
      <c r="F175" s="420"/>
      <c r="G175" s="421" t="s">
        <v>260</v>
      </c>
      <c r="H175" s="422">
        <v>0</v>
      </c>
      <c r="I175" s="422">
        <v>9786.6</v>
      </c>
      <c r="J175" s="423">
        <v>9786.6</v>
      </c>
      <c r="K175" s="413">
        <f t="shared" si="84"/>
        <v>0</v>
      </c>
      <c r="L175" s="423">
        <v>9786.6</v>
      </c>
      <c r="M175" s="423">
        <v>9786.6</v>
      </c>
      <c r="N175" s="423">
        <v>0</v>
      </c>
      <c r="O175" s="423">
        <v>0</v>
      </c>
      <c r="P175" s="423">
        <v>0</v>
      </c>
      <c r="Q175" s="423">
        <v>0</v>
      </c>
      <c r="R175" s="423">
        <v>0</v>
      </c>
      <c r="S175" s="423">
        <v>0</v>
      </c>
      <c r="T175" s="422">
        <f>J175+N175+Q175</f>
        <v>9786.6</v>
      </c>
      <c r="U175" s="414">
        <f t="shared" si="96"/>
        <v>0</v>
      </c>
      <c r="V175" s="425"/>
      <c r="W175" s="414">
        <f t="shared" si="97"/>
        <v>-9786.6</v>
      </c>
      <c r="X175" s="416"/>
      <c r="Y175" s="403">
        <f t="shared" si="79"/>
        <v>-9786.6</v>
      </c>
      <c r="Z175" s="422">
        <f>L175+O175+R175</f>
        <v>9786.6</v>
      </c>
      <c r="AA175" s="422">
        <f>M175+P175+S175</f>
        <v>9786.6</v>
      </c>
      <c r="AC175" s="330"/>
      <c r="AD175" s="419"/>
      <c r="AE175" s="419"/>
      <c r="AF175" s="419"/>
      <c r="AG175" s="419"/>
      <c r="AH175" s="419"/>
      <c r="AI175" s="419"/>
      <c r="AJ175" s="419"/>
      <c r="AK175" s="419"/>
      <c r="AL175" s="419"/>
      <c r="AM175" s="419"/>
      <c r="AN175" s="419"/>
      <c r="AO175" s="419"/>
      <c r="AP175" s="419"/>
      <c r="AQ175" s="419"/>
      <c r="AR175" s="419"/>
      <c r="AS175" s="419"/>
      <c r="AT175" s="419"/>
      <c r="AU175" s="419"/>
      <c r="AV175" s="419"/>
      <c r="AW175" s="419"/>
      <c r="AX175" s="419"/>
      <c r="AY175" s="419"/>
      <c r="AZ175" s="419"/>
      <c r="BA175" s="419"/>
      <c r="BB175" s="419"/>
      <c r="BC175" s="419"/>
      <c r="BD175" s="419"/>
      <c r="BE175" s="419"/>
      <c r="BF175" s="419"/>
      <c r="BG175" s="419"/>
      <c r="BH175" s="419"/>
      <c r="BI175" s="419"/>
      <c r="BJ175" s="419"/>
      <c r="BK175" s="419"/>
      <c r="BL175" s="419"/>
      <c r="BM175" s="419"/>
      <c r="BN175" s="419"/>
      <c r="BO175" s="419"/>
      <c r="BP175" s="419"/>
      <c r="BQ175" s="419"/>
      <c r="BR175" s="419"/>
      <c r="BS175" s="419"/>
    </row>
    <row r="176" spans="2:71" s="407" customFormat="1" ht="49.5" hidden="1" customHeight="1">
      <c r="B176" s="408"/>
      <c r="C176" s="408"/>
      <c r="D176" s="408"/>
      <c r="E176" s="409"/>
      <c r="F176" s="410">
        <v>32001</v>
      </c>
      <c r="G176" s="411" t="s">
        <v>273</v>
      </c>
      <c r="H176" s="412">
        <f>H177</f>
        <v>7407</v>
      </c>
      <c r="I176" s="412">
        <f>I177</f>
        <v>8400</v>
      </c>
      <c r="J176" s="412">
        <f t="shared" ref="J176:AA176" si="103">J177</f>
        <v>8400</v>
      </c>
      <c r="K176" s="413">
        <f t="shared" si="84"/>
        <v>0</v>
      </c>
      <c r="L176" s="412">
        <f t="shared" si="103"/>
        <v>13378</v>
      </c>
      <c r="M176" s="412">
        <f t="shared" si="103"/>
        <v>13378</v>
      </c>
      <c r="N176" s="412">
        <f t="shared" si="103"/>
        <v>0</v>
      </c>
      <c r="O176" s="412">
        <f t="shared" si="103"/>
        <v>0</v>
      </c>
      <c r="P176" s="412">
        <f t="shared" si="103"/>
        <v>0</v>
      </c>
      <c r="Q176" s="412">
        <f t="shared" si="103"/>
        <v>0</v>
      </c>
      <c r="R176" s="412">
        <f t="shared" si="103"/>
        <v>0</v>
      </c>
      <c r="S176" s="412">
        <f t="shared" si="103"/>
        <v>0</v>
      </c>
      <c r="T176" s="412">
        <f t="shared" si="103"/>
        <v>8400</v>
      </c>
      <c r="U176" s="414">
        <f t="shared" si="96"/>
        <v>0</v>
      </c>
      <c r="V176" s="415">
        <f>+T176-T176*0.1</f>
        <v>7560</v>
      </c>
      <c r="W176" s="414">
        <f t="shared" si="97"/>
        <v>-840</v>
      </c>
      <c r="X176" s="416">
        <v>8400</v>
      </c>
      <c r="Y176" s="403">
        <f t="shared" si="79"/>
        <v>0</v>
      </c>
      <c r="Z176" s="412">
        <f t="shared" si="103"/>
        <v>13378</v>
      </c>
      <c r="AA176" s="412">
        <f t="shared" si="103"/>
        <v>13378</v>
      </c>
      <c r="AC176" s="417">
        <f>+W176/T176</f>
        <v>-0.1</v>
      </c>
      <c r="AD176" s="408"/>
      <c r="AE176" s="408"/>
      <c r="AF176" s="408"/>
      <c r="AG176" s="408"/>
      <c r="AH176" s="408"/>
      <c r="AI176" s="408"/>
      <c r="AJ176" s="408"/>
      <c r="AK176" s="408"/>
      <c r="AL176" s="408"/>
      <c r="AM176" s="408"/>
      <c r="AN176" s="408"/>
      <c r="AO176" s="408"/>
      <c r="AP176" s="408"/>
      <c r="AQ176" s="408"/>
      <c r="AR176" s="408"/>
      <c r="AS176" s="408"/>
      <c r="AT176" s="408"/>
      <c r="AU176" s="408"/>
      <c r="AV176" s="408"/>
      <c r="AW176" s="408"/>
      <c r="AX176" s="408"/>
      <c r="AY176" s="408"/>
      <c r="AZ176" s="408"/>
      <c r="BA176" s="408"/>
      <c r="BB176" s="408"/>
      <c r="BC176" s="408"/>
      <c r="BD176" s="408"/>
      <c r="BE176" s="408"/>
      <c r="BF176" s="408"/>
      <c r="BG176" s="408"/>
      <c r="BH176" s="408"/>
      <c r="BI176" s="408"/>
      <c r="BJ176" s="408"/>
      <c r="BK176" s="408"/>
      <c r="BL176" s="408"/>
      <c r="BM176" s="408"/>
      <c r="BN176" s="408"/>
      <c r="BO176" s="408"/>
      <c r="BP176" s="408"/>
      <c r="BQ176" s="408"/>
      <c r="BR176" s="408"/>
      <c r="BS176" s="408"/>
    </row>
    <row r="177" spans="2:71" s="418" customFormat="1" ht="44.25" hidden="1" customHeight="1">
      <c r="B177" s="419"/>
      <c r="C177" s="419"/>
      <c r="D177" s="419"/>
      <c r="E177" s="409"/>
      <c r="F177" s="420"/>
      <c r="G177" s="421" t="s">
        <v>260</v>
      </c>
      <c r="H177" s="422">
        <v>7407</v>
      </c>
      <c r="I177" s="422">
        <v>8400</v>
      </c>
      <c r="J177" s="422">
        <v>8400</v>
      </c>
      <c r="K177" s="413">
        <f t="shared" si="84"/>
        <v>0</v>
      </c>
      <c r="L177" s="423">
        <f>8400+4978</f>
        <v>13378</v>
      </c>
      <c r="M177" s="423">
        <f>8400+4978</f>
        <v>13378</v>
      </c>
      <c r="N177" s="423">
        <v>0</v>
      </c>
      <c r="O177" s="423">
        <v>0</v>
      </c>
      <c r="P177" s="423">
        <v>0</v>
      </c>
      <c r="Q177" s="423">
        <v>0</v>
      </c>
      <c r="R177" s="423">
        <v>0</v>
      </c>
      <c r="S177" s="423">
        <v>0</v>
      </c>
      <c r="T177" s="422">
        <f>J177+N177+Q177</f>
        <v>8400</v>
      </c>
      <c r="U177" s="414">
        <f t="shared" si="96"/>
        <v>0</v>
      </c>
      <c r="V177" s="425"/>
      <c r="W177" s="414">
        <f t="shared" si="97"/>
        <v>-8400</v>
      </c>
      <c r="X177" s="416"/>
      <c r="Y177" s="403">
        <f t="shared" si="79"/>
        <v>-8400</v>
      </c>
      <c r="Z177" s="422">
        <f>L177+O177+R177</f>
        <v>13378</v>
      </c>
      <c r="AA177" s="422">
        <f>M177+P177+S177</f>
        <v>13378</v>
      </c>
      <c r="AC177" s="330"/>
      <c r="AD177" s="419"/>
      <c r="AE177" s="419"/>
      <c r="AF177" s="419"/>
      <c r="AG177" s="419"/>
      <c r="AH177" s="419"/>
      <c r="AI177" s="419"/>
      <c r="AJ177" s="419"/>
      <c r="AK177" s="419"/>
      <c r="AL177" s="419"/>
      <c r="AM177" s="419"/>
      <c r="AN177" s="419"/>
      <c r="AO177" s="419"/>
      <c r="AP177" s="419"/>
      <c r="AQ177" s="419"/>
      <c r="AR177" s="419"/>
      <c r="AS177" s="419"/>
      <c r="AT177" s="419"/>
      <c r="AU177" s="419"/>
      <c r="AV177" s="419"/>
      <c r="AW177" s="419"/>
      <c r="AX177" s="419"/>
      <c r="AY177" s="419"/>
      <c r="AZ177" s="419"/>
      <c r="BA177" s="419"/>
      <c r="BB177" s="419"/>
      <c r="BC177" s="419"/>
      <c r="BD177" s="419"/>
      <c r="BE177" s="419"/>
      <c r="BF177" s="419"/>
      <c r="BG177" s="419"/>
      <c r="BH177" s="419"/>
      <c r="BI177" s="419"/>
      <c r="BJ177" s="419"/>
      <c r="BK177" s="419"/>
      <c r="BL177" s="419"/>
      <c r="BM177" s="419"/>
      <c r="BN177" s="419"/>
      <c r="BO177" s="419"/>
      <c r="BP177" s="419"/>
      <c r="BQ177" s="419"/>
      <c r="BR177" s="419"/>
      <c r="BS177" s="419"/>
    </row>
    <row r="178" spans="2:71" s="518" customFormat="1" ht="72" hidden="1" customHeight="1">
      <c r="B178" s="512"/>
      <c r="C178" s="512"/>
      <c r="D178" s="512"/>
      <c r="E178" s="473">
        <v>1130</v>
      </c>
      <c r="F178" s="400" t="s">
        <v>391</v>
      </c>
      <c r="G178" s="513" t="s">
        <v>125</v>
      </c>
      <c r="H178" s="446">
        <f>+H179+H181+H183+H185</f>
        <v>888147.23</v>
      </c>
      <c r="I178" s="446">
        <f>+I179+I181+I183+I185</f>
        <v>1851385.0000000002</v>
      </c>
      <c r="J178" s="446">
        <f t="shared" ref="J178:AB178" si="104">+J179+J181+J183+J185</f>
        <v>1740313.7835000001</v>
      </c>
      <c r="K178" s="446">
        <f t="shared" si="104"/>
        <v>-111071.21650000005</v>
      </c>
      <c r="L178" s="446">
        <f t="shared" si="104"/>
        <v>1743736.7</v>
      </c>
      <c r="M178" s="446">
        <f t="shared" si="104"/>
        <v>1756073.8</v>
      </c>
      <c r="N178" s="446">
        <f t="shared" si="104"/>
        <v>0</v>
      </c>
      <c r="O178" s="446">
        <f t="shared" si="104"/>
        <v>0</v>
      </c>
      <c r="P178" s="446">
        <f t="shared" si="104"/>
        <v>0</v>
      </c>
      <c r="Q178" s="446">
        <f t="shared" si="104"/>
        <v>0</v>
      </c>
      <c r="R178" s="446">
        <f t="shared" si="104"/>
        <v>0</v>
      </c>
      <c r="S178" s="446">
        <f t="shared" si="104"/>
        <v>0</v>
      </c>
      <c r="T178" s="514">
        <f t="shared" si="104"/>
        <v>1740313.7835000001</v>
      </c>
      <c r="U178" s="514">
        <f t="shared" si="104"/>
        <v>-111071.21650000005</v>
      </c>
      <c r="V178" s="515">
        <f t="shared" si="104"/>
        <v>1740313.7835000001</v>
      </c>
      <c r="W178" s="514">
        <f t="shared" si="104"/>
        <v>0</v>
      </c>
      <c r="X178" s="516">
        <f t="shared" si="104"/>
        <v>1731836.48</v>
      </c>
      <c r="Y178" s="403">
        <f t="shared" si="79"/>
        <v>-8477.3035000001546</v>
      </c>
      <c r="Z178" s="514">
        <f t="shared" si="104"/>
        <v>1743736.7</v>
      </c>
      <c r="AA178" s="514">
        <f t="shared" si="104"/>
        <v>1756073.8</v>
      </c>
      <c r="AB178" s="446">
        <f t="shared" si="104"/>
        <v>0</v>
      </c>
      <c r="AC178" s="417"/>
      <c r="AD178" s="517"/>
      <c r="AE178" s="517"/>
      <c r="AF178" s="517"/>
      <c r="AG178" s="517"/>
      <c r="AH178" s="517"/>
      <c r="AI178" s="517"/>
      <c r="AJ178" s="517"/>
      <c r="AK178" s="517"/>
      <c r="AL178" s="517"/>
      <c r="AM178" s="517"/>
      <c r="AN178" s="517"/>
      <c r="AO178" s="517"/>
      <c r="AP178" s="517"/>
      <c r="AQ178" s="517"/>
      <c r="AR178" s="517"/>
      <c r="AS178" s="517"/>
      <c r="AT178" s="517"/>
      <c r="AU178" s="517"/>
      <c r="AV178" s="517"/>
      <c r="AW178" s="517"/>
      <c r="AX178" s="517"/>
      <c r="AY178" s="517"/>
      <c r="AZ178" s="517"/>
      <c r="BA178" s="517"/>
      <c r="BB178" s="517"/>
      <c r="BC178" s="517"/>
      <c r="BD178" s="517"/>
      <c r="BE178" s="517"/>
      <c r="BF178" s="517"/>
      <c r="BG178" s="517"/>
      <c r="BH178" s="517"/>
      <c r="BI178" s="517"/>
      <c r="BJ178" s="517"/>
      <c r="BK178" s="517"/>
      <c r="BL178" s="517"/>
      <c r="BM178" s="517"/>
      <c r="BN178" s="517"/>
      <c r="BO178" s="517"/>
      <c r="BP178" s="517"/>
      <c r="BQ178" s="517"/>
      <c r="BR178" s="517"/>
      <c r="BS178" s="517"/>
    </row>
    <row r="179" spans="2:71" s="407" customFormat="1" ht="96.75" hidden="1" customHeight="1">
      <c r="B179" s="408"/>
      <c r="C179" s="408"/>
      <c r="D179" s="408"/>
      <c r="E179" s="409"/>
      <c r="F179" s="410" t="s">
        <v>131</v>
      </c>
      <c r="G179" s="411" t="s">
        <v>124</v>
      </c>
      <c r="H179" s="412">
        <f>H180</f>
        <v>786809.79</v>
      </c>
      <c r="I179" s="412">
        <f t="shared" ref="I179:AA179" si="105">I180</f>
        <v>1746798.1</v>
      </c>
      <c r="J179" s="412">
        <f t="shared" si="105"/>
        <v>1637996.3</v>
      </c>
      <c r="K179" s="413">
        <f t="shared" si="84"/>
        <v>-108801.80000000005</v>
      </c>
      <c r="L179" s="412">
        <f t="shared" si="105"/>
        <v>1636782.9</v>
      </c>
      <c r="M179" s="412">
        <f t="shared" si="105"/>
        <v>1648502.4</v>
      </c>
      <c r="N179" s="412">
        <f t="shared" si="105"/>
        <v>0</v>
      </c>
      <c r="O179" s="412">
        <f t="shared" si="105"/>
        <v>0</v>
      </c>
      <c r="P179" s="412">
        <f t="shared" si="105"/>
        <v>0</v>
      </c>
      <c r="Q179" s="412">
        <f t="shared" si="105"/>
        <v>0</v>
      </c>
      <c r="R179" s="412">
        <f t="shared" si="105"/>
        <v>0</v>
      </c>
      <c r="S179" s="412">
        <f t="shared" si="105"/>
        <v>0</v>
      </c>
      <c r="T179" s="412">
        <f t="shared" si="105"/>
        <v>1637996.3</v>
      </c>
      <c r="U179" s="414">
        <f t="shared" ref="U179:U186" si="106">+T179-I179</f>
        <v>-108801.80000000005</v>
      </c>
      <c r="V179" s="415">
        <f>+T179</f>
        <v>1637996.3</v>
      </c>
      <c r="W179" s="414">
        <f>+V179-T179</f>
        <v>0</v>
      </c>
      <c r="X179" s="416">
        <v>1637996.3</v>
      </c>
      <c r="Y179" s="403">
        <f t="shared" si="79"/>
        <v>0</v>
      </c>
      <c r="Z179" s="412">
        <f t="shared" si="105"/>
        <v>1636782.9</v>
      </c>
      <c r="AA179" s="412">
        <f t="shared" si="105"/>
        <v>1648502.4</v>
      </c>
      <c r="AC179" s="417">
        <f>+W179/T179</f>
        <v>0</v>
      </c>
      <c r="AD179" s="408"/>
      <c r="AE179" s="408"/>
      <c r="AF179" s="408"/>
      <c r="AG179" s="408"/>
      <c r="AH179" s="408"/>
      <c r="AI179" s="408"/>
      <c r="AJ179" s="408"/>
      <c r="AK179" s="408"/>
      <c r="AL179" s="408"/>
      <c r="AM179" s="408"/>
      <c r="AN179" s="408"/>
      <c r="AO179" s="408"/>
      <c r="AP179" s="408"/>
      <c r="AQ179" s="408"/>
      <c r="AR179" s="408"/>
      <c r="AS179" s="408"/>
      <c r="AT179" s="408"/>
      <c r="AU179" s="408"/>
      <c r="AV179" s="408"/>
      <c r="AW179" s="408"/>
      <c r="AX179" s="408"/>
      <c r="AY179" s="408"/>
      <c r="AZ179" s="408"/>
      <c r="BA179" s="408"/>
      <c r="BB179" s="408"/>
      <c r="BC179" s="408"/>
      <c r="BD179" s="408"/>
      <c r="BE179" s="408"/>
      <c r="BF179" s="408"/>
      <c r="BG179" s="408"/>
      <c r="BH179" s="408"/>
      <c r="BI179" s="408"/>
      <c r="BJ179" s="408"/>
      <c r="BK179" s="408"/>
      <c r="BL179" s="408"/>
      <c r="BM179" s="408"/>
      <c r="BN179" s="408"/>
      <c r="BO179" s="408"/>
      <c r="BP179" s="408"/>
      <c r="BQ179" s="408"/>
      <c r="BR179" s="408"/>
      <c r="BS179" s="408"/>
    </row>
    <row r="180" spans="2:71" s="418" customFormat="1" ht="27.75" hidden="1" customHeight="1">
      <c r="B180" s="419"/>
      <c r="C180" s="419"/>
      <c r="D180" s="419"/>
      <c r="E180" s="409"/>
      <c r="F180" s="420"/>
      <c r="G180" s="421" t="s">
        <v>97</v>
      </c>
      <c r="H180" s="422">
        <v>786809.79</v>
      </c>
      <c r="I180" s="422">
        <v>1746798.1</v>
      </c>
      <c r="J180" s="422">
        <v>1637996.3</v>
      </c>
      <c r="K180" s="413">
        <f t="shared" si="84"/>
        <v>-108801.80000000005</v>
      </c>
      <c r="L180" s="422">
        <v>1636782.9</v>
      </c>
      <c r="M180" s="422">
        <v>1648502.4</v>
      </c>
      <c r="N180" s="423"/>
      <c r="O180" s="423"/>
      <c r="P180" s="423"/>
      <c r="Q180" s="423">
        <v>0</v>
      </c>
      <c r="R180" s="423">
        <v>0</v>
      </c>
      <c r="S180" s="423">
        <v>0</v>
      </c>
      <c r="T180" s="422">
        <f>J180+N180+Q180</f>
        <v>1637996.3</v>
      </c>
      <c r="U180" s="414">
        <f t="shared" si="106"/>
        <v>-108801.80000000005</v>
      </c>
      <c r="V180" s="425"/>
      <c r="W180" s="414">
        <f t="shared" ref="W180:W186" si="107">+V180-T180</f>
        <v>-1637996.3</v>
      </c>
      <c r="X180" s="416"/>
      <c r="Y180" s="403">
        <f t="shared" si="79"/>
        <v>-1637996.3</v>
      </c>
      <c r="Z180" s="422">
        <f>L180+O180+R180</f>
        <v>1636782.9</v>
      </c>
      <c r="AA180" s="422">
        <f>M180+P180+S180</f>
        <v>1648502.4</v>
      </c>
      <c r="AC180" s="330"/>
      <c r="AD180" s="419"/>
      <c r="AE180" s="419"/>
      <c r="AF180" s="419"/>
      <c r="AG180" s="419"/>
      <c r="AH180" s="419"/>
      <c r="AI180" s="419"/>
      <c r="AJ180" s="419"/>
      <c r="AK180" s="419"/>
      <c r="AL180" s="419"/>
      <c r="AM180" s="419"/>
      <c r="AN180" s="419"/>
      <c r="AO180" s="419"/>
      <c r="AP180" s="419"/>
      <c r="AQ180" s="419"/>
      <c r="AR180" s="419"/>
      <c r="AS180" s="419"/>
      <c r="AT180" s="419"/>
      <c r="AU180" s="419"/>
      <c r="AV180" s="419"/>
      <c r="AW180" s="419"/>
      <c r="AX180" s="419"/>
      <c r="AY180" s="419"/>
      <c r="AZ180" s="419"/>
      <c r="BA180" s="419"/>
      <c r="BB180" s="419"/>
      <c r="BC180" s="419"/>
      <c r="BD180" s="419"/>
      <c r="BE180" s="419"/>
      <c r="BF180" s="419"/>
      <c r="BG180" s="419"/>
      <c r="BH180" s="419"/>
      <c r="BI180" s="419"/>
      <c r="BJ180" s="419"/>
      <c r="BK180" s="419"/>
      <c r="BL180" s="419"/>
      <c r="BM180" s="419"/>
      <c r="BN180" s="419"/>
      <c r="BO180" s="419"/>
      <c r="BP180" s="419"/>
      <c r="BQ180" s="419"/>
      <c r="BR180" s="419"/>
      <c r="BS180" s="419"/>
    </row>
    <row r="181" spans="2:71" s="407" customFormat="1" ht="64.5" hidden="1" customHeight="1">
      <c r="B181" s="408"/>
      <c r="C181" s="408"/>
      <c r="D181" s="408"/>
      <c r="E181" s="409"/>
      <c r="F181" s="410" t="s">
        <v>69</v>
      </c>
      <c r="G181" s="411" t="s">
        <v>126</v>
      </c>
      <c r="H181" s="412">
        <f>H182</f>
        <v>87793.46</v>
      </c>
      <c r="I181" s="412">
        <f>I182</f>
        <v>92519</v>
      </c>
      <c r="J181" s="412">
        <f t="shared" ref="J181:AA181" si="108">J182</f>
        <v>93840.183499999999</v>
      </c>
      <c r="K181" s="413">
        <f t="shared" si="84"/>
        <v>1321.1834999999992</v>
      </c>
      <c r="L181" s="412">
        <f t="shared" si="108"/>
        <v>94885.9</v>
      </c>
      <c r="M181" s="412">
        <f t="shared" si="108"/>
        <v>95503.5</v>
      </c>
      <c r="N181" s="412">
        <f t="shared" si="108"/>
        <v>0</v>
      </c>
      <c r="O181" s="412">
        <f t="shared" si="108"/>
        <v>0</v>
      </c>
      <c r="P181" s="412">
        <f t="shared" si="108"/>
        <v>0</v>
      </c>
      <c r="Q181" s="412">
        <f t="shared" si="108"/>
        <v>0</v>
      </c>
      <c r="R181" s="412">
        <f t="shared" si="108"/>
        <v>0</v>
      </c>
      <c r="S181" s="412">
        <f t="shared" si="108"/>
        <v>0</v>
      </c>
      <c r="T181" s="412">
        <f t="shared" si="108"/>
        <v>93840.183499999999</v>
      </c>
      <c r="U181" s="414">
        <f t="shared" si="106"/>
        <v>1321.1834999999992</v>
      </c>
      <c r="V181" s="415">
        <f>+T181</f>
        <v>93840.183499999999</v>
      </c>
      <c r="W181" s="414">
        <f t="shared" si="107"/>
        <v>0</v>
      </c>
      <c r="X181" s="416">
        <v>93840.18</v>
      </c>
      <c r="Y181" s="403">
        <f t="shared" si="79"/>
        <v>-3.5000000061700121E-3</v>
      </c>
      <c r="Z181" s="412">
        <f t="shared" si="108"/>
        <v>94885.9</v>
      </c>
      <c r="AA181" s="412">
        <f t="shared" si="108"/>
        <v>95503.5</v>
      </c>
      <c r="AC181" s="417">
        <f>+W181/T181</f>
        <v>0</v>
      </c>
      <c r="AD181" s="408"/>
      <c r="AE181" s="408"/>
      <c r="AF181" s="408"/>
      <c r="AG181" s="408"/>
      <c r="AH181" s="408"/>
      <c r="AI181" s="408"/>
      <c r="AJ181" s="408"/>
      <c r="AK181" s="408"/>
      <c r="AL181" s="408"/>
      <c r="AM181" s="408"/>
      <c r="AN181" s="408"/>
      <c r="AO181" s="408"/>
      <c r="AP181" s="408"/>
      <c r="AQ181" s="408"/>
      <c r="AR181" s="408"/>
      <c r="AS181" s="408"/>
      <c r="AT181" s="408"/>
      <c r="AU181" s="408"/>
      <c r="AV181" s="408"/>
      <c r="AW181" s="408"/>
      <c r="AX181" s="408"/>
      <c r="AY181" s="408"/>
      <c r="AZ181" s="408"/>
      <c r="BA181" s="408"/>
      <c r="BB181" s="408"/>
      <c r="BC181" s="408"/>
      <c r="BD181" s="408"/>
      <c r="BE181" s="408"/>
      <c r="BF181" s="408"/>
      <c r="BG181" s="408"/>
      <c r="BH181" s="408"/>
      <c r="BI181" s="408"/>
      <c r="BJ181" s="408"/>
      <c r="BK181" s="408"/>
      <c r="BL181" s="408"/>
      <c r="BM181" s="408"/>
      <c r="BN181" s="408"/>
      <c r="BO181" s="408"/>
      <c r="BP181" s="408"/>
      <c r="BQ181" s="408"/>
      <c r="BR181" s="408"/>
      <c r="BS181" s="408"/>
    </row>
    <row r="182" spans="2:71" s="418" customFormat="1" ht="27.75" hidden="1" customHeight="1">
      <c r="B182" s="419"/>
      <c r="C182" s="419"/>
      <c r="D182" s="419"/>
      <c r="E182" s="409"/>
      <c r="F182" s="420"/>
      <c r="G182" s="421" t="s">
        <v>97</v>
      </c>
      <c r="H182" s="422">
        <v>87793.46</v>
      </c>
      <c r="I182" s="422">
        <v>92519</v>
      </c>
      <c r="J182" s="423">
        <v>93840.183499999999</v>
      </c>
      <c r="K182" s="413">
        <f t="shared" si="84"/>
        <v>1321.1834999999992</v>
      </c>
      <c r="L182" s="423">
        <v>94885.9</v>
      </c>
      <c r="M182" s="423">
        <v>95503.5</v>
      </c>
      <c r="N182" s="423">
        <v>0</v>
      </c>
      <c r="O182" s="423">
        <v>0</v>
      </c>
      <c r="P182" s="423">
        <v>0</v>
      </c>
      <c r="Q182" s="423">
        <v>0</v>
      </c>
      <c r="R182" s="423">
        <v>0</v>
      </c>
      <c r="S182" s="423">
        <v>0</v>
      </c>
      <c r="T182" s="422">
        <f>J182+N182+Q182</f>
        <v>93840.183499999999</v>
      </c>
      <c r="U182" s="414">
        <f t="shared" si="106"/>
        <v>1321.1834999999992</v>
      </c>
      <c r="V182" s="425"/>
      <c r="W182" s="414">
        <f t="shared" si="107"/>
        <v>-93840.183499999999</v>
      </c>
      <c r="X182" s="416"/>
      <c r="Y182" s="403">
        <f t="shared" si="79"/>
        <v>-93840.183499999999</v>
      </c>
      <c r="Z182" s="422">
        <f>L182+O182+R182</f>
        <v>94885.9</v>
      </c>
      <c r="AA182" s="422">
        <f>M182+P182+S182</f>
        <v>95503.5</v>
      </c>
      <c r="AC182" s="330"/>
      <c r="AD182" s="419"/>
      <c r="AE182" s="419"/>
      <c r="AF182" s="419"/>
      <c r="AG182" s="419"/>
      <c r="AH182" s="419"/>
      <c r="AI182" s="419"/>
      <c r="AJ182" s="419"/>
      <c r="AK182" s="419"/>
      <c r="AL182" s="419"/>
      <c r="AM182" s="419"/>
      <c r="AN182" s="419"/>
      <c r="AO182" s="419"/>
      <c r="AP182" s="419"/>
      <c r="AQ182" s="419"/>
      <c r="AR182" s="419"/>
      <c r="AS182" s="419"/>
      <c r="AT182" s="419"/>
      <c r="AU182" s="419"/>
      <c r="AV182" s="419"/>
      <c r="AW182" s="419"/>
      <c r="AX182" s="419"/>
      <c r="AY182" s="419"/>
      <c r="AZ182" s="419"/>
      <c r="BA182" s="419"/>
      <c r="BB182" s="419"/>
      <c r="BC182" s="419"/>
      <c r="BD182" s="419"/>
      <c r="BE182" s="419"/>
      <c r="BF182" s="419"/>
      <c r="BG182" s="419"/>
      <c r="BH182" s="419"/>
      <c r="BI182" s="419"/>
      <c r="BJ182" s="419"/>
      <c r="BK182" s="419"/>
      <c r="BL182" s="419"/>
      <c r="BM182" s="419"/>
      <c r="BN182" s="419"/>
      <c r="BO182" s="419"/>
      <c r="BP182" s="419"/>
      <c r="BQ182" s="419"/>
      <c r="BR182" s="419"/>
      <c r="BS182" s="419"/>
    </row>
    <row r="183" spans="2:71" s="407" customFormat="1" ht="69.75" hidden="1" customHeight="1">
      <c r="B183" s="408"/>
      <c r="C183" s="408"/>
      <c r="D183" s="408"/>
      <c r="E183" s="409"/>
      <c r="F183" s="410" t="s">
        <v>127</v>
      </c>
      <c r="G183" s="411" t="s">
        <v>128</v>
      </c>
      <c r="H183" s="412">
        <f>H184</f>
        <v>13524</v>
      </c>
      <c r="I183" s="412">
        <f>I184</f>
        <v>8477.2999999999993</v>
      </c>
      <c r="J183" s="412">
        <f>J184</f>
        <v>8477.2999999999993</v>
      </c>
      <c r="K183" s="413">
        <f t="shared" si="84"/>
        <v>0</v>
      </c>
      <c r="L183" s="412">
        <f t="shared" ref="L183:AA183" si="109">L184</f>
        <v>8477.2999999999993</v>
      </c>
      <c r="M183" s="412">
        <f t="shared" si="109"/>
        <v>8477.2999999999993</v>
      </c>
      <c r="N183" s="412">
        <f t="shared" si="109"/>
        <v>0</v>
      </c>
      <c r="O183" s="412">
        <f t="shared" si="109"/>
        <v>0</v>
      </c>
      <c r="P183" s="412">
        <f t="shared" si="109"/>
        <v>0</v>
      </c>
      <c r="Q183" s="412">
        <f t="shared" si="109"/>
        <v>0</v>
      </c>
      <c r="R183" s="412">
        <f t="shared" si="109"/>
        <v>0</v>
      </c>
      <c r="S183" s="412">
        <f t="shared" si="109"/>
        <v>0</v>
      </c>
      <c r="T183" s="412">
        <f t="shared" si="109"/>
        <v>8477.2999999999993</v>
      </c>
      <c r="U183" s="414">
        <f t="shared" si="106"/>
        <v>0</v>
      </c>
      <c r="V183" s="415">
        <f>+T183</f>
        <v>8477.2999999999993</v>
      </c>
      <c r="W183" s="414">
        <f t="shared" si="107"/>
        <v>0</v>
      </c>
      <c r="X183" s="416">
        <v>0</v>
      </c>
      <c r="Y183" s="403">
        <f t="shared" si="79"/>
        <v>-8477.2999999999993</v>
      </c>
      <c r="Z183" s="412">
        <f t="shared" si="109"/>
        <v>8477.2999999999993</v>
      </c>
      <c r="AA183" s="412">
        <f t="shared" si="109"/>
        <v>8477.2999999999993</v>
      </c>
      <c r="AC183" s="417">
        <f>+W183/T183</f>
        <v>0</v>
      </c>
      <c r="AD183" s="408"/>
      <c r="AE183" s="408"/>
      <c r="AF183" s="408"/>
      <c r="AG183" s="408"/>
      <c r="AH183" s="408"/>
      <c r="AI183" s="408"/>
      <c r="AJ183" s="408"/>
      <c r="AK183" s="408"/>
      <c r="AL183" s="408"/>
      <c r="AM183" s="408"/>
      <c r="AN183" s="408"/>
      <c r="AO183" s="408"/>
      <c r="AP183" s="408"/>
      <c r="AQ183" s="408"/>
      <c r="AR183" s="408"/>
      <c r="AS183" s="408"/>
      <c r="AT183" s="408"/>
      <c r="AU183" s="408"/>
      <c r="AV183" s="408"/>
      <c r="AW183" s="408"/>
      <c r="AX183" s="408"/>
      <c r="AY183" s="408"/>
      <c r="AZ183" s="408"/>
      <c r="BA183" s="408"/>
      <c r="BB183" s="408"/>
      <c r="BC183" s="408"/>
      <c r="BD183" s="408"/>
      <c r="BE183" s="408"/>
      <c r="BF183" s="408"/>
      <c r="BG183" s="408"/>
      <c r="BH183" s="408"/>
      <c r="BI183" s="408"/>
      <c r="BJ183" s="408"/>
      <c r="BK183" s="408"/>
      <c r="BL183" s="408"/>
      <c r="BM183" s="408"/>
      <c r="BN183" s="408"/>
      <c r="BO183" s="408"/>
      <c r="BP183" s="408"/>
      <c r="BQ183" s="408"/>
      <c r="BR183" s="408"/>
      <c r="BS183" s="408"/>
    </row>
    <row r="184" spans="2:71" s="418" customFormat="1" ht="27.75" hidden="1" customHeight="1">
      <c r="B184" s="419"/>
      <c r="C184" s="419"/>
      <c r="D184" s="419"/>
      <c r="E184" s="409"/>
      <c r="F184" s="420"/>
      <c r="G184" s="421" t="s">
        <v>97</v>
      </c>
      <c r="H184" s="422">
        <v>13524</v>
      </c>
      <c r="I184" s="422">
        <v>8477.2999999999993</v>
      </c>
      <c r="J184" s="423">
        <v>8477.2999999999993</v>
      </c>
      <c r="K184" s="413">
        <f t="shared" si="84"/>
        <v>0</v>
      </c>
      <c r="L184" s="423">
        <v>8477.2999999999993</v>
      </c>
      <c r="M184" s="423">
        <v>8477.2999999999993</v>
      </c>
      <c r="N184" s="423">
        <v>0</v>
      </c>
      <c r="O184" s="423">
        <v>0</v>
      </c>
      <c r="P184" s="423">
        <v>0</v>
      </c>
      <c r="Q184" s="423">
        <v>0</v>
      </c>
      <c r="R184" s="423">
        <v>0</v>
      </c>
      <c r="S184" s="423">
        <v>0</v>
      </c>
      <c r="T184" s="422">
        <f>J184+N184+Q184</f>
        <v>8477.2999999999993</v>
      </c>
      <c r="U184" s="414">
        <f t="shared" si="106"/>
        <v>0</v>
      </c>
      <c r="V184" s="425"/>
      <c r="W184" s="414">
        <f t="shared" si="107"/>
        <v>-8477.2999999999993</v>
      </c>
      <c r="X184" s="416"/>
      <c r="Y184" s="403">
        <f t="shared" si="79"/>
        <v>-8477.2999999999993</v>
      </c>
      <c r="Z184" s="422">
        <f>L184+O184+R184</f>
        <v>8477.2999999999993</v>
      </c>
      <c r="AA184" s="422">
        <f>M184+P184+S184</f>
        <v>8477.2999999999993</v>
      </c>
      <c r="AC184" s="330"/>
      <c r="AD184" s="419"/>
      <c r="AE184" s="419"/>
      <c r="AF184" s="419"/>
      <c r="AG184" s="419"/>
      <c r="AH184" s="419"/>
      <c r="AI184" s="419"/>
      <c r="AJ184" s="419"/>
      <c r="AK184" s="419"/>
      <c r="AL184" s="419"/>
      <c r="AM184" s="419"/>
      <c r="AN184" s="419"/>
      <c r="AO184" s="419"/>
      <c r="AP184" s="419"/>
      <c r="AQ184" s="419"/>
      <c r="AR184" s="419"/>
      <c r="AS184" s="419"/>
      <c r="AT184" s="419"/>
      <c r="AU184" s="419"/>
      <c r="AV184" s="419"/>
      <c r="AW184" s="419"/>
      <c r="AX184" s="419"/>
      <c r="AY184" s="419"/>
      <c r="AZ184" s="419"/>
      <c r="BA184" s="419"/>
      <c r="BB184" s="419"/>
      <c r="BC184" s="419"/>
      <c r="BD184" s="419"/>
      <c r="BE184" s="419"/>
      <c r="BF184" s="419"/>
      <c r="BG184" s="419"/>
      <c r="BH184" s="419"/>
      <c r="BI184" s="419"/>
      <c r="BJ184" s="419"/>
      <c r="BK184" s="419"/>
      <c r="BL184" s="419"/>
      <c r="BM184" s="419"/>
      <c r="BN184" s="419"/>
      <c r="BO184" s="419"/>
      <c r="BP184" s="419"/>
      <c r="BQ184" s="419"/>
      <c r="BR184" s="419"/>
      <c r="BS184" s="419"/>
    </row>
    <row r="185" spans="2:71" s="407" customFormat="1" ht="60" hidden="1" customHeight="1">
      <c r="B185" s="408"/>
      <c r="C185" s="408"/>
      <c r="D185" s="408"/>
      <c r="E185" s="409"/>
      <c r="F185" s="410" t="s">
        <v>129</v>
      </c>
      <c r="G185" s="411" t="s">
        <v>130</v>
      </c>
      <c r="H185" s="412">
        <f>H186</f>
        <v>19.98</v>
      </c>
      <c r="I185" s="412">
        <f>I186</f>
        <v>3590.6</v>
      </c>
      <c r="J185" s="412">
        <f>J186</f>
        <v>0</v>
      </c>
      <c r="K185" s="413">
        <f t="shared" si="84"/>
        <v>-3590.6</v>
      </c>
      <c r="L185" s="412">
        <f t="shared" ref="L185:AA185" si="110">L186</f>
        <v>3590.6</v>
      </c>
      <c r="M185" s="412">
        <f t="shared" si="110"/>
        <v>3590.6</v>
      </c>
      <c r="N185" s="412">
        <f t="shared" si="110"/>
        <v>0</v>
      </c>
      <c r="O185" s="412">
        <f t="shared" si="110"/>
        <v>0</v>
      </c>
      <c r="P185" s="412">
        <f t="shared" si="110"/>
        <v>0</v>
      </c>
      <c r="Q185" s="412">
        <f t="shared" si="110"/>
        <v>0</v>
      </c>
      <c r="R185" s="412">
        <f t="shared" si="110"/>
        <v>0</v>
      </c>
      <c r="S185" s="412">
        <f t="shared" si="110"/>
        <v>0</v>
      </c>
      <c r="T185" s="412">
        <f t="shared" si="110"/>
        <v>0</v>
      </c>
      <c r="U185" s="414">
        <f t="shared" si="106"/>
        <v>-3590.6</v>
      </c>
      <c r="V185" s="415">
        <f>+T185</f>
        <v>0</v>
      </c>
      <c r="W185" s="414">
        <f t="shared" si="107"/>
        <v>0</v>
      </c>
      <c r="X185" s="416">
        <v>0</v>
      </c>
      <c r="Y185" s="403">
        <f t="shared" si="79"/>
        <v>0</v>
      </c>
      <c r="Z185" s="412">
        <f t="shared" si="110"/>
        <v>3590.6</v>
      </c>
      <c r="AA185" s="412">
        <f t="shared" si="110"/>
        <v>3590.6</v>
      </c>
      <c r="AC185" s="417"/>
      <c r="AD185" s="408"/>
      <c r="AE185" s="408"/>
      <c r="AF185" s="408"/>
      <c r="AG185" s="408"/>
      <c r="AH185" s="408"/>
      <c r="AI185" s="408"/>
      <c r="AJ185" s="408"/>
      <c r="AK185" s="408"/>
      <c r="AL185" s="408"/>
      <c r="AM185" s="408"/>
      <c r="AN185" s="408"/>
      <c r="AO185" s="408"/>
      <c r="AP185" s="408"/>
      <c r="AQ185" s="408"/>
      <c r="AR185" s="408"/>
      <c r="AS185" s="408"/>
      <c r="AT185" s="408"/>
      <c r="AU185" s="408"/>
      <c r="AV185" s="408"/>
      <c r="AW185" s="408"/>
      <c r="AX185" s="408"/>
      <c r="AY185" s="408"/>
      <c r="AZ185" s="408"/>
      <c r="BA185" s="408"/>
      <c r="BB185" s="408"/>
      <c r="BC185" s="408"/>
      <c r="BD185" s="408"/>
      <c r="BE185" s="408"/>
      <c r="BF185" s="408"/>
      <c r="BG185" s="408"/>
      <c r="BH185" s="408"/>
      <c r="BI185" s="408"/>
      <c r="BJ185" s="408"/>
      <c r="BK185" s="408"/>
      <c r="BL185" s="408"/>
      <c r="BM185" s="408"/>
      <c r="BN185" s="408"/>
      <c r="BO185" s="408"/>
      <c r="BP185" s="408"/>
      <c r="BQ185" s="408"/>
      <c r="BR185" s="408"/>
      <c r="BS185" s="408"/>
    </row>
    <row r="186" spans="2:71" s="418" customFormat="1" ht="27.75" hidden="1" customHeight="1">
      <c r="B186" s="419"/>
      <c r="C186" s="419"/>
      <c r="D186" s="419"/>
      <c r="E186" s="409"/>
      <c r="F186" s="420"/>
      <c r="G186" s="421" t="s">
        <v>97</v>
      </c>
      <c r="H186" s="422">
        <v>19.98</v>
      </c>
      <c r="I186" s="422">
        <v>3590.6</v>
      </c>
      <c r="J186" s="423">
        <v>0</v>
      </c>
      <c r="K186" s="413">
        <f t="shared" si="84"/>
        <v>-3590.6</v>
      </c>
      <c r="L186" s="423">
        <v>3590.6</v>
      </c>
      <c r="M186" s="423">
        <v>3590.6</v>
      </c>
      <c r="N186" s="423"/>
      <c r="O186" s="423"/>
      <c r="P186" s="423"/>
      <c r="Q186" s="423"/>
      <c r="R186" s="423"/>
      <c r="S186" s="423"/>
      <c r="T186" s="422">
        <f>J186+N186+Q186</f>
        <v>0</v>
      </c>
      <c r="U186" s="414">
        <f t="shared" si="106"/>
        <v>-3590.6</v>
      </c>
      <c r="V186" s="425"/>
      <c r="W186" s="414">
        <f t="shared" si="107"/>
        <v>0</v>
      </c>
      <c r="X186" s="416"/>
      <c r="Y186" s="403">
        <f t="shared" si="79"/>
        <v>0</v>
      </c>
      <c r="Z186" s="422">
        <f>L186+O186+R186</f>
        <v>3590.6</v>
      </c>
      <c r="AA186" s="422">
        <f>M186+P186+S186</f>
        <v>3590.6</v>
      </c>
      <c r="AC186" s="330"/>
      <c r="AD186" s="419"/>
      <c r="AE186" s="419"/>
      <c r="AF186" s="419"/>
      <c r="AG186" s="419"/>
      <c r="AH186" s="419"/>
      <c r="AI186" s="419"/>
      <c r="AJ186" s="419"/>
      <c r="AK186" s="419"/>
      <c r="AL186" s="419"/>
      <c r="AM186" s="419"/>
      <c r="AN186" s="419"/>
      <c r="AO186" s="419"/>
      <c r="AP186" s="419"/>
      <c r="AQ186" s="419"/>
      <c r="AR186" s="419"/>
      <c r="AS186" s="419"/>
      <c r="AT186" s="419"/>
      <c r="AU186" s="419"/>
      <c r="AV186" s="419"/>
      <c r="AW186" s="419"/>
      <c r="AX186" s="419"/>
      <c r="AY186" s="419"/>
      <c r="AZ186" s="419"/>
      <c r="BA186" s="419"/>
      <c r="BB186" s="419"/>
      <c r="BC186" s="419"/>
      <c r="BD186" s="419"/>
      <c r="BE186" s="419"/>
      <c r="BF186" s="419"/>
      <c r="BG186" s="419"/>
      <c r="BH186" s="419"/>
      <c r="BI186" s="419"/>
      <c r="BJ186" s="419"/>
      <c r="BK186" s="419"/>
      <c r="BL186" s="419"/>
      <c r="BM186" s="419"/>
      <c r="BN186" s="419"/>
      <c r="BO186" s="419"/>
      <c r="BP186" s="419"/>
      <c r="BQ186" s="419"/>
      <c r="BR186" s="419"/>
      <c r="BS186" s="419"/>
    </row>
    <row r="187" spans="2:71" s="322" customFormat="1" ht="28.5" customHeight="1">
      <c r="B187" s="472"/>
      <c r="C187" s="472"/>
      <c r="D187" s="472"/>
      <c r="E187" s="519">
        <v>1146</v>
      </c>
      <c r="F187" s="400" t="s">
        <v>391</v>
      </c>
      <c r="G187" s="401" t="s">
        <v>132</v>
      </c>
      <c r="H187" s="414">
        <f>+H188+H201+H214+H227+H234+H241+H244+H252+H260+H268+H270+H272+H275+H288+H290+H292+H294+H296+H298+H300+H302+H304+H306+H308+H320+H326+H339+H341+H343+H345+H347</f>
        <v>88868051.519999981</v>
      </c>
      <c r="I187" s="438">
        <f t="shared" ref="I187:U187" si="111">+I343</f>
        <v>0</v>
      </c>
      <c r="J187" s="438">
        <f t="shared" si="111"/>
        <v>0</v>
      </c>
      <c r="K187" s="438">
        <f t="shared" si="111"/>
        <v>0</v>
      </c>
      <c r="L187" s="438">
        <f t="shared" si="111"/>
        <v>0</v>
      </c>
      <c r="M187" s="438">
        <f t="shared" si="111"/>
        <v>0</v>
      </c>
      <c r="N187" s="438">
        <f t="shared" si="111"/>
        <v>0</v>
      </c>
      <c r="O187" s="438">
        <f t="shared" si="111"/>
        <v>0</v>
      </c>
      <c r="P187" s="438">
        <f t="shared" si="111"/>
        <v>0</v>
      </c>
      <c r="Q187" s="438">
        <f t="shared" si="111"/>
        <v>410000</v>
      </c>
      <c r="R187" s="438">
        <f t="shared" si="111"/>
        <v>0</v>
      </c>
      <c r="S187" s="438">
        <f t="shared" si="111"/>
        <v>0</v>
      </c>
      <c r="T187" s="438">
        <f t="shared" si="111"/>
        <v>410000</v>
      </c>
      <c r="U187" s="438">
        <f t="shared" si="111"/>
        <v>410000</v>
      </c>
      <c r="V187" s="438">
        <f>+V343</f>
        <v>410000</v>
      </c>
      <c r="W187" s="440">
        <f>+W188+W201+W214+W227+W234+W241+W244+W252+W260+W268+W270+W272+W275+W288+W290+W292+W294+W296+W298+W300+W302+W304+W306+W308+W320+W326+W339+W341+W343+W345+W347</f>
        <v>-1371243.2585632713</v>
      </c>
      <c r="X187" s="416">
        <f>+X188+X201+X214+X227+X234+X241+X244+X252+X260+X268+X270+X272+X275+X288+X290+X292+X294+X296+X298+X300+X302+X304+X306+X308+X320+X326+X339+X341+X343+X345+X347</f>
        <v>103375169.47000001</v>
      </c>
      <c r="Y187" s="403">
        <f t="shared" si="79"/>
        <v>102965169.47000001</v>
      </c>
      <c r="Z187" s="440">
        <f>+Z188+Z201+Z214+Z227+Z234+Z241+Z244+Z252+Z260+Z268+Z270+Z272+Z275+Z288+Z290+Z292+Z294+Z296+Z298+Z300+Z302+Z304+Z306+Z308+Z320+Z326+Z339+Z341+Z343+Z345+Z347</f>
        <v>106725585.15500005</v>
      </c>
      <c r="AA187" s="440">
        <f>+AA188+AA201+AA214+AA227+AA234+AA241+AA244+AA252+AA260+AA268+AA270+AA272+AA275+AA288+AA290+AA292+AA294+AA296+AA298+AA300+AA302+AA304+AA306+AA308+AA320+AA326+AA339+AA341+AA343+AA345+AA347</f>
        <v>107717395.72999999</v>
      </c>
      <c r="AC187" s="330"/>
      <c r="AD187" s="331"/>
      <c r="AE187" s="331"/>
      <c r="AF187" s="331"/>
      <c r="AG187" s="331"/>
      <c r="AH187" s="331"/>
      <c r="AI187" s="331"/>
      <c r="AJ187" s="331"/>
      <c r="AK187" s="331"/>
      <c r="AL187" s="331"/>
      <c r="AM187" s="331"/>
      <c r="AN187" s="331"/>
      <c r="AO187" s="331"/>
      <c r="AP187" s="331"/>
      <c r="AQ187" s="331"/>
      <c r="AR187" s="331"/>
      <c r="AS187" s="331"/>
      <c r="AT187" s="331"/>
      <c r="AU187" s="331"/>
      <c r="AV187" s="331"/>
      <c r="AW187" s="331"/>
      <c r="AX187" s="331"/>
      <c r="AY187" s="331"/>
      <c r="AZ187" s="331"/>
      <c r="BA187" s="331"/>
      <c r="BB187" s="331"/>
      <c r="BC187" s="331"/>
      <c r="BD187" s="331"/>
      <c r="BE187" s="331"/>
      <c r="BF187" s="331"/>
      <c r="BG187" s="331"/>
      <c r="BH187" s="331"/>
      <c r="BI187" s="331"/>
      <c r="BJ187" s="331"/>
      <c r="BK187" s="331"/>
      <c r="BL187" s="331"/>
      <c r="BM187" s="331"/>
      <c r="BN187" s="331"/>
      <c r="BO187" s="331"/>
      <c r="BP187" s="331"/>
      <c r="BQ187" s="331"/>
      <c r="BR187" s="331"/>
      <c r="BS187" s="331"/>
    </row>
    <row r="188" spans="2:71" s="407" customFormat="1" ht="51.75" hidden="1" customHeight="1">
      <c r="B188" s="408"/>
      <c r="C188" s="408"/>
      <c r="D188" s="408"/>
      <c r="E188" s="409"/>
      <c r="F188" s="410" t="s">
        <v>100</v>
      </c>
      <c r="G188" s="411" t="s">
        <v>133</v>
      </c>
      <c r="H188" s="412">
        <f>SUM(H189:H200)</f>
        <v>26601059.890000001</v>
      </c>
      <c r="I188" s="412">
        <f>SUM(I189:I200)</f>
        <v>30464532.800000004</v>
      </c>
      <c r="J188" s="412">
        <f t="shared" ref="J188:AA188" si="112">SUM(J189:J200)</f>
        <v>35575912.600000001</v>
      </c>
      <c r="K188" s="412">
        <f t="shared" si="112"/>
        <v>5111379.8000000007</v>
      </c>
      <c r="L188" s="412">
        <f t="shared" si="112"/>
        <v>35854488</v>
      </c>
      <c r="M188" s="412">
        <f t="shared" si="112"/>
        <v>35908331.600000001</v>
      </c>
      <c r="N188" s="412">
        <f t="shared" si="112"/>
        <v>0</v>
      </c>
      <c r="O188" s="412">
        <f t="shared" si="112"/>
        <v>0</v>
      </c>
      <c r="P188" s="412">
        <f t="shared" si="112"/>
        <v>0</v>
      </c>
      <c r="Q188" s="412">
        <f t="shared" si="112"/>
        <v>0</v>
      </c>
      <c r="R188" s="412">
        <f t="shared" si="112"/>
        <v>0</v>
      </c>
      <c r="S188" s="412">
        <f t="shared" si="112"/>
        <v>0</v>
      </c>
      <c r="T188" s="412">
        <f t="shared" si="112"/>
        <v>35575912.600000001</v>
      </c>
      <c r="U188" s="412">
        <f t="shared" si="112"/>
        <v>5111379.8000000007</v>
      </c>
      <c r="V188" s="415">
        <f>+T188-T188*0.0126</f>
        <v>35127656.101240002</v>
      </c>
      <c r="W188" s="412">
        <f>+V188-T188</f>
        <v>-448256.49875999987</v>
      </c>
      <c r="X188" s="452">
        <v>35575912.600000001</v>
      </c>
      <c r="Y188" s="403">
        <f t="shared" si="79"/>
        <v>0</v>
      </c>
      <c r="Z188" s="412">
        <f t="shared" si="112"/>
        <v>35854488</v>
      </c>
      <c r="AA188" s="412">
        <f t="shared" si="112"/>
        <v>35908331.600000001</v>
      </c>
      <c r="AC188" s="427">
        <f>+W188/T188</f>
        <v>-1.2599999999999997E-2</v>
      </c>
      <c r="AD188" s="408"/>
      <c r="AE188" s="408"/>
      <c r="AF188" s="408"/>
      <c r="AG188" s="408"/>
      <c r="AH188" s="408"/>
      <c r="AI188" s="408"/>
      <c r="AJ188" s="408"/>
      <c r="AK188" s="408"/>
      <c r="AL188" s="408"/>
      <c r="AM188" s="408"/>
      <c r="AN188" s="408"/>
      <c r="AO188" s="408"/>
      <c r="AP188" s="408"/>
      <c r="AQ188" s="408"/>
      <c r="AR188" s="408"/>
      <c r="AS188" s="408"/>
      <c r="AT188" s="408"/>
      <c r="AU188" s="408"/>
      <c r="AV188" s="408"/>
      <c r="AW188" s="408"/>
      <c r="AX188" s="408"/>
      <c r="AY188" s="408"/>
      <c r="AZ188" s="408"/>
      <c r="BA188" s="408"/>
      <c r="BB188" s="408"/>
      <c r="BC188" s="408"/>
      <c r="BD188" s="408"/>
      <c r="BE188" s="408"/>
      <c r="BF188" s="408"/>
      <c r="BG188" s="408"/>
      <c r="BH188" s="408"/>
      <c r="BI188" s="408"/>
      <c r="BJ188" s="408"/>
      <c r="BK188" s="408"/>
      <c r="BL188" s="408"/>
      <c r="BM188" s="408"/>
      <c r="BN188" s="408"/>
      <c r="BO188" s="408"/>
      <c r="BP188" s="408"/>
      <c r="BQ188" s="408"/>
      <c r="BR188" s="408"/>
      <c r="BS188" s="408"/>
    </row>
    <row r="189" spans="2:71" ht="33.75" hidden="1" customHeight="1">
      <c r="B189" s="350"/>
      <c r="C189" s="350"/>
      <c r="D189" s="350"/>
      <c r="E189" s="520"/>
      <c r="F189" s="345"/>
      <c r="G189" s="421" t="s">
        <v>96</v>
      </c>
      <c r="H189" s="422">
        <v>6048608.5</v>
      </c>
      <c r="I189" s="422">
        <v>7263186.2000000002</v>
      </c>
      <c r="J189" s="423">
        <v>8014505</v>
      </c>
      <c r="K189" s="423">
        <f t="shared" si="84"/>
        <v>751318.79999999981</v>
      </c>
      <c r="L189" s="423">
        <v>8272775.7000000002</v>
      </c>
      <c r="M189" s="423">
        <v>8411619.4000000004</v>
      </c>
      <c r="N189" s="423">
        <v>0</v>
      </c>
      <c r="O189" s="423">
        <v>0</v>
      </c>
      <c r="P189" s="423">
        <v>0</v>
      </c>
      <c r="Q189" s="423">
        <v>0</v>
      </c>
      <c r="R189" s="423">
        <v>0</v>
      </c>
      <c r="S189" s="423">
        <v>0</v>
      </c>
      <c r="T189" s="422">
        <f t="shared" ref="T189:T200" si="113">J189+N189+Q189</f>
        <v>8014505</v>
      </c>
      <c r="U189" s="414">
        <f t="shared" ref="U189:U200" si="114">+T189-I189</f>
        <v>751318.79999999981</v>
      </c>
      <c r="V189" s="425"/>
      <c r="W189" s="412">
        <f t="shared" ref="W189:W252" si="115">+V189-T189</f>
        <v>-8014505</v>
      </c>
      <c r="X189" s="416"/>
      <c r="Y189" s="403">
        <f t="shared" si="79"/>
        <v>-8014505</v>
      </c>
      <c r="Z189" s="422">
        <f t="shared" ref="Z189:AA200" si="116">L189+O189+R189</f>
        <v>8272775.7000000002</v>
      </c>
      <c r="AA189" s="422">
        <f t="shared" si="116"/>
        <v>8411619.4000000004</v>
      </c>
    </row>
    <row r="190" spans="2:71" s="418" customFormat="1" ht="27.75" hidden="1" customHeight="1">
      <c r="B190" s="419"/>
      <c r="C190" s="419"/>
      <c r="D190" s="419"/>
      <c r="E190" s="409"/>
      <c r="F190" s="420"/>
      <c r="G190" s="421" t="s">
        <v>97</v>
      </c>
      <c r="H190" s="422">
        <v>439650.6</v>
      </c>
      <c r="I190" s="422">
        <v>494440</v>
      </c>
      <c r="J190" s="423">
        <v>750454.5</v>
      </c>
      <c r="K190" s="423">
        <f t="shared" si="84"/>
        <v>256014.5</v>
      </c>
      <c r="L190" s="423">
        <v>802413.9</v>
      </c>
      <c r="M190" s="423">
        <v>837270.1</v>
      </c>
      <c r="N190" s="423">
        <v>0</v>
      </c>
      <c r="O190" s="423">
        <v>0</v>
      </c>
      <c r="P190" s="423">
        <v>0</v>
      </c>
      <c r="Q190" s="423">
        <v>0</v>
      </c>
      <c r="R190" s="423">
        <v>0</v>
      </c>
      <c r="S190" s="423">
        <v>0</v>
      </c>
      <c r="T190" s="422">
        <f t="shared" si="113"/>
        <v>750454.5</v>
      </c>
      <c r="U190" s="414">
        <f t="shared" si="114"/>
        <v>256014.5</v>
      </c>
      <c r="V190" s="425"/>
      <c r="W190" s="412">
        <f t="shared" si="115"/>
        <v>-750454.5</v>
      </c>
      <c r="X190" s="416"/>
      <c r="Y190" s="403">
        <f t="shared" si="79"/>
        <v>-750454.5</v>
      </c>
      <c r="Z190" s="422">
        <f t="shared" si="116"/>
        <v>802413.9</v>
      </c>
      <c r="AA190" s="422">
        <f t="shared" si="116"/>
        <v>837270.1</v>
      </c>
      <c r="AC190" s="330"/>
      <c r="AD190" s="419"/>
      <c r="AE190" s="419"/>
      <c r="AF190" s="419"/>
      <c r="AG190" s="419"/>
      <c r="AH190" s="419"/>
      <c r="AI190" s="419"/>
      <c r="AJ190" s="419"/>
      <c r="AK190" s="419"/>
      <c r="AL190" s="419"/>
      <c r="AM190" s="419"/>
      <c r="AN190" s="419"/>
      <c r="AO190" s="419"/>
      <c r="AP190" s="419"/>
      <c r="AQ190" s="419"/>
      <c r="AR190" s="419"/>
      <c r="AS190" s="419"/>
      <c r="AT190" s="419"/>
      <c r="AU190" s="419"/>
      <c r="AV190" s="419"/>
      <c r="AW190" s="419"/>
      <c r="AX190" s="419"/>
      <c r="AY190" s="419"/>
      <c r="AZ190" s="419"/>
      <c r="BA190" s="419"/>
      <c r="BB190" s="419"/>
      <c r="BC190" s="419"/>
      <c r="BD190" s="419"/>
      <c r="BE190" s="419"/>
      <c r="BF190" s="419"/>
      <c r="BG190" s="419"/>
      <c r="BH190" s="419"/>
      <c r="BI190" s="419"/>
      <c r="BJ190" s="419"/>
      <c r="BK190" s="419"/>
      <c r="BL190" s="419"/>
      <c r="BM190" s="419"/>
      <c r="BN190" s="419"/>
      <c r="BO190" s="419"/>
      <c r="BP190" s="419"/>
      <c r="BQ190" s="419"/>
      <c r="BR190" s="419"/>
      <c r="BS190" s="419"/>
    </row>
    <row r="191" spans="2:71" ht="17.25" hidden="1">
      <c r="B191" s="350"/>
      <c r="C191" s="350"/>
      <c r="D191" s="350"/>
      <c r="E191" s="520"/>
      <c r="F191" s="345"/>
      <c r="G191" s="421" t="s">
        <v>134</v>
      </c>
      <c r="H191" s="422">
        <v>1768513.9</v>
      </c>
      <c r="I191" s="422">
        <v>2156262.9</v>
      </c>
      <c r="J191" s="422">
        <v>2581417.2000000002</v>
      </c>
      <c r="K191" s="423">
        <f t="shared" si="84"/>
        <v>425154.30000000028</v>
      </c>
      <c r="L191" s="422">
        <v>2548462.2999999998</v>
      </c>
      <c r="M191" s="422">
        <v>2528709.7000000002</v>
      </c>
      <c r="N191" s="423">
        <v>0</v>
      </c>
      <c r="O191" s="423">
        <v>0</v>
      </c>
      <c r="P191" s="423">
        <v>0</v>
      </c>
      <c r="Q191" s="423">
        <v>0</v>
      </c>
      <c r="R191" s="423">
        <v>0</v>
      </c>
      <c r="S191" s="423">
        <v>0</v>
      </c>
      <c r="T191" s="422">
        <f t="shared" si="113"/>
        <v>2581417.2000000002</v>
      </c>
      <c r="U191" s="414">
        <f t="shared" si="114"/>
        <v>425154.30000000028</v>
      </c>
      <c r="V191" s="425"/>
      <c r="W191" s="412">
        <f t="shared" si="115"/>
        <v>-2581417.2000000002</v>
      </c>
      <c r="X191" s="416"/>
      <c r="Y191" s="403">
        <f t="shared" si="79"/>
        <v>-2581417.2000000002</v>
      </c>
      <c r="Z191" s="422">
        <f t="shared" si="116"/>
        <v>2548462.2999999998</v>
      </c>
      <c r="AA191" s="422">
        <f t="shared" si="116"/>
        <v>2528709.7000000002</v>
      </c>
    </row>
    <row r="192" spans="2:71" ht="17.25" hidden="1">
      <c r="B192" s="350"/>
      <c r="C192" s="350"/>
      <c r="D192" s="350"/>
      <c r="E192" s="520"/>
      <c r="F192" s="345"/>
      <c r="G192" s="421" t="s">
        <v>135</v>
      </c>
      <c r="H192" s="422">
        <v>2699221.8</v>
      </c>
      <c r="I192" s="422">
        <v>2809253.8</v>
      </c>
      <c r="J192" s="422">
        <v>3207160.2</v>
      </c>
      <c r="K192" s="423">
        <f t="shared" si="84"/>
        <v>397906.40000000037</v>
      </c>
      <c r="L192" s="422">
        <v>3282419</v>
      </c>
      <c r="M192" s="422">
        <v>3231398.2</v>
      </c>
      <c r="N192" s="423">
        <v>0</v>
      </c>
      <c r="O192" s="423">
        <v>0</v>
      </c>
      <c r="P192" s="423">
        <v>0</v>
      </c>
      <c r="Q192" s="423">
        <v>0</v>
      </c>
      <c r="R192" s="423">
        <v>0</v>
      </c>
      <c r="S192" s="423">
        <v>0</v>
      </c>
      <c r="T192" s="422">
        <f t="shared" si="113"/>
        <v>3207160.2</v>
      </c>
      <c r="U192" s="414">
        <f t="shared" si="114"/>
        <v>397906.40000000037</v>
      </c>
      <c r="V192" s="425"/>
      <c r="W192" s="412">
        <f t="shared" si="115"/>
        <v>-3207160.2</v>
      </c>
      <c r="X192" s="416"/>
      <c r="Y192" s="403">
        <f t="shared" si="79"/>
        <v>-3207160.2</v>
      </c>
      <c r="Z192" s="422">
        <f t="shared" si="116"/>
        <v>3282419</v>
      </c>
      <c r="AA192" s="422">
        <f t="shared" si="116"/>
        <v>3231398.2</v>
      </c>
    </row>
    <row r="193" spans="2:71" ht="17.25" hidden="1">
      <c r="B193" s="350"/>
      <c r="C193" s="350"/>
      <c r="D193" s="350"/>
      <c r="E193" s="520"/>
      <c r="F193" s="345"/>
      <c r="G193" s="421" t="s">
        <v>136</v>
      </c>
      <c r="H193" s="422">
        <v>2371866.2999999998</v>
      </c>
      <c r="I193" s="422">
        <v>2631963.6</v>
      </c>
      <c r="J193" s="422">
        <v>3215319.3</v>
      </c>
      <c r="K193" s="423">
        <f t="shared" si="84"/>
        <v>583355.69999999972</v>
      </c>
      <c r="L193" s="422">
        <v>3197822.2</v>
      </c>
      <c r="M193" s="422">
        <v>3192910.7</v>
      </c>
      <c r="N193" s="423">
        <v>0</v>
      </c>
      <c r="O193" s="423">
        <v>0</v>
      </c>
      <c r="P193" s="423">
        <v>0</v>
      </c>
      <c r="Q193" s="423">
        <v>0</v>
      </c>
      <c r="R193" s="423">
        <v>0</v>
      </c>
      <c r="S193" s="423">
        <v>0</v>
      </c>
      <c r="T193" s="422">
        <f t="shared" si="113"/>
        <v>3215319.3</v>
      </c>
      <c r="U193" s="414">
        <f t="shared" si="114"/>
        <v>583355.69999999972</v>
      </c>
      <c r="V193" s="425"/>
      <c r="W193" s="412">
        <f t="shared" si="115"/>
        <v>-3215319.3</v>
      </c>
      <c r="X193" s="416"/>
      <c r="Y193" s="403">
        <f t="shared" si="79"/>
        <v>-3215319.3</v>
      </c>
      <c r="Z193" s="422">
        <f t="shared" si="116"/>
        <v>3197822.2</v>
      </c>
      <c r="AA193" s="422">
        <f t="shared" si="116"/>
        <v>3192910.7</v>
      </c>
    </row>
    <row r="194" spans="2:71" ht="17.25" hidden="1">
      <c r="B194" s="350"/>
      <c r="C194" s="350"/>
      <c r="D194" s="350"/>
      <c r="E194" s="520"/>
      <c r="F194" s="345"/>
      <c r="G194" s="421" t="s">
        <v>137</v>
      </c>
      <c r="H194" s="422">
        <v>2234293.1</v>
      </c>
      <c r="I194" s="422">
        <v>2501624.5</v>
      </c>
      <c r="J194" s="422">
        <v>3102979.8</v>
      </c>
      <c r="K194" s="423">
        <f t="shared" si="84"/>
        <v>601355.29999999981</v>
      </c>
      <c r="L194" s="422">
        <v>3115457.6</v>
      </c>
      <c r="M194" s="422">
        <v>3116499.1</v>
      </c>
      <c r="N194" s="423">
        <v>0</v>
      </c>
      <c r="O194" s="423">
        <v>0</v>
      </c>
      <c r="P194" s="423">
        <v>0</v>
      </c>
      <c r="Q194" s="423">
        <v>0</v>
      </c>
      <c r="R194" s="423">
        <v>0</v>
      </c>
      <c r="S194" s="423">
        <v>0</v>
      </c>
      <c r="T194" s="422">
        <f t="shared" si="113"/>
        <v>3102979.8</v>
      </c>
      <c r="U194" s="414">
        <f t="shared" si="114"/>
        <v>601355.29999999981</v>
      </c>
      <c r="V194" s="425"/>
      <c r="W194" s="412">
        <f t="shared" si="115"/>
        <v>-3102979.8</v>
      </c>
      <c r="X194" s="416"/>
      <c r="Y194" s="403">
        <f t="shared" si="79"/>
        <v>-3102979.8</v>
      </c>
      <c r="Z194" s="422">
        <f t="shared" si="116"/>
        <v>3115457.6</v>
      </c>
      <c r="AA194" s="422">
        <f t="shared" si="116"/>
        <v>3116499.1</v>
      </c>
    </row>
    <row r="195" spans="2:71" ht="17.25" hidden="1">
      <c r="B195" s="350"/>
      <c r="C195" s="350"/>
      <c r="D195" s="350"/>
      <c r="E195" s="520"/>
      <c r="F195" s="345"/>
      <c r="G195" s="421" t="s">
        <v>138</v>
      </c>
      <c r="H195" s="422">
        <v>2494676.6</v>
      </c>
      <c r="I195" s="422">
        <v>2794478.4</v>
      </c>
      <c r="J195" s="422">
        <v>3463333.2</v>
      </c>
      <c r="K195" s="423">
        <f t="shared" si="84"/>
        <v>668854.80000000028</v>
      </c>
      <c r="L195" s="422">
        <v>3474461.9</v>
      </c>
      <c r="M195" s="422">
        <v>3408547.4</v>
      </c>
      <c r="N195" s="423">
        <v>0</v>
      </c>
      <c r="O195" s="423">
        <v>0</v>
      </c>
      <c r="P195" s="423">
        <v>0</v>
      </c>
      <c r="Q195" s="423">
        <v>0</v>
      </c>
      <c r="R195" s="423">
        <v>0</v>
      </c>
      <c r="S195" s="423">
        <v>0</v>
      </c>
      <c r="T195" s="422">
        <f t="shared" si="113"/>
        <v>3463333.2</v>
      </c>
      <c r="U195" s="414">
        <f t="shared" si="114"/>
        <v>668854.80000000028</v>
      </c>
      <c r="V195" s="425"/>
      <c r="W195" s="412">
        <f t="shared" si="115"/>
        <v>-3463333.2</v>
      </c>
      <c r="X195" s="416"/>
      <c r="Y195" s="403">
        <f t="shared" si="79"/>
        <v>-3463333.2</v>
      </c>
      <c r="Z195" s="422">
        <f t="shared" si="116"/>
        <v>3474461.9</v>
      </c>
      <c r="AA195" s="422">
        <f t="shared" si="116"/>
        <v>3408547.4</v>
      </c>
    </row>
    <row r="196" spans="2:71" ht="17.25" hidden="1">
      <c r="B196" s="350"/>
      <c r="C196" s="350"/>
      <c r="D196" s="350"/>
      <c r="E196" s="520"/>
      <c r="F196" s="345"/>
      <c r="G196" s="421" t="s">
        <v>139</v>
      </c>
      <c r="H196" s="422">
        <v>2267234.2999999998</v>
      </c>
      <c r="I196" s="422">
        <v>2455810.2999999998</v>
      </c>
      <c r="J196" s="422">
        <v>2873117.6</v>
      </c>
      <c r="K196" s="423">
        <f t="shared" si="84"/>
        <v>417307.30000000028</v>
      </c>
      <c r="L196" s="422">
        <v>2871881.6</v>
      </c>
      <c r="M196" s="422">
        <v>2933438.2</v>
      </c>
      <c r="N196" s="423">
        <v>0</v>
      </c>
      <c r="O196" s="423">
        <v>0</v>
      </c>
      <c r="P196" s="423">
        <v>0</v>
      </c>
      <c r="Q196" s="423">
        <v>0</v>
      </c>
      <c r="R196" s="423">
        <v>0</v>
      </c>
      <c r="S196" s="423">
        <v>0</v>
      </c>
      <c r="T196" s="422">
        <f t="shared" si="113"/>
        <v>2873117.6</v>
      </c>
      <c r="U196" s="414">
        <f t="shared" si="114"/>
        <v>417307.30000000028</v>
      </c>
      <c r="V196" s="425"/>
      <c r="W196" s="412">
        <f t="shared" si="115"/>
        <v>-2873117.6</v>
      </c>
      <c r="X196" s="416"/>
      <c r="Y196" s="403">
        <f t="shared" si="79"/>
        <v>-2873117.6</v>
      </c>
      <c r="Z196" s="422">
        <f t="shared" si="116"/>
        <v>2871881.6</v>
      </c>
      <c r="AA196" s="422">
        <f t="shared" si="116"/>
        <v>2933438.2</v>
      </c>
    </row>
    <row r="197" spans="2:71" ht="17.25" hidden="1">
      <c r="B197" s="350"/>
      <c r="C197" s="350"/>
      <c r="D197" s="350"/>
      <c r="E197" s="520"/>
      <c r="F197" s="345"/>
      <c r="G197" s="421" t="s">
        <v>140</v>
      </c>
      <c r="H197" s="422">
        <v>2700468.49</v>
      </c>
      <c r="I197" s="422">
        <v>3220481.6</v>
      </c>
      <c r="J197" s="422">
        <v>3631128.6</v>
      </c>
      <c r="K197" s="423">
        <f t="shared" si="84"/>
        <v>410647</v>
      </c>
      <c r="L197" s="422">
        <v>3624618.6</v>
      </c>
      <c r="M197" s="422">
        <v>3635038.1</v>
      </c>
      <c r="N197" s="423">
        <v>0</v>
      </c>
      <c r="O197" s="423">
        <v>0</v>
      </c>
      <c r="P197" s="423">
        <v>0</v>
      </c>
      <c r="Q197" s="423">
        <v>0</v>
      </c>
      <c r="R197" s="423">
        <v>0</v>
      </c>
      <c r="S197" s="423">
        <v>0</v>
      </c>
      <c r="T197" s="422">
        <f t="shared" si="113"/>
        <v>3631128.6</v>
      </c>
      <c r="U197" s="414">
        <f t="shared" si="114"/>
        <v>410647</v>
      </c>
      <c r="V197" s="425"/>
      <c r="W197" s="412">
        <f t="shared" si="115"/>
        <v>-3631128.6</v>
      </c>
      <c r="X197" s="416"/>
      <c r="Y197" s="403">
        <f t="shared" si="79"/>
        <v>-3631128.6</v>
      </c>
      <c r="Z197" s="422">
        <f t="shared" si="116"/>
        <v>3624618.6</v>
      </c>
      <c r="AA197" s="422">
        <f t="shared" si="116"/>
        <v>3635038.1</v>
      </c>
    </row>
    <row r="198" spans="2:71" ht="17.25" hidden="1">
      <c r="B198" s="350"/>
      <c r="C198" s="350"/>
      <c r="D198" s="350"/>
      <c r="E198" s="520"/>
      <c r="F198" s="345"/>
      <c r="G198" s="421" t="s">
        <v>141</v>
      </c>
      <c r="H198" s="422">
        <v>1607262.7</v>
      </c>
      <c r="I198" s="422">
        <v>1867378.1</v>
      </c>
      <c r="J198" s="422">
        <v>2046759.2</v>
      </c>
      <c r="K198" s="423">
        <f t="shared" si="84"/>
        <v>179381.09999999986</v>
      </c>
      <c r="L198" s="422">
        <v>1993012.3</v>
      </c>
      <c r="M198" s="422">
        <v>1955732.7</v>
      </c>
      <c r="N198" s="423">
        <v>0</v>
      </c>
      <c r="O198" s="423">
        <v>0</v>
      </c>
      <c r="P198" s="423">
        <v>0</v>
      </c>
      <c r="Q198" s="423">
        <v>0</v>
      </c>
      <c r="R198" s="423">
        <v>0</v>
      </c>
      <c r="S198" s="423">
        <v>0</v>
      </c>
      <c r="T198" s="422">
        <f t="shared" si="113"/>
        <v>2046759.2</v>
      </c>
      <c r="U198" s="414">
        <f t="shared" si="114"/>
        <v>179381.09999999986</v>
      </c>
      <c r="V198" s="425"/>
      <c r="W198" s="412">
        <f t="shared" si="115"/>
        <v>-2046759.2</v>
      </c>
      <c r="X198" s="416"/>
      <c r="Y198" s="403">
        <f t="shared" si="79"/>
        <v>-2046759.2</v>
      </c>
      <c r="Z198" s="422">
        <f t="shared" si="116"/>
        <v>1993012.3</v>
      </c>
      <c r="AA198" s="422">
        <f t="shared" si="116"/>
        <v>1955732.7</v>
      </c>
    </row>
    <row r="199" spans="2:71" ht="17.25" hidden="1">
      <c r="B199" s="350"/>
      <c r="C199" s="350"/>
      <c r="D199" s="350"/>
      <c r="E199" s="520"/>
      <c r="F199" s="345"/>
      <c r="G199" s="421" t="s">
        <v>142</v>
      </c>
      <c r="H199" s="422">
        <v>607596.69999999995</v>
      </c>
      <c r="I199" s="422">
        <v>702045.3</v>
      </c>
      <c r="J199" s="422">
        <v>867801</v>
      </c>
      <c r="K199" s="423">
        <f t="shared" si="84"/>
        <v>165755.69999999995</v>
      </c>
      <c r="L199" s="422">
        <v>861146.9</v>
      </c>
      <c r="M199" s="422">
        <v>855026.8</v>
      </c>
      <c r="N199" s="423">
        <v>0</v>
      </c>
      <c r="O199" s="423">
        <v>0</v>
      </c>
      <c r="P199" s="423">
        <v>0</v>
      </c>
      <c r="Q199" s="423">
        <v>0</v>
      </c>
      <c r="R199" s="423">
        <v>0</v>
      </c>
      <c r="S199" s="423">
        <v>0</v>
      </c>
      <c r="T199" s="422">
        <f t="shared" si="113"/>
        <v>867801</v>
      </c>
      <c r="U199" s="414">
        <f t="shared" si="114"/>
        <v>165755.69999999995</v>
      </c>
      <c r="V199" s="425"/>
      <c r="W199" s="412">
        <f t="shared" si="115"/>
        <v>-867801</v>
      </c>
      <c r="X199" s="416"/>
      <c r="Y199" s="403">
        <f t="shared" si="79"/>
        <v>-867801</v>
      </c>
      <c r="Z199" s="422">
        <f t="shared" si="116"/>
        <v>861146.9</v>
      </c>
      <c r="AA199" s="422">
        <f t="shared" si="116"/>
        <v>855026.8</v>
      </c>
    </row>
    <row r="200" spans="2:71" ht="17.25" hidden="1">
      <c r="B200" s="350"/>
      <c r="C200" s="350"/>
      <c r="D200" s="350"/>
      <c r="E200" s="520"/>
      <c r="F200" s="345"/>
      <c r="G200" s="421" t="s">
        <v>143</v>
      </c>
      <c r="H200" s="422">
        <v>1361666.9</v>
      </c>
      <c r="I200" s="422">
        <v>1567608.1</v>
      </c>
      <c r="J200" s="422">
        <v>1821937</v>
      </c>
      <c r="K200" s="423">
        <f t="shared" si="84"/>
        <v>254328.89999999991</v>
      </c>
      <c r="L200" s="422">
        <v>1810016</v>
      </c>
      <c r="M200" s="422">
        <v>1802141.2</v>
      </c>
      <c r="N200" s="423">
        <v>0</v>
      </c>
      <c r="O200" s="423">
        <v>0</v>
      </c>
      <c r="P200" s="423">
        <v>0</v>
      </c>
      <c r="Q200" s="423">
        <v>0</v>
      </c>
      <c r="R200" s="423">
        <v>0</v>
      </c>
      <c r="S200" s="423">
        <v>0</v>
      </c>
      <c r="T200" s="422">
        <f t="shared" si="113"/>
        <v>1821937</v>
      </c>
      <c r="U200" s="414">
        <f t="shared" si="114"/>
        <v>254328.89999999991</v>
      </c>
      <c r="V200" s="425"/>
      <c r="W200" s="412">
        <f t="shared" si="115"/>
        <v>-1821937</v>
      </c>
      <c r="X200" s="416"/>
      <c r="Y200" s="403">
        <f t="shared" si="79"/>
        <v>-1821937</v>
      </c>
      <c r="Z200" s="422">
        <f t="shared" si="116"/>
        <v>1810016</v>
      </c>
      <c r="AA200" s="422">
        <f t="shared" si="116"/>
        <v>1802141.2</v>
      </c>
    </row>
    <row r="201" spans="2:71" s="407" customFormat="1" ht="51.75" hidden="1" customHeight="1">
      <c r="B201" s="408"/>
      <c r="C201" s="408"/>
      <c r="D201" s="408"/>
      <c r="E201" s="409"/>
      <c r="F201" s="410" t="s">
        <v>69</v>
      </c>
      <c r="G201" s="411" t="s">
        <v>144</v>
      </c>
      <c r="H201" s="412">
        <f>SUM(H202:H213)</f>
        <v>37403602.399999999</v>
      </c>
      <c r="I201" s="412">
        <f>SUM(I202:I213)</f>
        <v>39994132.5</v>
      </c>
      <c r="J201" s="412">
        <f t="shared" ref="J201:AA201" si="117">SUM(J202:J213)</f>
        <v>40775541.200000003</v>
      </c>
      <c r="K201" s="412">
        <f t="shared" si="117"/>
        <v>781408.70000000112</v>
      </c>
      <c r="L201" s="412">
        <f t="shared" si="117"/>
        <v>41803142.800000004</v>
      </c>
      <c r="M201" s="412">
        <f t="shared" si="117"/>
        <v>42461345.000000007</v>
      </c>
      <c r="N201" s="412">
        <f t="shared" si="117"/>
        <v>0</v>
      </c>
      <c r="O201" s="412">
        <f t="shared" si="117"/>
        <v>0</v>
      </c>
      <c r="P201" s="412">
        <f t="shared" si="117"/>
        <v>0</v>
      </c>
      <c r="Q201" s="412">
        <f t="shared" si="117"/>
        <v>0</v>
      </c>
      <c r="R201" s="412">
        <f t="shared" si="117"/>
        <v>0</v>
      </c>
      <c r="S201" s="412">
        <f t="shared" si="117"/>
        <v>0</v>
      </c>
      <c r="T201" s="412">
        <f t="shared" si="117"/>
        <v>40775541.200000003</v>
      </c>
      <c r="U201" s="412">
        <f t="shared" si="117"/>
        <v>781408.70000000112</v>
      </c>
      <c r="V201" s="415">
        <f>+T201-T201*0.0126</f>
        <v>40261769.380880006</v>
      </c>
      <c r="W201" s="412">
        <f t="shared" si="115"/>
        <v>-513771.81911999732</v>
      </c>
      <c r="X201" s="452">
        <v>40775541.200000003</v>
      </c>
      <c r="Y201" s="403">
        <f t="shared" si="79"/>
        <v>0</v>
      </c>
      <c r="Z201" s="412">
        <f t="shared" si="117"/>
        <v>41803142.800000004</v>
      </c>
      <c r="AA201" s="412">
        <f t="shared" si="117"/>
        <v>42461345.000000007</v>
      </c>
      <c r="AC201" s="427">
        <f>+W201/T201</f>
        <v>-1.2599999999999934E-2</v>
      </c>
      <c r="AD201" s="408"/>
      <c r="AE201" s="408"/>
      <c r="AF201" s="408"/>
      <c r="AG201" s="408"/>
      <c r="AH201" s="408"/>
      <c r="AI201" s="408"/>
      <c r="AJ201" s="408"/>
      <c r="AK201" s="408"/>
      <c r="AL201" s="408"/>
      <c r="AM201" s="408"/>
      <c r="AN201" s="408"/>
      <c r="AO201" s="408"/>
      <c r="AP201" s="408"/>
      <c r="AQ201" s="408"/>
      <c r="AR201" s="408"/>
      <c r="AS201" s="408"/>
      <c r="AT201" s="408"/>
      <c r="AU201" s="408"/>
      <c r="AV201" s="408"/>
      <c r="AW201" s="408"/>
      <c r="AX201" s="408"/>
      <c r="AY201" s="408"/>
      <c r="AZ201" s="408"/>
      <c r="BA201" s="408"/>
      <c r="BB201" s="408"/>
      <c r="BC201" s="408"/>
      <c r="BD201" s="408"/>
      <c r="BE201" s="408"/>
      <c r="BF201" s="408"/>
      <c r="BG201" s="408"/>
      <c r="BH201" s="408"/>
      <c r="BI201" s="408"/>
      <c r="BJ201" s="408"/>
      <c r="BK201" s="408"/>
      <c r="BL201" s="408"/>
      <c r="BM201" s="408"/>
      <c r="BN201" s="408"/>
      <c r="BO201" s="408"/>
      <c r="BP201" s="408"/>
      <c r="BQ201" s="408"/>
      <c r="BR201" s="408"/>
      <c r="BS201" s="408"/>
    </row>
    <row r="202" spans="2:71" ht="33.75" hidden="1" customHeight="1">
      <c r="B202" s="350"/>
      <c r="C202" s="350"/>
      <c r="D202" s="350"/>
      <c r="E202" s="520"/>
      <c r="F202" s="345"/>
      <c r="G202" s="421" t="s">
        <v>96</v>
      </c>
      <c r="H202" s="422">
        <v>9436594.6999999993</v>
      </c>
      <c r="I202" s="422">
        <v>10260725.6</v>
      </c>
      <c r="J202" s="422">
        <v>9044713.3000000007</v>
      </c>
      <c r="K202" s="422">
        <f t="shared" si="84"/>
        <v>-1216012.2999999989</v>
      </c>
      <c r="L202" s="422">
        <v>9336183</v>
      </c>
      <c r="M202" s="422">
        <v>9492874.0999999996</v>
      </c>
      <c r="N202" s="422">
        <v>0</v>
      </c>
      <c r="O202" s="422">
        <v>0</v>
      </c>
      <c r="P202" s="422">
        <v>0</v>
      </c>
      <c r="Q202" s="422">
        <v>0</v>
      </c>
      <c r="R202" s="422">
        <v>0</v>
      </c>
      <c r="S202" s="422">
        <v>0</v>
      </c>
      <c r="T202" s="422">
        <f t="shared" ref="T202:T213" si="118">J202+N202+Q202</f>
        <v>9044713.3000000007</v>
      </c>
      <c r="U202" s="414">
        <f t="shared" ref="U202:U213" si="119">+T202-I202</f>
        <v>-1216012.2999999989</v>
      </c>
      <c r="V202" s="425"/>
      <c r="W202" s="412">
        <f t="shared" si="115"/>
        <v>-9044713.3000000007</v>
      </c>
      <c r="X202" s="416"/>
      <c r="Y202" s="403">
        <f t="shared" si="79"/>
        <v>-9044713.3000000007</v>
      </c>
      <c r="Z202" s="422">
        <f t="shared" ref="Z202:AA213" si="120">L202+O202+R202</f>
        <v>9336183</v>
      </c>
      <c r="AA202" s="422">
        <f t="shared" si="120"/>
        <v>9492874.0999999996</v>
      </c>
    </row>
    <row r="203" spans="2:71" ht="33.75" hidden="1" customHeight="1">
      <c r="B203" s="350"/>
      <c r="C203" s="350"/>
      <c r="D203" s="350"/>
      <c r="E203" s="520"/>
      <c r="F203" s="345"/>
      <c r="G203" s="421" t="s">
        <v>97</v>
      </c>
      <c r="H203" s="422">
        <v>784186.4</v>
      </c>
      <c r="I203" s="422">
        <v>806464.8</v>
      </c>
      <c r="J203" s="422">
        <v>1107297.1000000001</v>
      </c>
      <c r="K203" s="422">
        <f t="shared" si="84"/>
        <v>300832.30000000005</v>
      </c>
      <c r="L203" s="422">
        <v>1135633.3</v>
      </c>
      <c r="M203" s="422">
        <v>1145990.7</v>
      </c>
      <c r="N203" s="422">
        <v>0</v>
      </c>
      <c r="O203" s="422">
        <v>0</v>
      </c>
      <c r="P203" s="422">
        <v>0</v>
      </c>
      <c r="Q203" s="422">
        <v>0</v>
      </c>
      <c r="R203" s="422">
        <v>0</v>
      </c>
      <c r="S203" s="422">
        <v>0</v>
      </c>
      <c r="T203" s="422">
        <f t="shared" si="118"/>
        <v>1107297.1000000001</v>
      </c>
      <c r="U203" s="414">
        <f t="shared" si="119"/>
        <v>300832.30000000005</v>
      </c>
      <c r="V203" s="425"/>
      <c r="W203" s="412">
        <f t="shared" si="115"/>
        <v>-1107297.1000000001</v>
      </c>
      <c r="X203" s="416"/>
      <c r="Y203" s="403">
        <f t="shared" si="79"/>
        <v>-1107297.1000000001</v>
      </c>
      <c r="Z203" s="422">
        <f t="shared" si="120"/>
        <v>1135633.3</v>
      </c>
      <c r="AA203" s="422">
        <f t="shared" si="120"/>
        <v>1145990.7</v>
      </c>
    </row>
    <row r="204" spans="2:71" ht="17.25" hidden="1">
      <c r="B204" s="350"/>
      <c r="C204" s="350"/>
      <c r="D204" s="350"/>
      <c r="E204" s="520"/>
      <c r="F204" s="345"/>
      <c r="G204" s="421" t="s">
        <v>134</v>
      </c>
      <c r="H204" s="422">
        <v>2229372.2000000002</v>
      </c>
      <c r="I204" s="422">
        <v>2596168.9</v>
      </c>
      <c r="J204" s="422">
        <v>2805081.8</v>
      </c>
      <c r="K204" s="422">
        <f t="shared" si="84"/>
        <v>208912.89999999991</v>
      </c>
      <c r="L204" s="422">
        <v>2864567</v>
      </c>
      <c r="M204" s="422">
        <v>2897234.3</v>
      </c>
      <c r="N204" s="422">
        <v>0</v>
      </c>
      <c r="O204" s="422">
        <v>0</v>
      </c>
      <c r="P204" s="422">
        <v>0</v>
      </c>
      <c r="Q204" s="422">
        <v>0</v>
      </c>
      <c r="R204" s="422">
        <v>0</v>
      </c>
      <c r="S204" s="422">
        <v>0</v>
      </c>
      <c r="T204" s="422">
        <f t="shared" si="118"/>
        <v>2805081.8</v>
      </c>
      <c r="U204" s="414">
        <f t="shared" si="119"/>
        <v>208912.89999999991</v>
      </c>
      <c r="V204" s="425"/>
      <c r="W204" s="412">
        <f t="shared" si="115"/>
        <v>-2805081.8</v>
      </c>
      <c r="X204" s="416"/>
      <c r="Y204" s="403">
        <f t="shared" si="79"/>
        <v>-2805081.8</v>
      </c>
      <c r="Z204" s="422">
        <f t="shared" si="120"/>
        <v>2864567</v>
      </c>
      <c r="AA204" s="422">
        <f t="shared" si="120"/>
        <v>2897234.3</v>
      </c>
    </row>
    <row r="205" spans="2:71" ht="17.25" hidden="1">
      <c r="B205" s="350"/>
      <c r="C205" s="350"/>
      <c r="D205" s="350"/>
      <c r="E205" s="520"/>
      <c r="F205" s="345"/>
      <c r="G205" s="421" t="s">
        <v>135</v>
      </c>
      <c r="H205" s="422">
        <v>3166360.8</v>
      </c>
      <c r="I205" s="422">
        <v>3259424.9</v>
      </c>
      <c r="J205" s="422">
        <v>3639914.9</v>
      </c>
      <c r="K205" s="422">
        <f t="shared" si="84"/>
        <v>380490</v>
      </c>
      <c r="L205" s="422">
        <v>3835694.1</v>
      </c>
      <c r="M205" s="422">
        <v>3884461.8</v>
      </c>
      <c r="N205" s="422">
        <v>0</v>
      </c>
      <c r="O205" s="422">
        <v>0</v>
      </c>
      <c r="P205" s="422">
        <v>0</v>
      </c>
      <c r="Q205" s="422">
        <v>0</v>
      </c>
      <c r="R205" s="422">
        <v>0</v>
      </c>
      <c r="S205" s="422">
        <v>0</v>
      </c>
      <c r="T205" s="422">
        <f t="shared" si="118"/>
        <v>3639914.9</v>
      </c>
      <c r="U205" s="414">
        <f t="shared" si="119"/>
        <v>380490</v>
      </c>
      <c r="V205" s="425"/>
      <c r="W205" s="412">
        <f t="shared" si="115"/>
        <v>-3639914.9</v>
      </c>
      <c r="X205" s="416"/>
      <c r="Y205" s="403">
        <f t="shared" ref="Y205:Y268" si="121">+X205-T205</f>
        <v>-3639914.9</v>
      </c>
      <c r="Z205" s="422">
        <f t="shared" si="120"/>
        <v>3835694.1</v>
      </c>
      <c r="AA205" s="422">
        <f t="shared" si="120"/>
        <v>3884461.8</v>
      </c>
    </row>
    <row r="206" spans="2:71" ht="17.25" hidden="1">
      <c r="B206" s="350"/>
      <c r="C206" s="350"/>
      <c r="D206" s="350"/>
      <c r="E206" s="520"/>
      <c r="F206" s="345"/>
      <c r="G206" s="421" t="s">
        <v>136</v>
      </c>
      <c r="H206" s="422">
        <v>3692861.2</v>
      </c>
      <c r="I206" s="422">
        <v>3598121.6</v>
      </c>
      <c r="J206" s="422">
        <v>3717379.3</v>
      </c>
      <c r="K206" s="422">
        <f t="shared" si="84"/>
        <v>119257.69999999972</v>
      </c>
      <c r="L206" s="422">
        <v>3858998.5</v>
      </c>
      <c r="M206" s="422">
        <v>3988608.8</v>
      </c>
      <c r="N206" s="422">
        <v>0</v>
      </c>
      <c r="O206" s="422">
        <v>0</v>
      </c>
      <c r="P206" s="422">
        <v>0</v>
      </c>
      <c r="Q206" s="422">
        <v>0</v>
      </c>
      <c r="R206" s="422">
        <v>0</v>
      </c>
      <c r="S206" s="422">
        <v>0</v>
      </c>
      <c r="T206" s="422">
        <f t="shared" si="118"/>
        <v>3717379.3</v>
      </c>
      <c r="U206" s="414">
        <f t="shared" si="119"/>
        <v>119257.69999999972</v>
      </c>
      <c r="V206" s="425"/>
      <c r="W206" s="412">
        <f t="shared" si="115"/>
        <v>-3717379.3</v>
      </c>
      <c r="X206" s="416"/>
      <c r="Y206" s="403">
        <f t="shared" si="121"/>
        <v>-3717379.3</v>
      </c>
      <c r="Z206" s="422">
        <f t="shared" si="120"/>
        <v>3858998.5</v>
      </c>
      <c r="AA206" s="422">
        <f t="shared" si="120"/>
        <v>3988608.8</v>
      </c>
    </row>
    <row r="207" spans="2:71" ht="17.25" hidden="1">
      <c r="B207" s="350"/>
      <c r="C207" s="350"/>
      <c r="D207" s="350"/>
      <c r="E207" s="520"/>
      <c r="F207" s="345"/>
      <c r="G207" s="421" t="s">
        <v>137</v>
      </c>
      <c r="H207" s="422">
        <v>3065371.7</v>
      </c>
      <c r="I207" s="422">
        <v>3213029.9</v>
      </c>
      <c r="J207" s="422">
        <v>3484621.7</v>
      </c>
      <c r="K207" s="422">
        <f t="shared" si="84"/>
        <v>271591.80000000028</v>
      </c>
      <c r="L207" s="422">
        <v>3506710.9</v>
      </c>
      <c r="M207" s="422">
        <v>3507883.2</v>
      </c>
      <c r="N207" s="422">
        <v>0</v>
      </c>
      <c r="O207" s="422">
        <v>0</v>
      </c>
      <c r="P207" s="422">
        <v>0</v>
      </c>
      <c r="Q207" s="422">
        <v>0</v>
      </c>
      <c r="R207" s="422">
        <v>0</v>
      </c>
      <c r="S207" s="422">
        <v>0</v>
      </c>
      <c r="T207" s="422">
        <f t="shared" si="118"/>
        <v>3484621.7</v>
      </c>
      <c r="U207" s="414">
        <f t="shared" si="119"/>
        <v>271591.80000000028</v>
      </c>
      <c r="V207" s="425"/>
      <c r="W207" s="412">
        <f t="shared" si="115"/>
        <v>-3484621.7</v>
      </c>
      <c r="X207" s="416"/>
      <c r="Y207" s="403">
        <f t="shared" si="121"/>
        <v>-3484621.7</v>
      </c>
      <c r="Z207" s="422">
        <f t="shared" si="120"/>
        <v>3506710.9</v>
      </c>
      <c r="AA207" s="422">
        <f t="shared" si="120"/>
        <v>3507883.2</v>
      </c>
    </row>
    <row r="208" spans="2:71" ht="17.25" hidden="1">
      <c r="B208" s="350"/>
      <c r="C208" s="350"/>
      <c r="D208" s="350"/>
      <c r="E208" s="520"/>
      <c r="F208" s="345"/>
      <c r="G208" s="421" t="s">
        <v>138</v>
      </c>
      <c r="H208" s="422">
        <v>3745656.4</v>
      </c>
      <c r="I208" s="422">
        <v>3849268.7</v>
      </c>
      <c r="J208" s="422">
        <v>4033205.6</v>
      </c>
      <c r="K208" s="422">
        <f t="shared" si="84"/>
        <v>183936.89999999991</v>
      </c>
      <c r="L208" s="422">
        <v>4132728.5</v>
      </c>
      <c r="M208" s="422">
        <v>4167704.7</v>
      </c>
      <c r="N208" s="422">
        <v>0</v>
      </c>
      <c r="O208" s="422">
        <v>0</v>
      </c>
      <c r="P208" s="422">
        <v>0</v>
      </c>
      <c r="Q208" s="422">
        <v>0</v>
      </c>
      <c r="R208" s="422">
        <v>0</v>
      </c>
      <c r="S208" s="422">
        <v>0</v>
      </c>
      <c r="T208" s="422">
        <f t="shared" si="118"/>
        <v>4033205.6</v>
      </c>
      <c r="U208" s="414">
        <f t="shared" si="119"/>
        <v>183936.89999999991</v>
      </c>
      <c r="V208" s="425"/>
      <c r="W208" s="412">
        <f t="shared" si="115"/>
        <v>-4033205.6</v>
      </c>
      <c r="X208" s="416"/>
      <c r="Y208" s="403">
        <f t="shared" si="121"/>
        <v>-4033205.6</v>
      </c>
      <c r="Z208" s="422">
        <f t="shared" si="120"/>
        <v>4132728.5</v>
      </c>
      <c r="AA208" s="422">
        <f t="shared" si="120"/>
        <v>4167704.7</v>
      </c>
    </row>
    <row r="209" spans="2:71" ht="17.25" hidden="1">
      <c r="B209" s="350"/>
      <c r="C209" s="350"/>
      <c r="D209" s="350"/>
      <c r="E209" s="520"/>
      <c r="F209" s="345"/>
      <c r="G209" s="421" t="s">
        <v>139</v>
      </c>
      <c r="H209" s="422">
        <v>3198122.7</v>
      </c>
      <c r="I209" s="422">
        <v>3603936.1</v>
      </c>
      <c r="J209" s="422">
        <v>3328952.2</v>
      </c>
      <c r="K209" s="422">
        <f t="shared" si="84"/>
        <v>-274983.89999999991</v>
      </c>
      <c r="L209" s="422">
        <v>3363685</v>
      </c>
      <c r="M209" s="422">
        <v>3509662.7</v>
      </c>
      <c r="N209" s="422">
        <v>0</v>
      </c>
      <c r="O209" s="422">
        <v>0</v>
      </c>
      <c r="P209" s="422">
        <v>0</v>
      </c>
      <c r="Q209" s="422">
        <v>0</v>
      </c>
      <c r="R209" s="422">
        <v>0</v>
      </c>
      <c r="S209" s="422">
        <v>0</v>
      </c>
      <c r="T209" s="422">
        <f t="shared" si="118"/>
        <v>3328952.2</v>
      </c>
      <c r="U209" s="414">
        <f t="shared" si="119"/>
        <v>-274983.89999999991</v>
      </c>
      <c r="V209" s="425"/>
      <c r="W209" s="412">
        <f t="shared" si="115"/>
        <v>-3328952.2</v>
      </c>
      <c r="X209" s="416"/>
      <c r="Y209" s="403">
        <f t="shared" si="121"/>
        <v>-3328952.2</v>
      </c>
      <c r="Z209" s="422">
        <f t="shared" si="120"/>
        <v>3363685</v>
      </c>
      <c r="AA209" s="422">
        <f t="shared" si="120"/>
        <v>3509662.7</v>
      </c>
    </row>
    <row r="210" spans="2:71" ht="17.25" hidden="1">
      <c r="B210" s="350"/>
      <c r="C210" s="350"/>
      <c r="D210" s="350"/>
      <c r="E210" s="520"/>
      <c r="F210" s="345"/>
      <c r="G210" s="421" t="s">
        <v>140</v>
      </c>
      <c r="H210" s="422">
        <v>3087233.8</v>
      </c>
      <c r="I210" s="422">
        <v>3709217.5</v>
      </c>
      <c r="J210" s="422">
        <v>3972548.6</v>
      </c>
      <c r="K210" s="422">
        <f t="shared" si="84"/>
        <v>263331.10000000009</v>
      </c>
      <c r="L210" s="422">
        <v>4038095.3</v>
      </c>
      <c r="M210" s="422">
        <v>4073765.7</v>
      </c>
      <c r="N210" s="422">
        <v>0</v>
      </c>
      <c r="O210" s="422">
        <v>0</v>
      </c>
      <c r="P210" s="422">
        <v>0</v>
      </c>
      <c r="Q210" s="422">
        <v>0</v>
      </c>
      <c r="R210" s="422">
        <v>0</v>
      </c>
      <c r="S210" s="422">
        <v>0</v>
      </c>
      <c r="T210" s="422">
        <f t="shared" si="118"/>
        <v>3972548.6</v>
      </c>
      <c r="U210" s="414">
        <f t="shared" si="119"/>
        <v>263331.10000000009</v>
      </c>
      <c r="V210" s="425"/>
      <c r="W210" s="412">
        <f t="shared" si="115"/>
        <v>-3972548.6</v>
      </c>
      <c r="X210" s="416"/>
      <c r="Y210" s="403">
        <f t="shared" si="121"/>
        <v>-3972548.6</v>
      </c>
      <c r="Z210" s="422">
        <f t="shared" si="120"/>
        <v>4038095.3</v>
      </c>
      <c r="AA210" s="422">
        <f t="shared" si="120"/>
        <v>4073765.7</v>
      </c>
    </row>
    <row r="211" spans="2:71" ht="17.25" hidden="1">
      <c r="B211" s="350"/>
      <c r="C211" s="350"/>
      <c r="D211" s="350"/>
      <c r="E211" s="520"/>
      <c r="F211" s="345"/>
      <c r="G211" s="421" t="s">
        <v>141</v>
      </c>
      <c r="H211" s="422">
        <v>2255775.1</v>
      </c>
      <c r="I211" s="422">
        <v>2284821.1</v>
      </c>
      <c r="J211" s="422">
        <v>2467211</v>
      </c>
      <c r="K211" s="422">
        <f t="shared" si="84"/>
        <v>182389.89999999991</v>
      </c>
      <c r="L211" s="422">
        <v>2494679.7000000002</v>
      </c>
      <c r="M211" s="422">
        <v>2524685.2000000002</v>
      </c>
      <c r="N211" s="422">
        <v>0</v>
      </c>
      <c r="O211" s="422">
        <v>0</v>
      </c>
      <c r="P211" s="422">
        <v>0</v>
      </c>
      <c r="Q211" s="422">
        <v>0</v>
      </c>
      <c r="R211" s="422">
        <v>0</v>
      </c>
      <c r="S211" s="422">
        <v>0</v>
      </c>
      <c r="T211" s="422">
        <f t="shared" si="118"/>
        <v>2467211</v>
      </c>
      <c r="U211" s="414">
        <f t="shared" si="119"/>
        <v>182389.89999999991</v>
      </c>
      <c r="V211" s="425"/>
      <c r="W211" s="412">
        <f t="shared" si="115"/>
        <v>-2467211</v>
      </c>
      <c r="X211" s="416"/>
      <c r="Y211" s="403">
        <f t="shared" si="121"/>
        <v>-2467211</v>
      </c>
      <c r="Z211" s="422">
        <f t="shared" si="120"/>
        <v>2494679.7000000002</v>
      </c>
      <c r="AA211" s="422">
        <f t="shared" si="120"/>
        <v>2524685.2000000002</v>
      </c>
    </row>
    <row r="212" spans="2:71" ht="17.25" hidden="1">
      <c r="B212" s="350"/>
      <c r="C212" s="350"/>
      <c r="D212" s="350"/>
      <c r="E212" s="520"/>
      <c r="F212" s="345"/>
      <c r="G212" s="421" t="s">
        <v>142</v>
      </c>
      <c r="H212" s="422">
        <v>782238.4</v>
      </c>
      <c r="I212" s="422">
        <v>858894.5</v>
      </c>
      <c r="J212" s="422">
        <v>987042.7</v>
      </c>
      <c r="K212" s="422">
        <f t="shared" ref="K212:K274" si="122">J212-I212</f>
        <v>128148.19999999995</v>
      </c>
      <c r="L212" s="422">
        <v>1042068.3</v>
      </c>
      <c r="M212" s="422">
        <v>1046897.1</v>
      </c>
      <c r="N212" s="422">
        <v>0</v>
      </c>
      <c r="O212" s="422">
        <v>0</v>
      </c>
      <c r="P212" s="422">
        <v>0</v>
      </c>
      <c r="Q212" s="422">
        <v>0</v>
      </c>
      <c r="R212" s="422">
        <v>0</v>
      </c>
      <c r="S212" s="422">
        <v>0</v>
      </c>
      <c r="T212" s="422">
        <f t="shared" si="118"/>
        <v>987042.7</v>
      </c>
      <c r="U212" s="414">
        <f t="shared" si="119"/>
        <v>128148.19999999995</v>
      </c>
      <c r="V212" s="425"/>
      <c r="W212" s="412">
        <f t="shared" si="115"/>
        <v>-987042.7</v>
      </c>
      <c r="X212" s="416"/>
      <c r="Y212" s="403">
        <f t="shared" si="121"/>
        <v>-987042.7</v>
      </c>
      <c r="Z212" s="422">
        <f t="shared" si="120"/>
        <v>1042068.3</v>
      </c>
      <c r="AA212" s="422">
        <f t="shared" si="120"/>
        <v>1046897.1</v>
      </c>
    </row>
    <row r="213" spans="2:71" ht="17.25" hidden="1">
      <c r="B213" s="350"/>
      <c r="C213" s="350"/>
      <c r="D213" s="350"/>
      <c r="E213" s="520"/>
      <c r="F213" s="345"/>
      <c r="G213" s="421" t="s">
        <v>143</v>
      </c>
      <c r="H213" s="422">
        <v>1959829</v>
      </c>
      <c r="I213" s="422">
        <v>1954058.9</v>
      </c>
      <c r="J213" s="422">
        <v>2187573</v>
      </c>
      <c r="K213" s="422">
        <f t="shared" si="122"/>
        <v>233514.10000000009</v>
      </c>
      <c r="L213" s="422">
        <v>2194099.2000000002</v>
      </c>
      <c r="M213" s="422">
        <v>2221576.7000000002</v>
      </c>
      <c r="N213" s="422">
        <v>0</v>
      </c>
      <c r="O213" s="422">
        <v>0</v>
      </c>
      <c r="P213" s="422">
        <v>0</v>
      </c>
      <c r="Q213" s="422">
        <v>0</v>
      </c>
      <c r="R213" s="422">
        <v>0</v>
      </c>
      <c r="S213" s="422">
        <v>0</v>
      </c>
      <c r="T213" s="422">
        <f t="shared" si="118"/>
        <v>2187573</v>
      </c>
      <c r="U213" s="414">
        <f t="shared" si="119"/>
        <v>233514.10000000009</v>
      </c>
      <c r="V213" s="425"/>
      <c r="W213" s="412">
        <f t="shared" si="115"/>
        <v>-2187573</v>
      </c>
      <c r="X213" s="416"/>
      <c r="Y213" s="403">
        <f t="shared" si="121"/>
        <v>-2187573</v>
      </c>
      <c r="Z213" s="422">
        <f t="shared" si="120"/>
        <v>2194099.2000000002</v>
      </c>
      <c r="AA213" s="422">
        <f t="shared" si="120"/>
        <v>2221576.7000000002</v>
      </c>
    </row>
    <row r="214" spans="2:71" s="407" customFormat="1" ht="39.75" hidden="1" customHeight="1">
      <c r="B214" s="408"/>
      <c r="C214" s="408"/>
      <c r="D214" s="408"/>
      <c r="E214" s="409"/>
      <c r="F214" s="410" t="s">
        <v>73</v>
      </c>
      <c r="G214" s="411" t="s">
        <v>145</v>
      </c>
      <c r="H214" s="412">
        <f>SUM(H215:H226)</f>
        <v>15249201.999999998</v>
      </c>
      <c r="I214" s="412">
        <f>SUM(I215:I226)</f>
        <v>19905423.099999998</v>
      </c>
      <c r="J214" s="412">
        <f t="shared" ref="J214:AA214" si="123">SUM(J215:J226)</f>
        <v>16814421.499999996</v>
      </c>
      <c r="K214" s="412">
        <f t="shared" si="123"/>
        <v>-3091001.6</v>
      </c>
      <c r="L214" s="412">
        <f t="shared" si="123"/>
        <v>17590029.900000002</v>
      </c>
      <c r="M214" s="412">
        <f t="shared" si="123"/>
        <v>18195631.300000004</v>
      </c>
      <c r="N214" s="412">
        <f t="shared" si="123"/>
        <v>0</v>
      </c>
      <c r="O214" s="412">
        <f t="shared" si="123"/>
        <v>0</v>
      </c>
      <c r="P214" s="412">
        <f t="shared" si="123"/>
        <v>0</v>
      </c>
      <c r="Q214" s="412">
        <f t="shared" si="123"/>
        <v>0</v>
      </c>
      <c r="R214" s="412">
        <f t="shared" si="123"/>
        <v>0</v>
      </c>
      <c r="S214" s="412">
        <f t="shared" si="123"/>
        <v>0</v>
      </c>
      <c r="T214" s="412">
        <f t="shared" si="123"/>
        <v>16814421.499999996</v>
      </c>
      <c r="U214" s="412">
        <f t="shared" si="123"/>
        <v>-3091001.6</v>
      </c>
      <c r="V214" s="415">
        <f>+T214-T214*0.0126</f>
        <v>16602559.789099997</v>
      </c>
      <c r="W214" s="412">
        <f t="shared" si="115"/>
        <v>-211861.71089999937</v>
      </c>
      <c r="X214" s="452">
        <v>16814421.5</v>
      </c>
      <c r="Y214" s="403">
        <f t="shared" si="121"/>
        <v>0</v>
      </c>
      <c r="Z214" s="412">
        <f t="shared" si="123"/>
        <v>17590029.900000002</v>
      </c>
      <c r="AA214" s="412">
        <f t="shared" si="123"/>
        <v>18195631.300000004</v>
      </c>
      <c r="AC214" s="427">
        <f>+W214/T214</f>
        <v>-1.2599999999999965E-2</v>
      </c>
      <c r="AD214" s="408"/>
      <c r="AE214" s="408"/>
      <c r="AF214" s="408"/>
      <c r="AG214" s="408"/>
      <c r="AH214" s="408"/>
      <c r="AI214" s="408"/>
      <c r="AJ214" s="408"/>
      <c r="AK214" s="408"/>
      <c r="AL214" s="408"/>
      <c r="AM214" s="408"/>
      <c r="AN214" s="408"/>
      <c r="AO214" s="408"/>
      <c r="AP214" s="408"/>
      <c r="AQ214" s="408"/>
      <c r="AR214" s="408"/>
      <c r="AS214" s="408"/>
      <c r="AT214" s="408"/>
      <c r="AU214" s="408"/>
      <c r="AV214" s="408"/>
      <c r="AW214" s="408"/>
      <c r="AX214" s="408"/>
      <c r="AY214" s="408"/>
      <c r="AZ214" s="408"/>
      <c r="BA214" s="408"/>
      <c r="BB214" s="408"/>
      <c r="BC214" s="408"/>
      <c r="BD214" s="408"/>
      <c r="BE214" s="408"/>
      <c r="BF214" s="408"/>
      <c r="BG214" s="408"/>
      <c r="BH214" s="408"/>
      <c r="BI214" s="408"/>
      <c r="BJ214" s="408"/>
      <c r="BK214" s="408"/>
      <c r="BL214" s="408"/>
      <c r="BM214" s="408"/>
      <c r="BN214" s="408"/>
      <c r="BO214" s="408"/>
      <c r="BP214" s="408"/>
      <c r="BQ214" s="408"/>
      <c r="BR214" s="408"/>
      <c r="BS214" s="408"/>
    </row>
    <row r="215" spans="2:71" ht="33.75" hidden="1" customHeight="1">
      <c r="B215" s="350"/>
      <c r="C215" s="350"/>
      <c r="D215" s="350"/>
      <c r="E215" s="520"/>
      <c r="F215" s="521"/>
      <c r="G215" s="421" t="s">
        <v>96</v>
      </c>
      <c r="H215" s="422">
        <v>226033.7</v>
      </c>
      <c r="I215" s="422">
        <v>370703.2</v>
      </c>
      <c r="J215" s="422">
        <v>257042.8</v>
      </c>
      <c r="K215" s="422">
        <f t="shared" si="122"/>
        <v>-113660.40000000002</v>
      </c>
      <c r="L215" s="422">
        <v>265326.09999999998</v>
      </c>
      <c r="M215" s="422">
        <v>269779.09999999998</v>
      </c>
      <c r="N215" s="422">
        <v>0</v>
      </c>
      <c r="O215" s="422">
        <v>0</v>
      </c>
      <c r="P215" s="422">
        <v>0</v>
      </c>
      <c r="Q215" s="422">
        <v>0</v>
      </c>
      <c r="R215" s="422">
        <v>0</v>
      </c>
      <c r="S215" s="422">
        <v>0</v>
      </c>
      <c r="T215" s="422">
        <f t="shared" ref="T215:T226" si="124">J215+N215+Q215</f>
        <v>257042.8</v>
      </c>
      <c r="U215" s="414">
        <f t="shared" ref="U215:U226" si="125">+T215-I215</f>
        <v>-113660.40000000002</v>
      </c>
      <c r="V215" s="425"/>
      <c r="W215" s="412">
        <f t="shared" si="115"/>
        <v>-257042.8</v>
      </c>
      <c r="X215" s="416"/>
      <c r="Y215" s="403">
        <f t="shared" si="121"/>
        <v>-257042.8</v>
      </c>
      <c r="Z215" s="422">
        <f t="shared" ref="Z215:AA226" si="126">L215+O215+R215</f>
        <v>265326.09999999998</v>
      </c>
      <c r="AA215" s="422">
        <f t="shared" si="126"/>
        <v>269779.09999999998</v>
      </c>
    </row>
    <row r="216" spans="2:71" ht="33.75" hidden="1" customHeight="1">
      <c r="B216" s="350"/>
      <c r="C216" s="350"/>
      <c r="D216" s="350"/>
      <c r="E216" s="520"/>
      <c r="F216" s="521"/>
      <c r="G216" s="421" t="s">
        <v>97</v>
      </c>
      <c r="H216" s="422">
        <v>7799179.2999999998</v>
      </c>
      <c r="I216" s="422">
        <v>8952358.4000000004</v>
      </c>
      <c r="J216" s="422">
        <v>8153647.2000000002</v>
      </c>
      <c r="K216" s="422">
        <f t="shared" si="122"/>
        <v>-798711.20000000019</v>
      </c>
      <c r="L216" s="422">
        <v>8376795.7999999998</v>
      </c>
      <c r="M216" s="422">
        <v>8581521.8000000007</v>
      </c>
      <c r="N216" s="422">
        <v>0</v>
      </c>
      <c r="O216" s="422">
        <v>0</v>
      </c>
      <c r="P216" s="422">
        <v>0</v>
      </c>
      <c r="Q216" s="422">
        <v>0</v>
      </c>
      <c r="R216" s="422">
        <v>0</v>
      </c>
      <c r="S216" s="422">
        <v>0</v>
      </c>
      <c r="T216" s="422">
        <f t="shared" si="124"/>
        <v>8153647.2000000002</v>
      </c>
      <c r="U216" s="414">
        <f t="shared" si="125"/>
        <v>-798711.20000000019</v>
      </c>
      <c r="V216" s="425"/>
      <c r="W216" s="412">
        <f t="shared" si="115"/>
        <v>-8153647.2000000002</v>
      </c>
      <c r="X216" s="416"/>
      <c r="Y216" s="403">
        <f t="shared" si="121"/>
        <v>-8153647.2000000002</v>
      </c>
      <c r="Z216" s="422">
        <f t="shared" si="126"/>
        <v>8376795.7999999998</v>
      </c>
      <c r="AA216" s="422">
        <f t="shared" si="126"/>
        <v>8581521.8000000007</v>
      </c>
    </row>
    <row r="217" spans="2:71" ht="17.25" hidden="1">
      <c r="B217" s="350"/>
      <c r="C217" s="350"/>
      <c r="D217" s="350"/>
      <c r="E217" s="520"/>
      <c r="F217" s="521"/>
      <c r="G217" s="421" t="s">
        <v>134</v>
      </c>
      <c r="H217" s="422">
        <v>724422.6</v>
      </c>
      <c r="I217" s="422">
        <v>1058281.2</v>
      </c>
      <c r="J217" s="522">
        <v>937979.1</v>
      </c>
      <c r="K217" s="422">
        <f t="shared" si="122"/>
        <v>-120302.09999999998</v>
      </c>
      <c r="L217" s="522">
        <v>995553.7</v>
      </c>
      <c r="M217" s="522">
        <v>1042361.8</v>
      </c>
      <c r="N217" s="422">
        <v>0</v>
      </c>
      <c r="O217" s="422">
        <v>0</v>
      </c>
      <c r="P217" s="422">
        <v>0</v>
      </c>
      <c r="Q217" s="422">
        <v>0</v>
      </c>
      <c r="R217" s="422">
        <v>0</v>
      </c>
      <c r="S217" s="422">
        <v>0</v>
      </c>
      <c r="T217" s="422">
        <f t="shared" si="124"/>
        <v>937979.1</v>
      </c>
      <c r="U217" s="414">
        <f t="shared" si="125"/>
        <v>-120302.09999999998</v>
      </c>
      <c r="V217" s="425"/>
      <c r="W217" s="412">
        <f t="shared" si="115"/>
        <v>-937979.1</v>
      </c>
      <c r="X217" s="416"/>
      <c r="Y217" s="403">
        <f t="shared" si="121"/>
        <v>-937979.1</v>
      </c>
      <c r="Z217" s="422">
        <f t="shared" si="126"/>
        <v>995553.7</v>
      </c>
      <c r="AA217" s="422">
        <f t="shared" si="126"/>
        <v>1042361.8</v>
      </c>
    </row>
    <row r="218" spans="2:71" ht="17.25" hidden="1">
      <c r="B218" s="350"/>
      <c r="C218" s="350"/>
      <c r="D218" s="350"/>
      <c r="E218" s="520"/>
      <c r="F218" s="521"/>
      <c r="G218" s="421" t="s">
        <v>135</v>
      </c>
      <c r="H218" s="422">
        <v>944321.6</v>
      </c>
      <c r="I218" s="422">
        <v>1326433.3</v>
      </c>
      <c r="J218" s="522">
        <v>1147703.5</v>
      </c>
      <c r="K218" s="422">
        <f t="shared" si="122"/>
        <v>-178729.80000000005</v>
      </c>
      <c r="L218" s="522">
        <v>1288161.1000000001</v>
      </c>
      <c r="M218" s="522">
        <v>1378475.1</v>
      </c>
      <c r="N218" s="422">
        <v>0</v>
      </c>
      <c r="O218" s="422">
        <v>0</v>
      </c>
      <c r="P218" s="422">
        <v>0</v>
      </c>
      <c r="Q218" s="422">
        <v>0</v>
      </c>
      <c r="R218" s="422">
        <v>0</v>
      </c>
      <c r="S218" s="422">
        <v>0</v>
      </c>
      <c r="T218" s="422">
        <f t="shared" si="124"/>
        <v>1147703.5</v>
      </c>
      <c r="U218" s="414">
        <f t="shared" si="125"/>
        <v>-178729.80000000005</v>
      </c>
      <c r="V218" s="425"/>
      <c r="W218" s="412">
        <f t="shared" si="115"/>
        <v>-1147703.5</v>
      </c>
      <c r="X218" s="416"/>
      <c r="Y218" s="403">
        <f t="shared" si="121"/>
        <v>-1147703.5</v>
      </c>
      <c r="Z218" s="422">
        <f t="shared" si="126"/>
        <v>1288161.1000000001</v>
      </c>
      <c r="AA218" s="422">
        <f t="shared" si="126"/>
        <v>1378475.1</v>
      </c>
    </row>
    <row r="219" spans="2:71" ht="17.25" hidden="1">
      <c r="B219" s="350"/>
      <c r="C219" s="350"/>
      <c r="D219" s="350"/>
      <c r="E219" s="520"/>
      <c r="F219" s="521"/>
      <c r="G219" s="421" t="s">
        <v>136</v>
      </c>
      <c r="H219" s="422">
        <v>926923.3</v>
      </c>
      <c r="I219" s="422">
        <v>1405795.2</v>
      </c>
      <c r="J219" s="523">
        <v>1088692.5</v>
      </c>
      <c r="K219" s="422">
        <f t="shared" si="122"/>
        <v>-317102.69999999995</v>
      </c>
      <c r="L219" s="523">
        <v>1194421.6000000001</v>
      </c>
      <c r="M219" s="523">
        <v>1270640.3999999999</v>
      </c>
      <c r="N219" s="422">
        <v>0</v>
      </c>
      <c r="O219" s="422">
        <v>0</v>
      </c>
      <c r="P219" s="422">
        <v>0</v>
      </c>
      <c r="Q219" s="422">
        <v>0</v>
      </c>
      <c r="R219" s="422">
        <v>0</v>
      </c>
      <c r="S219" s="422">
        <v>0</v>
      </c>
      <c r="T219" s="422">
        <f t="shared" si="124"/>
        <v>1088692.5</v>
      </c>
      <c r="U219" s="414">
        <f t="shared" si="125"/>
        <v>-317102.69999999995</v>
      </c>
      <c r="V219" s="425"/>
      <c r="W219" s="412">
        <f t="shared" si="115"/>
        <v>-1088692.5</v>
      </c>
      <c r="X219" s="416"/>
      <c r="Y219" s="403">
        <f t="shared" si="121"/>
        <v>-1088692.5</v>
      </c>
      <c r="Z219" s="422">
        <f t="shared" si="126"/>
        <v>1194421.6000000001</v>
      </c>
      <c r="AA219" s="422">
        <f t="shared" si="126"/>
        <v>1270640.3999999999</v>
      </c>
    </row>
    <row r="220" spans="2:71" ht="17.25" hidden="1">
      <c r="B220" s="350"/>
      <c r="C220" s="350"/>
      <c r="D220" s="350"/>
      <c r="E220" s="520"/>
      <c r="F220" s="521"/>
      <c r="G220" s="421" t="s">
        <v>137</v>
      </c>
      <c r="H220" s="422">
        <v>1006596.8</v>
      </c>
      <c r="I220" s="422">
        <v>1388109.6</v>
      </c>
      <c r="J220" s="523">
        <v>1167217.6000000001</v>
      </c>
      <c r="K220" s="422">
        <f t="shared" si="122"/>
        <v>-220892</v>
      </c>
      <c r="L220" s="523">
        <v>1211096.7</v>
      </c>
      <c r="M220" s="523">
        <v>1211501.6000000001</v>
      </c>
      <c r="N220" s="422">
        <v>0</v>
      </c>
      <c r="O220" s="422">
        <v>0</v>
      </c>
      <c r="P220" s="422">
        <v>0</v>
      </c>
      <c r="Q220" s="422">
        <v>0</v>
      </c>
      <c r="R220" s="422">
        <v>0</v>
      </c>
      <c r="S220" s="422">
        <v>0</v>
      </c>
      <c r="T220" s="422">
        <f t="shared" si="124"/>
        <v>1167217.6000000001</v>
      </c>
      <c r="U220" s="414">
        <f t="shared" si="125"/>
        <v>-220892</v>
      </c>
      <c r="V220" s="425"/>
      <c r="W220" s="412">
        <f t="shared" si="115"/>
        <v>-1167217.6000000001</v>
      </c>
      <c r="X220" s="416"/>
      <c r="Y220" s="403">
        <f t="shared" si="121"/>
        <v>-1167217.6000000001</v>
      </c>
      <c r="Z220" s="422">
        <f t="shared" si="126"/>
        <v>1211096.7</v>
      </c>
      <c r="AA220" s="422">
        <f t="shared" si="126"/>
        <v>1211501.6000000001</v>
      </c>
    </row>
    <row r="221" spans="2:71" ht="17.25" hidden="1">
      <c r="B221" s="350"/>
      <c r="C221" s="350"/>
      <c r="D221" s="350"/>
      <c r="E221" s="520"/>
      <c r="F221" s="521"/>
      <c r="G221" s="421" t="s">
        <v>138</v>
      </c>
      <c r="H221" s="422">
        <v>699102.6</v>
      </c>
      <c r="I221" s="422">
        <v>1075572.7</v>
      </c>
      <c r="J221" s="523">
        <v>827823.4</v>
      </c>
      <c r="K221" s="422">
        <f t="shared" si="122"/>
        <v>-247749.29999999993</v>
      </c>
      <c r="L221" s="523">
        <v>884799.7</v>
      </c>
      <c r="M221" s="523">
        <v>930162.6</v>
      </c>
      <c r="N221" s="422">
        <v>0</v>
      </c>
      <c r="O221" s="422">
        <v>0</v>
      </c>
      <c r="P221" s="422">
        <v>0</v>
      </c>
      <c r="Q221" s="422">
        <v>0</v>
      </c>
      <c r="R221" s="422">
        <v>0</v>
      </c>
      <c r="S221" s="422">
        <v>0</v>
      </c>
      <c r="T221" s="422">
        <f t="shared" si="124"/>
        <v>827823.4</v>
      </c>
      <c r="U221" s="414">
        <f t="shared" si="125"/>
        <v>-247749.29999999993</v>
      </c>
      <c r="V221" s="425"/>
      <c r="W221" s="412">
        <f t="shared" si="115"/>
        <v>-827823.4</v>
      </c>
      <c r="X221" s="416"/>
      <c r="Y221" s="403">
        <f t="shared" si="121"/>
        <v>-827823.4</v>
      </c>
      <c r="Z221" s="422">
        <f t="shared" si="126"/>
        <v>884799.7</v>
      </c>
      <c r="AA221" s="422">
        <f t="shared" si="126"/>
        <v>930162.6</v>
      </c>
    </row>
    <row r="222" spans="2:71" ht="17.25" hidden="1">
      <c r="B222" s="350"/>
      <c r="C222" s="350"/>
      <c r="D222" s="350"/>
      <c r="E222" s="520"/>
      <c r="F222" s="521"/>
      <c r="G222" s="421" t="s">
        <v>139</v>
      </c>
      <c r="H222" s="422">
        <v>590827.19999999995</v>
      </c>
      <c r="I222" s="422">
        <v>1002533.1</v>
      </c>
      <c r="J222" s="523">
        <v>675793.6</v>
      </c>
      <c r="K222" s="422">
        <f t="shared" si="122"/>
        <v>-326739.5</v>
      </c>
      <c r="L222" s="523">
        <v>682356.4</v>
      </c>
      <c r="M222" s="523">
        <v>696982.2</v>
      </c>
      <c r="N222" s="422">
        <v>0</v>
      </c>
      <c r="O222" s="422">
        <v>0</v>
      </c>
      <c r="P222" s="422">
        <v>0</v>
      </c>
      <c r="Q222" s="422">
        <v>0</v>
      </c>
      <c r="R222" s="422">
        <v>0</v>
      </c>
      <c r="S222" s="422">
        <v>0</v>
      </c>
      <c r="T222" s="422">
        <f t="shared" si="124"/>
        <v>675793.6</v>
      </c>
      <c r="U222" s="414">
        <f t="shared" si="125"/>
        <v>-326739.5</v>
      </c>
      <c r="V222" s="425"/>
      <c r="W222" s="412">
        <f t="shared" si="115"/>
        <v>-675793.6</v>
      </c>
      <c r="X222" s="416"/>
      <c r="Y222" s="403">
        <f t="shared" si="121"/>
        <v>-675793.6</v>
      </c>
      <c r="Z222" s="422">
        <f t="shared" si="126"/>
        <v>682356.4</v>
      </c>
      <c r="AA222" s="422">
        <f t="shared" si="126"/>
        <v>696982.2</v>
      </c>
    </row>
    <row r="223" spans="2:71" ht="17.25" hidden="1">
      <c r="B223" s="350"/>
      <c r="C223" s="350"/>
      <c r="D223" s="350"/>
      <c r="E223" s="520"/>
      <c r="F223" s="521"/>
      <c r="G223" s="421" t="s">
        <v>140</v>
      </c>
      <c r="H223" s="422">
        <v>812422.7</v>
      </c>
      <c r="I223" s="422">
        <v>1274621.8</v>
      </c>
      <c r="J223" s="422">
        <v>886241.2</v>
      </c>
      <c r="K223" s="422">
        <f t="shared" si="122"/>
        <v>-388380.60000000009</v>
      </c>
      <c r="L223" s="422">
        <v>943455.3</v>
      </c>
      <c r="M223" s="422">
        <v>1001832.9</v>
      </c>
      <c r="N223" s="422">
        <v>0</v>
      </c>
      <c r="O223" s="422">
        <v>0</v>
      </c>
      <c r="P223" s="422">
        <v>0</v>
      </c>
      <c r="Q223" s="422">
        <v>0</v>
      </c>
      <c r="R223" s="422">
        <v>0</v>
      </c>
      <c r="S223" s="422">
        <v>0</v>
      </c>
      <c r="T223" s="422">
        <f t="shared" si="124"/>
        <v>886241.2</v>
      </c>
      <c r="U223" s="414">
        <f t="shared" si="125"/>
        <v>-388380.60000000009</v>
      </c>
      <c r="V223" s="425"/>
      <c r="W223" s="412">
        <f t="shared" si="115"/>
        <v>-886241.2</v>
      </c>
      <c r="X223" s="416"/>
      <c r="Y223" s="403">
        <f t="shared" si="121"/>
        <v>-886241.2</v>
      </c>
      <c r="Z223" s="422">
        <f t="shared" si="126"/>
        <v>943455.3</v>
      </c>
      <c r="AA223" s="422">
        <f t="shared" si="126"/>
        <v>1001832.9</v>
      </c>
    </row>
    <row r="224" spans="2:71" ht="17.25" hidden="1">
      <c r="B224" s="350"/>
      <c r="C224" s="350"/>
      <c r="D224" s="350"/>
      <c r="E224" s="520"/>
      <c r="F224" s="521"/>
      <c r="G224" s="421" t="s">
        <v>141</v>
      </c>
      <c r="H224" s="422">
        <v>679339.6</v>
      </c>
      <c r="I224" s="422">
        <v>924430.1</v>
      </c>
      <c r="J224" s="422">
        <v>668350.1</v>
      </c>
      <c r="K224" s="422">
        <f t="shared" si="122"/>
        <v>-256080</v>
      </c>
      <c r="L224" s="422">
        <v>696538.3</v>
      </c>
      <c r="M224" s="422">
        <v>733316.6</v>
      </c>
      <c r="N224" s="422">
        <v>0</v>
      </c>
      <c r="O224" s="422">
        <v>0</v>
      </c>
      <c r="P224" s="422">
        <v>0</v>
      </c>
      <c r="Q224" s="422">
        <v>0</v>
      </c>
      <c r="R224" s="422">
        <v>0</v>
      </c>
      <c r="S224" s="422">
        <v>0</v>
      </c>
      <c r="T224" s="422">
        <f t="shared" si="124"/>
        <v>668350.1</v>
      </c>
      <c r="U224" s="414">
        <f t="shared" si="125"/>
        <v>-256080</v>
      </c>
      <c r="V224" s="425"/>
      <c r="W224" s="412">
        <f t="shared" si="115"/>
        <v>-668350.1</v>
      </c>
      <c r="X224" s="416"/>
      <c r="Y224" s="403">
        <f t="shared" si="121"/>
        <v>-668350.1</v>
      </c>
      <c r="Z224" s="422">
        <f t="shared" si="126"/>
        <v>696538.3</v>
      </c>
      <c r="AA224" s="422">
        <f t="shared" si="126"/>
        <v>733316.6</v>
      </c>
    </row>
    <row r="225" spans="2:71" ht="17.25" hidden="1">
      <c r="B225" s="350"/>
      <c r="C225" s="350"/>
      <c r="D225" s="350"/>
      <c r="E225" s="520"/>
      <c r="F225" s="521"/>
      <c r="G225" s="421" t="s">
        <v>142</v>
      </c>
      <c r="H225" s="422">
        <v>263866.7</v>
      </c>
      <c r="I225" s="422">
        <v>327718.7</v>
      </c>
      <c r="J225" s="422">
        <v>303968.59999999998</v>
      </c>
      <c r="K225" s="422">
        <f t="shared" si="122"/>
        <v>-23750.100000000035</v>
      </c>
      <c r="L225" s="422">
        <v>319969.59999999998</v>
      </c>
      <c r="M225" s="422">
        <v>330119.09999999998</v>
      </c>
      <c r="N225" s="422">
        <v>0</v>
      </c>
      <c r="O225" s="422">
        <v>0</v>
      </c>
      <c r="P225" s="422">
        <v>0</v>
      </c>
      <c r="Q225" s="422">
        <v>0</v>
      </c>
      <c r="R225" s="422">
        <v>0</v>
      </c>
      <c r="S225" s="422">
        <v>0</v>
      </c>
      <c r="T225" s="422">
        <f t="shared" si="124"/>
        <v>303968.59999999998</v>
      </c>
      <c r="U225" s="414">
        <f t="shared" si="125"/>
        <v>-23750.100000000035</v>
      </c>
      <c r="V225" s="425"/>
      <c r="W225" s="412">
        <f t="shared" si="115"/>
        <v>-303968.59999999998</v>
      </c>
      <c r="X225" s="416"/>
      <c r="Y225" s="403">
        <f t="shared" si="121"/>
        <v>-303968.59999999998</v>
      </c>
      <c r="Z225" s="422">
        <f t="shared" si="126"/>
        <v>319969.59999999998</v>
      </c>
      <c r="AA225" s="422">
        <f t="shared" si="126"/>
        <v>330119.09999999998</v>
      </c>
    </row>
    <row r="226" spans="2:71" ht="17.25" hidden="1">
      <c r="B226" s="350"/>
      <c r="C226" s="350"/>
      <c r="D226" s="350"/>
      <c r="E226" s="520"/>
      <c r="F226" s="521"/>
      <c r="G226" s="421" t="s">
        <v>143</v>
      </c>
      <c r="H226" s="422">
        <v>576165.9</v>
      </c>
      <c r="I226" s="422">
        <v>798865.8</v>
      </c>
      <c r="J226" s="422">
        <v>699961.9</v>
      </c>
      <c r="K226" s="422">
        <f t="shared" si="122"/>
        <v>-98903.900000000023</v>
      </c>
      <c r="L226" s="422">
        <v>731555.6</v>
      </c>
      <c r="M226" s="422">
        <v>748938.1</v>
      </c>
      <c r="N226" s="422">
        <v>0</v>
      </c>
      <c r="O226" s="422">
        <v>0</v>
      </c>
      <c r="P226" s="422">
        <v>0</v>
      </c>
      <c r="Q226" s="422">
        <v>0</v>
      </c>
      <c r="R226" s="422">
        <v>0</v>
      </c>
      <c r="S226" s="422">
        <v>0</v>
      </c>
      <c r="T226" s="422">
        <f t="shared" si="124"/>
        <v>699961.9</v>
      </c>
      <c r="U226" s="414">
        <f t="shared" si="125"/>
        <v>-98903.900000000023</v>
      </c>
      <c r="V226" s="425"/>
      <c r="W226" s="412">
        <f t="shared" si="115"/>
        <v>-699961.9</v>
      </c>
      <c r="X226" s="416"/>
      <c r="Y226" s="403">
        <f t="shared" si="121"/>
        <v>-699961.9</v>
      </c>
      <c r="Z226" s="422">
        <f t="shared" si="126"/>
        <v>731555.6</v>
      </c>
      <c r="AA226" s="422">
        <f t="shared" si="126"/>
        <v>748938.1</v>
      </c>
    </row>
    <row r="227" spans="2:71" s="407" customFormat="1" ht="39.75" hidden="1" customHeight="1">
      <c r="B227" s="408"/>
      <c r="C227" s="408"/>
      <c r="D227" s="408"/>
      <c r="E227" s="409"/>
      <c r="F227" s="410" t="s">
        <v>74</v>
      </c>
      <c r="G227" s="411" t="s">
        <v>146</v>
      </c>
      <c r="H227" s="412">
        <f>SUM(H228:H233)</f>
        <v>566387.69999999995</v>
      </c>
      <c r="I227" s="412">
        <f>SUM(I228:I233)</f>
        <v>362574.60000000003</v>
      </c>
      <c r="J227" s="412">
        <f t="shared" ref="J227:AA227" si="127">SUM(J228:J233)</f>
        <v>340655.8</v>
      </c>
      <c r="K227" s="412">
        <f t="shared" si="127"/>
        <v>-21918.800000000032</v>
      </c>
      <c r="L227" s="412">
        <f t="shared" si="127"/>
        <v>372049.7</v>
      </c>
      <c r="M227" s="412">
        <f t="shared" si="127"/>
        <v>372932.1</v>
      </c>
      <c r="N227" s="412">
        <f t="shared" si="127"/>
        <v>0</v>
      </c>
      <c r="O227" s="412">
        <f t="shared" si="127"/>
        <v>0</v>
      </c>
      <c r="P227" s="412">
        <f t="shared" si="127"/>
        <v>0</v>
      </c>
      <c r="Q227" s="412">
        <f t="shared" si="127"/>
        <v>0</v>
      </c>
      <c r="R227" s="412">
        <f t="shared" si="127"/>
        <v>0</v>
      </c>
      <c r="S227" s="412">
        <f t="shared" si="127"/>
        <v>0</v>
      </c>
      <c r="T227" s="412">
        <f t="shared" si="127"/>
        <v>340655.8</v>
      </c>
      <c r="U227" s="412">
        <f t="shared" si="127"/>
        <v>-21918.800000000032</v>
      </c>
      <c r="V227" s="415">
        <f>+T227-T227*0.0126</f>
        <v>336363.53691999998</v>
      </c>
      <c r="W227" s="412">
        <f t="shared" si="115"/>
        <v>-4292.2630800000043</v>
      </c>
      <c r="X227" s="452">
        <v>340655.8</v>
      </c>
      <c r="Y227" s="403">
        <f t="shared" si="121"/>
        <v>0</v>
      </c>
      <c r="Z227" s="412">
        <f t="shared" si="127"/>
        <v>372049.7</v>
      </c>
      <c r="AA227" s="412">
        <f t="shared" si="127"/>
        <v>372932.1</v>
      </c>
      <c r="AC227" s="427">
        <f>+W227/T227</f>
        <v>-1.2600000000000012E-2</v>
      </c>
      <c r="AD227" s="408"/>
      <c r="AE227" s="408"/>
      <c r="AF227" s="408"/>
      <c r="AG227" s="408"/>
      <c r="AH227" s="408"/>
      <c r="AI227" s="408"/>
      <c r="AJ227" s="408"/>
      <c r="AK227" s="408"/>
      <c r="AL227" s="408"/>
      <c r="AM227" s="408"/>
      <c r="AN227" s="408"/>
      <c r="AO227" s="408"/>
      <c r="AP227" s="408"/>
      <c r="AQ227" s="408"/>
      <c r="AR227" s="408"/>
      <c r="AS227" s="408"/>
      <c r="AT227" s="408"/>
      <c r="AU227" s="408"/>
      <c r="AV227" s="408"/>
      <c r="AW227" s="408"/>
      <c r="AX227" s="408"/>
      <c r="AY227" s="408"/>
      <c r="AZ227" s="408"/>
      <c r="BA227" s="408"/>
      <c r="BB227" s="408"/>
      <c r="BC227" s="408"/>
      <c r="BD227" s="408"/>
      <c r="BE227" s="408"/>
      <c r="BF227" s="408"/>
      <c r="BG227" s="408"/>
      <c r="BH227" s="408"/>
      <c r="BI227" s="408"/>
      <c r="BJ227" s="408"/>
      <c r="BK227" s="408"/>
      <c r="BL227" s="408"/>
      <c r="BM227" s="408"/>
      <c r="BN227" s="408"/>
      <c r="BO227" s="408"/>
      <c r="BP227" s="408"/>
      <c r="BQ227" s="408"/>
      <c r="BR227" s="408"/>
      <c r="BS227" s="408"/>
    </row>
    <row r="228" spans="2:71" ht="33.75" hidden="1" customHeight="1">
      <c r="B228" s="350"/>
      <c r="C228" s="350"/>
      <c r="D228" s="350"/>
      <c r="E228" s="520"/>
      <c r="F228" s="524"/>
      <c r="G228" s="421" t="s">
        <v>96</v>
      </c>
      <c r="H228" s="422">
        <v>84586.5</v>
      </c>
      <c r="I228" s="422">
        <v>0</v>
      </c>
      <c r="J228" s="422">
        <v>0</v>
      </c>
      <c r="K228" s="422">
        <f t="shared" si="122"/>
        <v>0</v>
      </c>
      <c r="L228" s="422">
        <v>0</v>
      </c>
      <c r="M228" s="422">
        <v>0</v>
      </c>
      <c r="N228" s="422">
        <v>0</v>
      </c>
      <c r="O228" s="422">
        <v>0</v>
      </c>
      <c r="P228" s="422">
        <v>0</v>
      </c>
      <c r="Q228" s="422">
        <v>0</v>
      </c>
      <c r="R228" s="422">
        <v>0</v>
      </c>
      <c r="S228" s="422">
        <v>0</v>
      </c>
      <c r="T228" s="422">
        <f t="shared" ref="T228:T233" si="128">J228+N228+Q228</f>
        <v>0</v>
      </c>
      <c r="U228" s="414">
        <f t="shared" ref="U228:U233" si="129">+T228-I228</f>
        <v>0</v>
      </c>
      <c r="V228" s="425"/>
      <c r="W228" s="412">
        <f t="shared" si="115"/>
        <v>0</v>
      </c>
      <c r="X228" s="416"/>
      <c r="Y228" s="403">
        <f t="shared" si="121"/>
        <v>0</v>
      </c>
      <c r="Z228" s="422">
        <f t="shared" ref="Z228:AA233" si="130">L228+O228+R228</f>
        <v>0</v>
      </c>
      <c r="AA228" s="422">
        <f t="shared" si="130"/>
        <v>0</v>
      </c>
    </row>
    <row r="229" spans="2:71" s="418" customFormat="1" ht="27.75" hidden="1" customHeight="1">
      <c r="B229" s="419"/>
      <c r="C229" s="419"/>
      <c r="D229" s="419"/>
      <c r="E229" s="409"/>
      <c r="F229" s="420"/>
      <c r="G229" s="421" t="s">
        <v>97</v>
      </c>
      <c r="H229" s="422">
        <v>330987.09999999998</v>
      </c>
      <c r="I229" s="422">
        <v>305391.40000000002</v>
      </c>
      <c r="J229" s="422">
        <v>340655.8</v>
      </c>
      <c r="K229" s="422">
        <f t="shared" si="122"/>
        <v>35264.399999999965</v>
      </c>
      <c r="L229" s="422">
        <v>372049.7</v>
      </c>
      <c r="M229" s="422">
        <v>372932.1</v>
      </c>
      <c r="N229" s="423">
        <v>0</v>
      </c>
      <c r="O229" s="423">
        <v>0</v>
      </c>
      <c r="P229" s="423">
        <v>0</v>
      </c>
      <c r="Q229" s="423">
        <v>0</v>
      </c>
      <c r="R229" s="423">
        <v>0</v>
      </c>
      <c r="S229" s="423">
        <v>0</v>
      </c>
      <c r="T229" s="422">
        <f t="shared" si="128"/>
        <v>340655.8</v>
      </c>
      <c r="U229" s="414">
        <f t="shared" si="129"/>
        <v>35264.399999999965</v>
      </c>
      <c r="V229" s="425"/>
      <c r="W229" s="412">
        <f t="shared" si="115"/>
        <v>-340655.8</v>
      </c>
      <c r="X229" s="416"/>
      <c r="Y229" s="403">
        <f t="shared" si="121"/>
        <v>-340655.8</v>
      </c>
      <c r="Z229" s="422">
        <f t="shared" si="130"/>
        <v>372049.7</v>
      </c>
      <c r="AA229" s="422">
        <f t="shared" si="130"/>
        <v>372932.1</v>
      </c>
      <c r="AC229" s="330"/>
      <c r="AD229" s="419"/>
      <c r="AE229" s="419"/>
      <c r="AF229" s="419"/>
      <c r="AG229" s="419"/>
      <c r="AH229" s="419"/>
      <c r="AI229" s="419"/>
      <c r="AJ229" s="419"/>
      <c r="AK229" s="419"/>
      <c r="AL229" s="419"/>
      <c r="AM229" s="419"/>
      <c r="AN229" s="419"/>
      <c r="AO229" s="419"/>
      <c r="AP229" s="419"/>
      <c r="AQ229" s="419"/>
      <c r="AR229" s="419"/>
      <c r="AS229" s="419"/>
      <c r="AT229" s="419"/>
      <c r="AU229" s="419"/>
      <c r="AV229" s="419"/>
      <c r="AW229" s="419"/>
      <c r="AX229" s="419"/>
      <c r="AY229" s="419"/>
      <c r="AZ229" s="419"/>
      <c r="BA229" s="419"/>
      <c r="BB229" s="419"/>
      <c r="BC229" s="419"/>
      <c r="BD229" s="419"/>
      <c r="BE229" s="419"/>
      <c r="BF229" s="419"/>
      <c r="BG229" s="419"/>
      <c r="BH229" s="419"/>
      <c r="BI229" s="419"/>
      <c r="BJ229" s="419"/>
      <c r="BK229" s="419"/>
      <c r="BL229" s="419"/>
      <c r="BM229" s="419"/>
      <c r="BN229" s="419"/>
      <c r="BO229" s="419"/>
      <c r="BP229" s="419"/>
      <c r="BQ229" s="419"/>
      <c r="BR229" s="419"/>
      <c r="BS229" s="419"/>
    </row>
    <row r="230" spans="2:71" ht="17.25" hidden="1">
      <c r="B230" s="350"/>
      <c r="C230" s="350"/>
      <c r="D230" s="350"/>
      <c r="E230" s="520"/>
      <c r="F230" s="524"/>
      <c r="G230" s="421" t="s">
        <v>134</v>
      </c>
      <c r="H230" s="422">
        <v>21089.3</v>
      </c>
      <c r="I230" s="422">
        <v>0</v>
      </c>
      <c r="J230" s="422">
        <v>0</v>
      </c>
      <c r="K230" s="422">
        <f t="shared" si="122"/>
        <v>0</v>
      </c>
      <c r="L230" s="422">
        <v>0</v>
      </c>
      <c r="M230" s="422">
        <v>0</v>
      </c>
      <c r="N230" s="422">
        <v>0</v>
      </c>
      <c r="O230" s="422">
        <v>0</v>
      </c>
      <c r="P230" s="422">
        <v>0</v>
      </c>
      <c r="Q230" s="422">
        <v>0</v>
      </c>
      <c r="R230" s="422">
        <v>0</v>
      </c>
      <c r="S230" s="422">
        <v>0</v>
      </c>
      <c r="T230" s="422">
        <f t="shared" si="128"/>
        <v>0</v>
      </c>
      <c r="U230" s="414">
        <f t="shared" si="129"/>
        <v>0</v>
      </c>
      <c r="V230" s="425"/>
      <c r="W230" s="412">
        <f t="shared" si="115"/>
        <v>0</v>
      </c>
      <c r="X230" s="416"/>
      <c r="Y230" s="403">
        <f t="shared" si="121"/>
        <v>0</v>
      </c>
      <c r="Z230" s="422">
        <f t="shared" si="130"/>
        <v>0</v>
      </c>
      <c r="AA230" s="422">
        <f t="shared" si="130"/>
        <v>0</v>
      </c>
    </row>
    <row r="231" spans="2:71" ht="17.25" hidden="1">
      <c r="B231" s="350"/>
      <c r="C231" s="350"/>
      <c r="D231" s="350"/>
      <c r="E231" s="520"/>
      <c r="F231" s="524"/>
      <c r="G231" s="421" t="s">
        <v>137</v>
      </c>
      <c r="H231" s="422">
        <v>20465</v>
      </c>
      <c r="I231" s="422">
        <v>16745.5</v>
      </c>
      <c r="J231" s="422">
        <v>0</v>
      </c>
      <c r="K231" s="422">
        <f t="shared" si="122"/>
        <v>-16745.5</v>
      </c>
      <c r="L231" s="422">
        <v>0</v>
      </c>
      <c r="M231" s="422">
        <v>0</v>
      </c>
      <c r="N231" s="422">
        <v>0</v>
      </c>
      <c r="O231" s="422">
        <v>0</v>
      </c>
      <c r="P231" s="422">
        <v>0</v>
      </c>
      <c r="Q231" s="422"/>
      <c r="R231" s="422"/>
      <c r="S231" s="422"/>
      <c r="T231" s="422">
        <f t="shared" si="128"/>
        <v>0</v>
      </c>
      <c r="U231" s="414">
        <f t="shared" si="129"/>
        <v>-16745.5</v>
      </c>
      <c r="V231" s="425"/>
      <c r="W231" s="412">
        <f t="shared" si="115"/>
        <v>0</v>
      </c>
      <c r="X231" s="416"/>
      <c r="Y231" s="403">
        <f t="shared" si="121"/>
        <v>0</v>
      </c>
      <c r="Z231" s="422">
        <f t="shared" si="130"/>
        <v>0</v>
      </c>
      <c r="AA231" s="422">
        <f t="shared" si="130"/>
        <v>0</v>
      </c>
    </row>
    <row r="232" spans="2:71" ht="17.25" hidden="1">
      <c r="B232" s="350"/>
      <c r="C232" s="350"/>
      <c r="D232" s="350"/>
      <c r="E232" s="520"/>
      <c r="F232" s="524"/>
      <c r="G232" s="421" t="s">
        <v>139</v>
      </c>
      <c r="H232" s="422">
        <v>54500.6</v>
      </c>
      <c r="I232" s="422">
        <v>40437.699999999997</v>
      </c>
      <c r="J232" s="422">
        <v>0</v>
      </c>
      <c r="K232" s="422">
        <f t="shared" si="122"/>
        <v>-40437.699999999997</v>
      </c>
      <c r="L232" s="422">
        <v>0</v>
      </c>
      <c r="M232" s="422">
        <v>0</v>
      </c>
      <c r="N232" s="422">
        <v>0</v>
      </c>
      <c r="O232" s="422">
        <v>0</v>
      </c>
      <c r="P232" s="422">
        <v>0</v>
      </c>
      <c r="Q232" s="422"/>
      <c r="R232" s="422"/>
      <c r="S232" s="422"/>
      <c r="T232" s="422">
        <f t="shared" si="128"/>
        <v>0</v>
      </c>
      <c r="U232" s="414">
        <f t="shared" si="129"/>
        <v>-40437.699999999997</v>
      </c>
      <c r="V232" s="425"/>
      <c r="W232" s="412">
        <f t="shared" si="115"/>
        <v>0</v>
      </c>
      <c r="X232" s="416"/>
      <c r="Y232" s="403">
        <f t="shared" si="121"/>
        <v>0</v>
      </c>
      <c r="Z232" s="422">
        <f t="shared" si="130"/>
        <v>0</v>
      </c>
      <c r="AA232" s="422">
        <f t="shared" si="130"/>
        <v>0</v>
      </c>
    </row>
    <row r="233" spans="2:71" ht="17.25" hidden="1">
      <c r="B233" s="350"/>
      <c r="C233" s="350"/>
      <c r="D233" s="350"/>
      <c r="E233" s="520"/>
      <c r="F233" s="524"/>
      <c r="G233" s="421" t="s">
        <v>140</v>
      </c>
      <c r="H233" s="422">
        <v>54759.199999999997</v>
      </c>
      <c r="I233" s="422">
        <v>0</v>
      </c>
      <c r="J233" s="422">
        <v>0</v>
      </c>
      <c r="K233" s="422">
        <f t="shared" si="122"/>
        <v>0</v>
      </c>
      <c r="L233" s="422">
        <v>0</v>
      </c>
      <c r="M233" s="422">
        <v>0</v>
      </c>
      <c r="N233" s="422">
        <v>0</v>
      </c>
      <c r="O233" s="422">
        <v>0</v>
      </c>
      <c r="P233" s="422">
        <v>0</v>
      </c>
      <c r="Q233" s="422"/>
      <c r="R233" s="422"/>
      <c r="S233" s="422"/>
      <c r="T233" s="422">
        <f t="shared" si="128"/>
        <v>0</v>
      </c>
      <c r="U233" s="414">
        <f t="shared" si="129"/>
        <v>0</v>
      </c>
      <c r="V233" s="425"/>
      <c r="W233" s="412">
        <f t="shared" si="115"/>
        <v>0</v>
      </c>
      <c r="X233" s="416"/>
      <c r="Y233" s="403">
        <f t="shared" si="121"/>
        <v>0</v>
      </c>
      <c r="Z233" s="422">
        <f t="shared" si="130"/>
        <v>0</v>
      </c>
      <c r="AA233" s="422">
        <f t="shared" si="130"/>
        <v>0</v>
      </c>
    </row>
    <row r="234" spans="2:71" s="407" customFormat="1" ht="39.75" hidden="1" customHeight="1">
      <c r="B234" s="408"/>
      <c r="C234" s="408"/>
      <c r="D234" s="408"/>
      <c r="E234" s="409"/>
      <c r="F234" s="410" t="s">
        <v>75</v>
      </c>
      <c r="G234" s="411" t="s">
        <v>147</v>
      </c>
      <c r="H234" s="412">
        <f>SUM(H235:H240)</f>
        <v>910094.20000000007</v>
      </c>
      <c r="I234" s="412">
        <f>SUM(I235:I240)</f>
        <v>570713</v>
      </c>
      <c r="J234" s="412">
        <f t="shared" ref="J234:AA234" si="131">SUM(J235:J240)</f>
        <v>408410.55613787414</v>
      </c>
      <c r="K234" s="412">
        <f t="shared" si="131"/>
        <v>-162302.44386212586</v>
      </c>
      <c r="L234" s="412">
        <f t="shared" si="131"/>
        <v>437826.4</v>
      </c>
      <c r="M234" s="412">
        <f t="shared" si="131"/>
        <v>495830.1</v>
      </c>
      <c r="N234" s="412">
        <f t="shared" si="131"/>
        <v>0</v>
      </c>
      <c r="O234" s="412">
        <f t="shared" si="131"/>
        <v>0</v>
      </c>
      <c r="P234" s="412">
        <f t="shared" si="131"/>
        <v>0</v>
      </c>
      <c r="Q234" s="412">
        <f t="shared" si="131"/>
        <v>0</v>
      </c>
      <c r="R234" s="412">
        <f t="shared" si="131"/>
        <v>0</v>
      </c>
      <c r="S234" s="412">
        <f t="shared" si="131"/>
        <v>0</v>
      </c>
      <c r="T234" s="412">
        <f t="shared" si="131"/>
        <v>408410.55613787414</v>
      </c>
      <c r="U234" s="412">
        <f t="shared" si="131"/>
        <v>-162302.44386212586</v>
      </c>
      <c r="V234" s="415">
        <f>+T234-T234*0.0126</f>
        <v>403264.58313053695</v>
      </c>
      <c r="W234" s="412">
        <f t="shared" si="115"/>
        <v>-5145.9730073371902</v>
      </c>
      <c r="X234" s="452">
        <v>408410.56</v>
      </c>
      <c r="Y234" s="403">
        <f t="shared" si="121"/>
        <v>3.8621258572675288E-3</v>
      </c>
      <c r="Z234" s="412">
        <f t="shared" si="131"/>
        <v>437826.4</v>
      </c>
      <c r="AA234" s="412">
        <f t="shared" si="131"/>
        <v>495830.1</v>
      </c>
      <c r="AC234" s="427">
        <f>+W234/T234</f>
        <v>-1.2599999999999941E-2</v>
      </c>
      <c r="AD234" s="408"/>
      <c r="AE234" s="408"/>
      <c r="AF234" s="408"/>
      <c r="AG234" s="408"/>
      <c r="AH234" s="408"/>
      <c r="AI234" s="408"/>
      <c r="AJ234" s="408"/>
      <c r="AK234" s="408"/>
      <c r="AL234" s="408"/>
      <c r="AM234" s="408"/>
      <c r="AN234" s="408"/>
      <c r="AO234" s="408"/>
      <c r="AP234" s="408"/>
      <c r="AQ234" s="408"/>
      <c r="AR234" s="408"/>
      <c r="AS234" s="408"/>
      <c r="AT234" s="408"/>
      <c r="AU234" s="408"/>
      <c r="AV234" s="408"/>
      <c r="AW234" s="408"/>
      <c r="AX234" s="408"/>
      <c r="AY234" s="408"/>
      <c r="AZ234" s="408"/>
      <c r="BA234" s="408"/>
      <c r="BB234" s="408"/>
      <c r="BC234" s="408"/>
      <c r="BD234" s="408"/>
      <c r="BE234" s="408"/>
      <c r="BF234" s="408"/>
      <c r="BG234" s="408"/>
      <c r="BH234" s="408"/>
      <c r="BI234" s="408"/>
      <c r="BJ234" s="408"/>
      <c r="BK234" s="408"/>
      <c r="BL234" s="408"/>
      <c r="BM234" s="408"/>
      <c r="BN234" s="408"/>
      <c r="BO234" s="408"/>
      <c r="BP234" s="408"/>
      <c r="BQ234" s="408"/>
      <c r="BR234" s="408"/>
      <c r="BS234" s="408"/>
    </row>
    <row r="235" spans="2:71" ht="33.75" hidden="1" customHeight="1">
      <c r="B235" s="350"/>
      <c r="C235" s="350"/>
      <c r="D235" s="350"/>
      <c r="E235" s="520"/>
      <c r="F235" s="524"/>
      <c r="G235" s="421" t="s">
        <v>96</v>
      </c>
      <c r="H235" s="422">
        <v>145858.20000000001</v>
      </c>
      <c r="I235" s="422">
        <v>0</v>
      </c>
      <c r="J235" s="422">
        <v>0</v>
      </c>
      <c r="K235" s="422">
        <f t="shared" si="122"/>
        <v>0</v>
      </c>
      <c r="L235" s="422">
        <v>0</v>
      </c>
      <c r="M235" s="422">
        <v>0</v>
      </c>
      <c r="N235" s="422">
        <v>0</v>
      </c>
      <c r="O235" s="422">
        <v>0</v>
      </c>
      <c r="P235" s="422">
        <v>0</v>
      </c>
      <c r="Q235" s="422">
        <v>0</v>
      </c>
      <c r="R235" s="422">
        <v>0</v>
      </c>
      <c r="S235" s="422">
        <v>0</v>
      </c>
      <c r="T235" s="422">
        <f t="shared" ref="T235:T240" si="132">J235+N235+Q235</f>
        <v>0</v>
      </c>
      <c r="U235" s="414">
        <f t="shared" ref="U235:U240" si="133">+T235-I235</f>
        <v>0</v>
      </c>
      <c r="V235" s="425"/>
      <c r="W235" s="412">
        <f t="shared" si="115"/>
        <v>0</v>
      </c>
      <c r="X235" s="416"/>
      <c r="Y235" s="403">
        <f t="shared" si="121"/>
        <v>0</v>
      </c>
      <c r="Z235" s="422">
        <f t="shared" ref="Z235:AA240" si="134">L235+O235+R235</f>
        <v>0</v>
      </c>
      <c r="AA235" s="422">
        <f t="shared" si="134"/>
        <v>0</v>
      </c>
    </row>
    <row r="236" spans="2:71" s="418" customFormat="1" ht="27.75" hidden="1" customHeight="1">
      <c r="B236" s="419"/>
      <c r="C236" s="419"/>
      <c r="D236" s="419"/>
      <c r="E236" s="409"/>
      <c r="F236" s="420"/>
      <c r="G236" s="421" t="s">
        <v>97</v>
      </c>
      <c r="H236" s="422">
        <v>565737.1</v>
      </c>
      <c r="I236" s="422">
        <v>489904.6</v>
      </c>
      <c r="J236" s="422">
        <v>408410.55613787414</v>
      </c>
      <c r="K236" s="422">
        <f t="shared" si="122"/>
        <v>-81494.043862125836</v>
      </c>
      <c r="L236" s="422">
        <v>437826.4</v>
      </c>
      <c r="M236" s="422">
        <v>495830.1</v>
      </c>
      <c r="N236" s="423">
        <v>0</v>
      </c>
      <c r="O236" s="423">
        <v>0</v>
      </c>
      <c r="P236" s="423">
        <v>0</v>
      </c>
      <c r="Q236" s="423">
        <v>0</v>
      </c>
      <c r="R236" s="423">
        <v>0</v>
      </c>
      <c r="S236" s="423">
        <v>0</v>
      </c>
      <c r="T236" s="422">
        <f t="shared" si="132"/>
        <v>408410.55613787414</v>
      </c>
      <c r="U236" s="414">
        <f t="shared" si="133"/>
        <v>-81494.043862125836</v>
      </c>
      <c r="V236" s="425"/>
      <c r="W236" s="412">
        <f t="shared" si="115"/>
        <v>-408410.55613787414</v>
      </c>
      <c r="X236" s="416"/>
      <c r="Y236" s="403">
        <f t="shared" si="121"/>
        <v>-408410.55613787414</v>
      </c>
      <c r="Z236" s="422">
        <f t="shared" si="134"/>
        <v>437826.4</v>
      </c>
      <c r="AA236" s="422">
        <f t="shared" si="134"/>
        <v>495830.1</v>
      </c>
      <c r="AC236" s="330"/>
      <c r="AD236" s="419"/>
      <c r="AE236" s="419"/>
      <c r="AF236" s="419"/>
      <c r="AG236" s="419"/>
      <c r="AH236" s="419"/>
      <c r="AI236" s="419"/>
      <c r="AJ236" s="419"/>
      <c r="AK236" s="419"/>
      <c r="AL236" s="419"/>
      <c r="AM236" s="419"/>
      <c r="AN236" s="419"/>
      <c r="AO236" s="419"/>
      <c r="AP236" s="419"/>
      <c r="AQ236" s="419"/>
      <c r="AR236" s="419"/>
      <c r="AS236" s="419"/>
      <c r="AT236" s="419"/>
      <c r="AU236" s="419"/>
      <c r="AV236" s="419"/>
      <c r="AW236" s="419"/>
      <c r="AX236" s="419"/>
      <c r="AY236" s="419"/>
      <c r="AZ236" s="419"/>
      <c r="BA236" s="419"/>
      <c r="BB236" s="419"/>
      <c r="BC236" s="419"/>
      <c r="BD236" s="419"/>
      <c r="BE236" s="419"/>
      <c r="BF236" s="419"/>
      <c r="BG236" s="419"/>
      <c r="BH236" s="419"/>
      <c r="BI236" s="419"/>
      <c r="BJ236" s="419"/>
      <c r="BK236" s="419"/>
      <c r="BL236" s="419"/>
      <c r="BM236" s="419"/>
      <c r="BN236" s="419"/>
      <c r="BO236" s="419"/>
      <c r="BP236" s="419"/>
      <c r="BQ236" s="419"/>
      <c r="BR236" s="419"/>
      <c r="BS236" s="419"/>
    </row>
    <row r="237" spans="2:71" ht="17.25" hidden="1">
      <c r="B237" s="350"/>
      <c r="C237" s="350"/>
      <c r="D237" s="350"/>
      <c r="E237" s="520"/>
      <c r="F237" s="524"/>
      <c r="G237" s="421" t="s">
        <v>134</v>
      </c>
      <c r="H237" s="422">
        <v>15873.8</v>
      </c>
      <c r="I237" s="422">
        <v>0</v>
      </c>
      <c r="J237" s="422">
        <v>0</v>
      </c>
      <c r="K237" s="422">
        <f t="shared" si="122"/>
        <v>0</v>
      </c>
      <c r="L237" s="422">
        <v>0</v>
      </c>
      <c r="M237" s="422">
        <v>0</v>
      </c>
      <c r="N237" s="423">
        <v>0</v>
      </c>
      <c r="O237" s="423">
        <v>0</v>
      </c>
      <c r="P237" s="423">
        <v>0</v>
      </c>
      <c r="Q237" s="423">
        <v>0</v>
      </c>
      <c r="R237" s="423">
        <v>0</v>
      </c>
      <c r="S237" s="423">
        <v>0</v>
      </c>
      <c r="T237" s="422">
        <f t="shared" si="132"/>
        <v>0</v>
      </c>
      <c r="U237" s="414">
        <f t="shared" si="133"/>
        <v>0</v>
      </c>
      <c r="V237" s="425"/>
      <c r="W237" s="412">
        <f t="shared" si="115"/>
        <v>0</v>
      </c>
      <c r="X237" s="416"/>
      <c r="Y237" s="403">
        <f t="shared" si="121"/>
        <v>0</v>
      </c>
      <c r="Z237" s="422">
        <f t="shared" si="134"/>
        <v>0</v>
      </c>
      <c r="AA237" s="422">
        <f t="shared" si="134"/>
        <v>0</v>
      </c>
    </row>
    <row r="238" spans="2:71" ht="17.25" hidden="1">
      <c r="B238" s="350"/>
      <c r="C238" s="350"/>
      <c r="D238" s="350"/>
      <c r="E238" s="520"/>
      <c r="F238" s="524"/>
      <c r="G238" s="421" t="s">
        <v>137</v>
      </c>
      <c r="H238" s="422">
        <v>56578.8</v>
      </c>
      <c r="I238" s="422">
        <v>35088.1</v>
      </c>
      <c r="J238" s="523">
        <v>0</v>
      </c>
      <c r="K238" s="422">
        <f t="shared" si="122"/>
        <v>-35088.1</v>
      </c>
      <c r="L238" s="523">
        <v>0</v>
      </c>
      <c r="M238" s="523">
        <v>0</v>
      </c>
      <c r="N238" s="423">
        <v>0</v>
      </c>
      <c r="O238" s="423">
        <v>0</v>
      </c>
      <c r="P238" s="423">
        <v>0</v>
      </c>
      <c r="Q238" s="423">
        <v>0</v>
      </c>
      <c r="R238" s="423">
        <v>0</v>
      </c>
      <c r="S238" s="423">
        <v>0</v>
      </c>
      <c r="T238" s="422">
        <f t="shared" si="132"/>
        <v>0</v>
      </c>
      <c r="U238" s="414">
        <f t="shared" si="133"/>
        <v>-35088.1</v>
      </c>
      <c r="V238" s="425"/>
      <c r="W238" s="412">
        <f t="shared" si="115"/>
        <v>0</v>
      </c>
      <c r="X238" s="416"/>
      <c r="Y238" s="403">
        <f t="shared" si="121"/>
        <v>0</v>
      </c>
      <c r="Z238" s="422">
        <f t="shared" si="134"/>
        <v>0</v>
      </c>
      <c r="AA238" s="422">
        <f t="shared" si="134"/>
        <v>0</v>
      </c>
    </row>
    <row r="239" spans="2:71" ht="17.25" hidden="1">
      <c r="B239" s="350"/>
      <c r="C239" s="350"/>
      <c r="D239" s="350"/>
      <c r="E239" s="520"/>
      <c r="F239" s="524"/>
      <c r="G239" s="421" t="s">
        <v>139</v>
      </c>
      <c r="H239" s="422">
        <v>61995.1</v>
      </c>
      <c r="I239" s="422">
        <v>45720.3</v>
      </c>
      <c r="J239" s="523">
        <v>0</v>
      </c>
      <c r="K239" s="422">
        <f t="shared" si="122"/>
        <v>-45720.3</v>
      </c>
      <c r="L239" s="523">
        <v>0</v>
      </c>
      <c r="M239" s="523">
        <v>0</v>
      </c>
      <c r="N239" s="423">
        <v>0</v>
      </c>
      <c r="O239" s="423">
        <v>0</v>
      </c>
      <c r="P239" s="423">
        <v>0</v>
      </c>
      <c r="Q239" s="423">
        <v>0</v>
      </c>
      <c r="R239" s="423">
        <v>0</v>
      </c>
      <c r="S239" s="423">
        <v>0</v>
      </c>
      <c r="T239" s="422">
        <f t="shared" si="132"/>
        <v>0</v>
      </c>
      <c r="U239" s="414">
        <f t="shared" si="133"/>
        <v>-45720.3</v>
      </c>
      <c r="V239" s="425"/>
      <c r="W239" s="412">
        <f t="shared" si="115"/>
        <v>0</v>
      </c>
      <c r="X239" s="416"/>
      <c r="Y239" s="403">
        <f t="shared" si="121"/>
        <v>0</v>
      </c>
      <c r="Z239" s="422">
        <f t="shared" si="134"/>
        <v>0</v>
      </c>
      <c r="AA239" s="422">
        <f t="shared" si="134"/>
        <v>0</v>
      </c>
    </row>
    <row r="240" spans="2:71" ht="17.25" hidden="1">
      <c r="B240" s="350"/>
      <c r="C240" s="350"/>
      <c r="D240" s="350"/>
      <c r="E240" s="520"/>
      <c r="F240" s="524"/>
      <c r="G240" s="421" t="s">
        <v>140</v>
      </c>
      <c r="H240" s="422">
        <v>64051.199999999997</v>
      </c>
      <c r="I240" s="422">
        <v>0</v>
      </c>
      <c r="J240" s="422">
        <v>0</v>
      </c>
      <c r="K240" s="422">
        <f t="shared" si="122"/>
        <v>0</v>
      </c>
      <c r="L240" s="422">
        <v>0</v>
      </c>
      <c r="M240" s="422">
        <v>0</v>
      </c>
      <c r="N240" s="423">
        <v>0</v>
      </c>
      <c r="O240" s="423">
        <v>0</v>
      </c>
      <c r="P240" s="423">
        <v>0</v>
      </c>
      <c r="Q240" s="423">
        <v>0</v>
      </c>
      <c r="R240" s="423">
        <v>0</v>
      </c>
      <c r="S240" s="423">
        <v>0</v>
      </c>
      <c r="T240" s="422">
        <f t="shared" si="132"/>
        <v>0</v>
      </c>
      <c r="U240" s="414">
        <f t="shared" si="133"/>
        <v>0</v>
      </c>
      <c r="V240" s="425"/>
      <c r="W240" s="412">
        <f t="shared" si="115"/>
        <v>0</v>
      </c>
      <c r="X240" s="416"/>
      <c r="Y240" s="403">
        <f t="shared" si="121"/>
        <v>0</v>
      </c>
      <c r="Z240" s="422">
        <f t="shared" si="134"/>
        <v>0</v>
      </c>
      <c r="AA240" s="422">
        <f t="shared" si="134"/>
        <v>0</v>
      </c>
    </row>
    <row r="241" spans="2:71" s="407" customFormat="1" ht="39.75" hidden="1" customHeight="1">
      <c r="B241" s="408"/>
      <c r="C241" s="408"/>
      <c r="D241" s="408"/>
      <c r="E241" s="409"/>
      <c r="F241" s="410" t="s">
        <v>77</v>
      </c>
      <c r="G241" s="411" t="s">
        <v>148</v>
      </c>
      <c r="H241" s="412">
        <f>H242+H243</f>
        <v>578750.6</v>
      </c>
      <c r="I241" s="412">
        <f>+I242+I243</f>
        <v>594110.19999999995</v>
      </c>
      <c r="J241" s="412">
        <f t="shared" ref="J241:AA241" si="135">+J242+J243</f>
        <v>382061.48799994669</v>
      </c>
      <c r="K241" s="412">
        <f t="shared" si="135"/>
        <v>-212048.71200005326</v>
      </c>
      <c r="L241" s="412">
        <f t="shared" si="135"/>
        <v>462492.7</v>
      </c>
      <c r="M241" s="412">
        <f t="shared" si="135"/>
        <v>559398.1</v>
      </c>
      <c r="N241" s="412">
        <f t="shared" si="135"/>
        <v>0</v>
      </c>
      <c r="O241" s="412">
        <f t="shared" si="135"/>
        <v>0</v>
      </c>
      <c r="P241" s="412">
        <f t="shared" si="135"/>
        <v>0</v>
      </c>
      <c r="Q241" s="412">
        <f t="shared" si="135"/>
        <v>0</v>
      </c>
      <c r="R241" s="412">
        <f t="shared" si="135"/>
        <v>0</v>
      </c>
      <c r="S241" s="412">
        <f t="shared" si="135"/>
        <v>0</v>
      </c>
      <c r="T241" s="412">
        <f t="shared" si="135"/>
        <v>382061.48799994669</v>
      </c>
      <c r="U241" s="412">
        <f t="shared" si="135"/>
        <v>-212048.71200005326</v>
      </c>
      <c r="V241" s="415">
        <f>+T241-T241*0.0126</f>
        <v>377247.51325114735</v>
      </c>
      <c r="W241" s="412">
        <f t="shared" si="115"/>
        <v>-4813.9747487993445</v>
      </c>
      <c r="X241" s="452">
        <v>382061.5</v>
      </c>
      <c r="Y241" s="403">
        <f t="shared" si="121"/>
        <v>1.2000053306110203E-2</v>
      </c>
      <c r="Z241" s="412">
        <f t="shared" si="135"/>
        <v>462492.7</v>
      </c>
      <c r="AA241" s="412">
        <f t="shared" si="135"/>
        <v>559398.1</v>
      </c>
      <c r="AC241" s="427">
        <f>+W241/T241</f>
        <v>-1.2600000000000042E-2</v>
      </c>
      <c r="AD241" s="408"/>
      <c r="AE241" s="408"/>
      <c r="AF241" s="408"/>
      <c r="AG241" s="408"/>
      <c r="AH241" s="408"/>
      <c r="AI241" s="408"/>
      <c r="AJ241" s="408"/>
      <c r="AK241" s="408"/>
      <c r="AL241" s="408"/>
      <c r="AM241" s="408"/>
      <c r="AN241" s="408"/>
      <c r="AO241" s="408"/>
      <c r="AP241" s="408"/>
      <c r="AQ241" s="408"/>
      <c r="AR241" s="408"/>
      <c r="AS241" s="408"/>
      <c r="AT241" s="408"/>
      <c r="AU241" s="408"/>
      <c r="AV241" s="408"/>
      <c r="AW241" s="408"/>
      <c r="AX241" s="408"/>
      <c r="AY241" s="408"/>
      <c r="AZ241" s="408"/>
      <c r="BA241" s="408"/>
      <c r="BB241" s="408"/>
      <c r="BC241" s="408"/>
      <c r="BD241" s="408"/>
      <c r="BE241" s="408"/>
      <c r="BF241" s="408"/>
      <c r="BG241" s="408"/>
      <c r="BH241" s="408"/>
      <c r="BI241" s="408"/>
      <c r="BJ241" s="408"/>
      <c r="BK241" s="408"/>
      <c r="BL241" s="408"/>
      <c r="BM241" s="408"/>
      <c r="BN241" s="408"/>
      <c r="BO241" s="408"/>
      <c r="BP241" s="408"/>
      <c r="BQ241" s="408"/>
      <c r="BR241" s="408"/>
      <c r="BS241" s="408"/>
    </row>
    <row r="242" spans="2:71" ht="33.75" hidden="1" customHeight="1">
      <c r="B242" s="350"/>
      <c r="C242" s="350"/>
      <c r="D242" s="350"/>
      <c r="E242" s="520"/>
      <c r="F242" s="524"/>
      <c r="G242" s="421" t="s">
        <v>96</v>
      </c>
      <c r="H242" s="422">
        <v>19082.599999999999</v>
      </c>
      <c r="I242" s="422">
        <v>0</v>
      </c>
      <c r="J242" s="422">
        <v>0</v>
      </c>
      <c r="K242" s="422">
        <f t="shared" si="122"/>
        <v>0</v>
      </c>
      <c r="L242" s="422">
        <v>0</v>
      </c>
      <c r="M242" s="422">
        <v>0</v>
      </c>
      <c r="N242" s="422">
        <v>0</v>
      </c>
      <c r="O242" s="422">
        <v>0</v>
      </c>
      <c r="P242" s="422">
        <v>0</v>
      </c>
      <c r="Q242" s="422">
        <v>0</v>
      </c>
      <c r="R242" s="422">
        <v>0</v>
      </c>
      <c r="S242" s="422">
        <v>0</v>
      </c>
      <c r="T242" s="422">
        <f>J242+N242+Q242</f>
        <v>0</v>
      </c>
      <c r="U242" s="414">
        <f>+T242-I242</f>
        <v>0</v>
      </c>
      <c r="V242" s="425"/>
      <c r="W242" s="412">
        <f t="shared" si="115"/>
        <v>0</v>
      </c>
      <c r="X242" s="416"/>
      <c r="Y242" s="403">
        <f t="shared" si="121"/>
        <v>0</v>
      </c>
      <c r="Z242" s="422">
        <f>L242+O242+R242</f>
        <v>0</v>
      </c>
      <c r="AA242" s="422">
        <f>M242+P242+S242</f>
        <v>0</v>
      </c>
    </row>
    <row r="243" spans="2:71" s="418" customFormat="1" ht="27.75" hidden="1" customHeight="1">
      <c r="B243" s="419"/>
      <c r="C243" s="419"/>
      <c r="D243" s="419"/>
      <c r="E243" s="409"/>
      <c r="F243" s="420"/>
      <c r="G243" s="421" t="s">
        <v>97</v>
      </c>
      <c r="H243" s="422">
        <v>559668</v>
      </c>
      <c r="I243" s="422">
        <v>594110.19999999995</v>
      </c>
      <c r="J243" s="422">
        <v>382061.48799994669</v>
      </c>
      <c r="K243" s="422">
        <f>J243-I243</f>
        <v>-212048.71200005326</v>
      </c>
      <c r="L243" s="422">
        <v>462492.7</v>
      </c>
      <c r="M243" s="422">
        <v>559398.1</v>
      </c>
      <c r="N243" s="423">
        <v>0</v>
      </c>
      <c r="O243" s="423">
        <v>0</v>
      </c>
      <c r="P243" s="423">
        <v>0</v>
      </c>
      <c r="Q243" s="423">
        <v>0</v>
      </c>
      <c r="R243" s="423">
        <v>0</v>
      </c>
      <c r="S243" s="423">
        <v>0</v>
      </c>
      <c r="T243" s="422">
        <f>J243+N243+Q243</f>
        <v>382061.48799994669</v>
      </c>
      <c r="U243" s="414">
        <f>+T243-I243</f>
        <v>-212048.71200005326</v>
      </c>
      <c r="V243" s="425"/>
      <c r="W243" s="412">
        <f t="shared" si="115"/>
        <v>-382061.48799994669</v>
      </c>
      <c r="X243" s="416"/>
      <c r="Y243" s="403">
        <f t="shared" si="121"/>
        <v>-382061.48799994669</v>
      </c>
      <c r="Z243" s="422">
        <f>L243+O243+R243</f>
        <v>462492.7</v>
      </c>
      <c r="AA243" s="422">
        <f>M243+P243+S243</f>
        <v>559398.1</v>
      </c>
      <c r="AC243" s="330"/>
      <c r="AD243" s="419"/>
      <c r="AE243" s="419"/>
      <c r="AF243" s="419"/>
      <c r="AG243" s="419"/>
      <c r="AH243" s="419"/>
      <c r="AI243" s="419"/>
      <c r="AJ243" s="419"/>
      <c r="AK243" s="419"/>
      <c r="AL243" s="419"/>
      <c r="AM243" s="419"/>
      <c r="AN243" s="419"/>
      <c r="AO243" s="419"/>
      <c r="AP243" s="419"/>
      <c r="AQ243" s="419"/>
      <c r="AR243" s="419"/>
      <c r="AS243" s="419"/>
      <c r="AT243" s="419"/>
      <c r="AU243" s="419"/>
      <c r="AV243" s="419"/>
      <c r="AW243" s="419"/>
      <c r="AX243" s="419"/>
      <c r="AY243" s="419"/>
      <c r="AZ243" s="419"/>
      <c r="BA243" s="419"/>
      <c r="BB243" s="419"/>
      <c r="BC243" s="419"/>
      <c r="BD243" s="419"/>
      <c r="BE243" s="419"/>
      <c r="BF243" s="419"/>
      <c r="BG243" s="419"/>
      <c r="BH243" s="419"/>
      <c r="BI243" s="419"/>
      <c r="BJ243" s="419"/>
      <c r="BK243" s="419"/>
      <c r="BL243" s="419"/>
      <c r="BM243" s="419"/>
      <c r="BN243" s="419"/>
      <c r="BO243" s="419"/>
      <c r="BP243" s="419"/>
      <c r="BQ243" s="419"/>
      <c r="BR243" s="419"/>
      <c r="BS243" s="419"/>
    </row>
    <row r="244" spans="2:71" s="407" customFormat="1" ht="39.75" hidden="1" customHeight="1">
      <c r="B244" s="408"/>
      <c r="C244" s="408"/>
      <c r="D244" s="408"/>
      <c r="E244" s="409"/>
      <c r="F244" s="410" t="s">
        <v>78</v>
      </c>
      <c r="G244" s="411" t="s">
        <v>149</v>
      </c>
      <c r="H244" s="412">
        <f>SUM(H245:H251)</f>
        <v>437407.3</v>
      </c>
      <c r="I244" s="412">
        <f>SUM(I245:I251)</f>
        <v>218170.90000000002</v>
      </c>
      <c r="J244" s="412">
        <f t="shared" ref="J244:AA244" si="136">SUM(J245:J251)</f>
        <v>122144.20000000001</v>
      </c>
      <c r="K244" s="412">
        <f t="shared" si="136"/>
        <v>-96026.699999999983</v>
      </c>
      <c r="L244" s="412">
        <f t="shared" si="136"/>
        <v>0</v>
      </c>
      <c r="M244" s="412">
        <f t="shared" si="136"/>
        <v>0</v>
      </c>
      <c r="N244" s="412">
        <f t="shared" si="136"/>
        <v>0</v>
      </c>
      <c r="O244" s="412">
        <f t="shared" si="136"/>
        <v>0</v>
      </c>
      <c r="P244" s="412">
        <f t="shared" si="136"/>
        <v>0</v>
      </c>
      <c r="Q244" s="412">
        <f t="shared" si="136"/>
        <v>0</v>
      </c>
      <c r="R244" s="412">
        <f t="shared" si="136"/>
        <v>0</v>
      </c>
      <c r="S244" s="412">
        <f t="shared" si="136"/>
        <v>0</v>
      </c>
      <c r="T244" s="412">
        <f t="shared" si="136"/>
        <v>122144.20000000001</v>
      </c>
      <c r="U244" s="412">
        <f t="shared" si="136"/>
        <v>-96026.699999999983</v>
      </c>
      <c r="V244" s="415">
        <f>+T244-T244*0.0126</f>
        <v>120605.18308000002</v>
      </c>
      <c r="W244" s="412">
        <f t="shared" si="115"/>
        <v>-1539.0169199999946</v>
      </c>
      <c r="X244" s="452">
        <v>122144.3</v>
      </c>
      <c r="Y244" s="403">
        <f t="shared" si="121"/>
        <v>9.9999999991268851E-2</v>
      </c>
      <c r="Z244" s="412">
        <f t="shared" si="136"/>
        <v>0</v>
      </c>
      <c r="AA244" s="412">
        <f t="shared" si="136"/>
        <v>0</v>
      </c>
      <c r="AC244" s="427">
        <f>+W244/T244</f>
        <v>-1.2599999999999955E-2</v>
      </c>
      <c r="AD244" s="408"/>
      <c r="AE244" s="408"/>
      <c r="AF244" s="408"/>
      <c r="AG244" s="408"/>
      <c r="AH244" s="408"/>
      <c r="AI244" s="408"/>
      <c r="AJ244" s="408"/>
      <c r="AK244" s="408"/>
      <c r="AL244" s="408"/>
      <c r="AM244" s="408"/>
      <c r="AN244" s="408"/>
      <c r="AO244" s="408"/>
      <c r="AP244" s="408"/>
      <c r="AQ244" s="408"/>
      <c r="AR244" s="408"/>
      <c r="AS244" s="408"/>
      <c r="AT244" s="408"/>
      <c r="AU244" s="408"/>
      <c r="AV244" s="408"/>
      <c r="AW244" s="408"/>
      <c r="AX244" s="408"/>
      <c r="AY244" s="408"/>
      <c r="AZ244" s="408"/>
      <c r="BA244" s="408"/>
      <c r="BB244" s="408"/>
      <c r="BC244" s="408"/>
      <c r="BD244" s="408"/>
      <c r="BE244" s="408"/>
      <c r="BF244" s="408"/>
      <c r="BG244" s="408"/>
      <c r="BH244" s="408"/>
      <c r="BI244" s="408"/>
      <c r="BJ244" s="408"/>
      <c r="BK244" s="408"/>
      <c r="BL244" s="408"/>
      <c r="BM244" s="408"/>
      <c r="BN244" s="408"/>
      <c r="BO244" s="408"/>
      <c r="BP244" s="408"/>
      <c r="BQ244" s="408"/>
      <c r="BR244" s="408"/>
      <c r="BS244" s="408"/>
    </row>
    <row r="245" spans="2:71" s="421" customFormat="1" ht="33.75" hidden="1" customHeight="1">
      <c r="E245" s="525"/>
      <c r="F245" s="526"/>
      <c r="G245" s="421" t="s">
        <v>97</v>
      </c>
      <c r="H245" s="421">
        <v>17343.900000000001</v>
      </c>
      <c r="I245" s="421">
        <v>12952.7</v>
      </c>
      <c r="J245" s="421">
        <v>4060.6</v>
      </c>
      <c r="K245" s="421">
        <f t="shared" si="122"/>
        <v>-8892.1</v>
      </c>
      <c r="L245" s="421">
        <v>0</v>
      </c>
      <c r="M245" s="421">
        <v>0</v>
      </c>
      <c r="N245" s="421">
        <v>0</v>
      </c>
      <c r="O245" s="421">
        <v>0</v>
      </c>
      <c r="P245" s="421">
        <v>0</v>
      </c>
      <c r="Q245" s="421">
        <v>0</v>
      </c>
      <c r="R245" s="421">
        <v>0</v>
      </c>
      <c r="S245" s="421">
        <v>0</v>
      </c>
      <c r="T245" s="421">
        <f t="shared" ref="T245:T251" si="137">J245+N245+Q245</f>
        <v>4060.6</v>
      </c>
      <c r="U245" s="414">
        <f t="shared" ref="U245:U251" si="138">+T245-I245</f>
        <v>-8892.1</v>
      </c>
      <c r="V245" s="425"/>
      <c r="W245" s="412">
        <f t="shared" si="115"/>
        <v>-4060.6</v>
      </c>
      <c r="X245" s="416"/>
      <c r="Y245" s="403">
        <f t="shared" si="121"/>
        <v>-4060.6</v>
      </c>
      <c r="Z245" s="421">
        <f t="shared" ref="Z245:AA251" si="139">L245+O245+R245</f>
        <v>0</v>
      </c>
      <c r="AA245" s="421">
        <f t="shared" si="139"/>
        <v>0</v>
      </c>
      <c r="AB245" s="527"/>
      <c r="AC245" s="528"/>
      <c r="AD245" s="529"/>
      <c r="AE245" s="529"/>
      <c r="AF245" s="529"/>
      <c r="AG245" s="529"/>
      <c r="AH245" s="529"/>
      <c r="AI245" s="529"/>
      <c r="AJ245" s="529"/>
      <c r="AK245" s="529"/>
      <c r="AL245" s="529"/>
      <c r="AM245" s="529"/>
      <c r="AN245" s="529"/>
      <c r="AO245" s="529"/>
      <c r="AP245" s="529"/>
      <c r="AQ245" s="529"/>
      <c r="AR245" s="529"/>
      <c r="AS245" s="529"/>
      <c r="AT245" s="529"/>
      <c r="AU245" s="529"/>
      <c r="AV245" s="529"/>
      <c r="AW245" s="529"/>
      <c r="AX245" s="529"/>
      <c r="AY245" s="529"/>
      <c r="AZ245" s="529"/>
      <c r="BA245" s="529"/>
      <c r="BB245" s="529"/>
      <c r="BC245" s="529"/>
      <c r="BD245" s="529"/>
      <c r="BE245" s="529"/>
      <c r="BF245" s="529"/>
      <c r="BG245" s="529"/>
      <c r="BH245" s="529"/>
      <c r="BI245" s="529"/>
      <c r="BJ245" s="529"/>
      <c r="BK245" s="529"/>
      <c r="BL245" s="529"/>
      <c r="BM245" s="529"/>
      <c r="BN245" s="529"/>
      <c r="BO245" s="529"/>
      <c r="BP245" s="529"/>
      <c r="BQ245" s="529"/>
      <c r="BR245" s="529"/>
      <c r="BS245" s="529"/>
    </row>
    <row r="246" spans="2:71" ht="17.25" hidden="1">
      <c r="B246" s="350"/>
      <c r="C246" s="350"/>
      <c r="D246" s="350"/>
      <c r="E246" s="520"/>
      <c r="F246" s="524"/>
      <c r="G246" s="421" t="s">
        <v>134</v>
      </c>
      <c r="H246" s="422">
        <v>7534.8</v>
      </c>
      <c r="I246" s="422">
        <v>0</v>
      </c>
      <c r="J246" s="422">
        <v>0</v>
      </c>
      <c r="K246" s="421">
        <f t="shared" si="122"/>
        <v>0</v>
      </c>
      <c r="L246" s="422">
        <v>0</v>
      </c>
      <c r="M246" s="422">
        <v>0</v>
      </c>
      <c r="N246" s="421">
        <v>0</v>
      </c>
      <c r="O246" s="421">
        <v>0</v>
      </c>
      <c r="P246" s="421">
        <v>0</v>
      </c>
      <c r="Q246" s="421">
        <v>0</v>
      </c>
      <c r="R246" s="421">
        <v>0</v>
      </c>
      <c r="S246" s="421">
        <v>0</v>
      </c>
      <c r="T246" s="422">
        <f t="shared" si="137"/>
        <v>0</v>
      </c>
      <c r="U246" s="414">
        <f t="shared" si="138"/>
        <v>0</v>
      </c>
      <c r="V246" s="425"/>
      <c r="W246" s="412">
        <f t="shared" si="115"/>
        <v>0</v>
      </c>
      <c r="X246" s="416"/>
      <c r="Y246" s="403">
        <f t="shared" si="121"/>
        <v>0</v>
      </c>
      <c r="Z246" s="422">
        <f t="shared" si="139"/>
        <v>0</v>
      </c>
      <c r="AA246" s="422">
        <f t="shared" si="139"/>
        <v>0</v>
      </c>
    </row>
    <row r="247" spans="2:71" ht="17.25" hidden="1">
      <c r="B247" s="350"/>
      <c r="C247" s="350"/>
      <c r="D247" s="350"/>
      <c r="E247" s="520"/>
      <c r="F247" s="524"/>
      <c r="G247" s="421" t="s">
        <v>135</v>
      </c>
      <c r="H247" s="422">
        <v>143334.29999999999</v>
      </c>
      <c r="I247" s="422">
        <v>126565.9</v>
      </c>
      <c r="J247" s="422">
        <v>95678.8</v>
      </c>
      <c r="K247" s="421">
        <f t="shared" si="122"/>
        <v>-30887.099999999991</v>
      </c>
      <c r="L247" s="422">
        <v>0</v>
      </c>
      <c r="M247" s="422">
        <v>0</v>
      </c>
      <c r="N247" s="421">
        <v>0</v>
      </c>
      <c r="O247" s="421">
        <v>0</v>
      </c>
      <c r="P247" s="421">
        <v>0</v>
      </c>
      <c r="Q247" s="421">
        <v>0</v>
      </c>
      <c r="R247" s="421">
        <v>0</v>
      </c>
      <c r="S247" s="421">
        <v>0</v>
      </c>
      <c r="T247" s="422">
        <f t="shared" si="137"/>
        <v>95678.8</v>
      </c>
      <c r="U247" s="414">
        <f t="shared" si="138"/>
        <v>-30887.099999999991</v>
      </c>
      <c r="V247" s="425"/>
      <c r="W247" s="412">
        <f t="shared" si="115"/>
        <v>-95678.8</v>
      </c>
      <c r="X247" s="416"/>
      <c r="Y247" s="403">
        <f t="shared" si="121"/>
        <v>-95678.8</v>
      </c>
      <c r="Z247" s="422">
        <f t="shared" si="139"/>
        <v>0</v>
      </c>
      <c r="AA247" s="422">
        <f t="shared" si="139"/>
        <v>0</v>
      </c>
    </row>
    <row r="248" spans="2:71" ht="17.25" hidden="1">
      <c r="B248" s="350"/>
      <c r="C248" s="350"/>
      <c r="D248" s="350"/>
      <c r="E248" s="520"/>
      <c r="F248" s="524"/>
      <c r="G248" s="421" t="s">
        <v>137</v>
      </c>
      <c r="H248" s="422">
        <v>26184.7</v>
      </c>
      <c r="I248" s="422">
        <v>11973.4</v>
      </c>
      <c r="J248" s="523">
        <v>0</v>
      </c>
      <c r="K248" s="421">
        <f t="shared" si="122"/>
        <v>-11973.4</v>
      </c>
      <c r="L248" s="523">
        <v>0</v>
      </c>
      <c r="M248" s="523">
        <v>0</v>
      </c>
      <c r="N248" s="421">
        <v>0</v>
      </c>
      <c r="O248" s="421">
        <v>0</v>
      </c>
      <c r="P248" s="421">
        <v>0</v>
      </c>
      <c r="Q248" s="421">
        <v>0</v>
      </c>
      <c r="R248" s="421">
        <v>0</v>
      </c>
      <c r="S248" s="421">
        <v>0</v>
      </c>
      <c r="T248" s="422">
        <f t="shared" si="137"/>
        <v>0</v>
      </c>
      <c r="U248" s="414">
        <f t="shared" si="138"/>
        <v>-11973.4</v>
      </c>
      <c r="V248" s="425"/>
      <c r="W248" s="412">
        <f t="shared" si="115"/>
        <v>0</v>
      </c>
      <c r="X248" s="416"/>
      <c r="Y248" s="403">
        <f t="shared" si="121"/>
        <v>0</v>
      </c>
      <c r="Z248" s="422">
        <f t="shared" si="139"/>
        <v>0</v>
      </c>
      <c r="AA248" s="422">
        <f t="shared" si="139"/>
        <v>0</v>
      </c>
    </row>
    <row r="249" spans="2:71" ht="17.25" hidden="1">
      <c r="B249" s="350"/>
      <c r="C249" s="350"/>
      <c r="D249" s="350"/>
      <c r="E249" s="520"/>
      <c r="F249" s="524"/>
      <c r="G249" s="421" t="s">
        <v>139</v>
      </c>
      <c r="H249" s="422">
        <v>46866</v>
      </c>
      <c r="I249" s="422">
        <v>34079.699999999997</v>
      </c>
      <c r="J249" s="523">
        <v>0</v>
      </c>
      <c r="K249" s="421">
        <f t="shared" si="122"/>
        <v>-34079.699999999997</v>
      </c>
      <c r="L249" s="523">
        <v>0</v>
      </c>
      <c r="M249" s="523">
        <v>0</v>
      </c>
      <c r="N249" s="421">
        <v>0</v>
      </c>
      <c r="O249" s="421">
        <v>0</v>
      </c>
      <c r="P249" s="421">
        <v>0</v>
      </c>
      <c r="Q249" s="421">
        <v>0</v>
      </c>
      <c r="R249" s="421">
        <v>0</v>
      </c>
      <c r="S249" s="421">
        <v>0</v>
      </c>
      <c r="T249" s="422">
        <f t="shared" si="137"/>
        <v>0</v>
      </c>
      <c r="U249" s="414">
        <f t="shared" si="138"/>
        <v>-34079.699999999997</v>
      </c>
      <c r="V249" s="425"/>
      <c r="W249" s="412">
        <f t="shared" si="115"/>
        <v>0</v>
      </c>
      <c r="X249" s="416"/>
      <c r="Y249" s="403">
        <f t="shared" si="121"/>
        <v>0</v>
      </c>
      <c r="Z249" s="422">
        <f t="shared" si="139"/>
        <v>0</v>
      </c>
      <c r="AA249" s="422">
        <f t="shared" si="139"/>
        <v>0</v>
      </c>
    </row>
    <row r="250" spans="2:71" ht="17.25" hidden="1">
      <c r="B250" s="350"/>
      <c r="C250" s="350"/>
      <c r="D250" s="350"/>
      <c r="E250" s="520"/>
      <c r="F250" s="524"/>
      <c r="G250" s="421" t="s">
        <v>140</v>
      </c>
      <c r="H250" s="422">
        <v>165557.9</v>
      </c>
      <c r="I250" s="422">
        <v>0</v>
      </c>
      <c r="J250" s="422">
        <v>0</v>
      </c>
      <c r="K250" s="421">
        <f t="shared" si="122"/>
        <v>0</v>
      </c>
      <c r="L250" s="422">
        <v>0</v>
      </c>
      <c r="M250" s="422">
        <v>0</v>
      </c>
      <c r="N250" s="421">
        <v>0</v>
      </c>
      <c r="O250" s="421">
        <v>0</v>
      </c>
      <c r="P250" s="421">
        <v>0</v>
      </c>
      <c r="Q250" s="421">
        <v>0</v>
      </c>
      <c r="R250" s="421">
        <v>0</v>
      </c>
      <c r="S250" s="421">
        <v>0</v>
      </c>
      <c r="T250" s="422">
        <f t="shared" si="137"/>
        <v>0</v>
      </c>
      <c r="U250" s="414">
        <f t="shared" si="138"/>
        <v>0</v>
      </c>
      <c r="V250" s="425"/>
      <c r="W250" s="412">
        <f t="shared" si="115"/>
        <v>0</v>
      </c>
      <c r="X250" s="416"/>
      <c r="Y250" s="403">
        <f t="shared" si="121"/>
        <v>0</v>
      </c>
      <c r="Z250" s="422">
        <f t="shared" si="139"/>
        <v>0</v>
      </c>
      <c r="AA250" s="422">
        <f t="shared" si="139"/>
        <v>0</v>
      </c>
    </row>
    <row r="251" spans="2:71" ht="17.25" hidden="1">
      <c r="B251" s="350"/>
      <c r="C251" s="350"/>
      <c r="D251" s="350"/>
      <c r="E251" s="520"/>
      <c r="F251" s="524"/>
      <c r="G251" s="421" t="s">
        <v>142</v>
      </c>
      <c r="H251" s="422">
        <v>30585.7</v>
      </c>
      <c r="I251" s="422">
        <v>32599.200000000001</v>
      </c>
      <c r="J251" s="422">
        <v>22404.799999999999</v>
      </c>
      <c r="K251" s="421">
        <f t="shared" si="122"/>
        <v>-10194.400000000001</v>
      </c>
      <c r="L251" s="422">
        <v>0</v>
      </c>
      <c r="M251" s="422">
        <v>0</v>
      </c>
      <c r="N251" s="421">
        <v>0</v>
      </c>
      <c r="O251" s="421">
        <v>0</v>
      </c>
      <c r="P251" s="421">
        <v>0</v>
      </c>
      <c r="Q251" s="421">
        <v>0</v>
      </c>
      <c r="R251" s="421">
        <v>0</v>
      </c>
      <c r="S251" s="421">
        <v>0</v>
      </c>
      <c r="T251" s="422">
        <f t="shared" si="137"/>
        <v>22404.799999999999</v>
      </c>
      <c r="U251" s="414">
        <f t="shared" si="138"/>
        <v>-10194.400000000001</v>
      </c>
      <c r="V251" s="425"/>
      <c r="W251" s="412">
        <f t="shared" si="115"/>
        <v>-22404.799999999999</v>
      </c>
      <c r="X251" s="416"/>
      <c r="Y251" s="403">
        <f t="shared" si="121"/>
        <v>-22404.799999999999</v>
      </c>
      <c r="Z251" s="422">
        <f t="shared" si="139"/>
        <v>0</v>
      </c>
      <c r="AA251" s="422">
        <f t="shared" si="139"/>
        <v>0</v>
      </c>
    </row>
    <row r="252" spans="2:71" s="407" customFormat="1" ht="39.75" hidden="1" customHeight="1">
      <c r="B252" s="408"/>
      <c r="C252" s="408"/>
      <c r="D252" s="408"/>
      <c r="E252" s="409"/>
      <c r="F252" s="410" t="s">
        <v>150</v>
      </c>
      <c r="G252" s="411" t="s">
        <v>151</v>
      </c>
      <c r="H252" s="412">
        <f>SUM(H253:H259)</f>
        <v>561297.39999999991</v>
      </c>
      <c r="I252" s="412">
        <f>SUM(I253:I259)</f>
        <v>340908.89999999997</v>
      </c>
      <c r="J252" s="412">
        <f t="shared" ref="J252:AA252" si="140">SUM(J253:J259)</f>
        <v>197929.2</v>
      </c>
      <c r="K252" s="412">
        <f t="shared" si="140"/>
        <v>-142979.69999999998</v>
      </c>
      <c r="L252" s="412">
        <f t="shared" si="140"/>
        <v>0</v>
      </c>
      <c r="M252" s="412">
        <f t="shared" si="140"/>
        <v>0</v>
      </c>
      <c r="N252" s="412">
        <f t="shared" si="140"/>
        <v>0</v>
      </c>
      <c r="O252" s="412">
        <f t="shared" si="140"/>
        <v>0</v>
      </c>
      <c r="P252" s="412">
        <f t="shared" si="140"/>
        <v>0</v>
      </c>
      <c r="Q252" s="412">
        <f t="shared" si="140"/>
        <v>0</v>
      </c>
      <c r="R252" s="412">
        <f t="shared" si="140"/>
        <v>0</v>
      </c>
      <c r="S252" s="412">
        <f t="shared" si="140"/>
        <v>0</v>
      </c>
      <c r="T252" s="412">
        <f t="shared" si="140"/>
        <v>197929.2</v>
      </c>
      <c r="U252" s="412">
        <f t="shared" si="140"/>
        <v>-142979.69999999998</v>
      </c>
      <c r="V252" s="415">
        <f>+T252-T252*0.0126</f>
        <v>195435.29208000001</v>
      </c>
      <c r="W252" s="412">
        <f t="shared" si="115"/>
        <v>-2493.9079199999978</v>
      </c>
      <c r="X252" s="452">
        <v>197929.2</v>
      </c>
      <c r="Y252" s="403">
        <f t="shared" si="121"/>
        <v>0</v>
      </c>
      <c r="Z252" s="412">
        <f t="shared" si="140"/>
        <v>0</v>
      </c>
      <c r="AA252" s="412">
        <f t="shared" si="140"/>
        <v>0</v>
      </c>
      <c r="AC252" s="427">
        <f>+W252/T252</f>
        <v>-1.2599999999999988E-2</v>
      </c>
      <c r="AD252" s="408"/>
      <c r="AE252" s="408"/>
      <c r="AF252" s="408"/>
      <c r="AG252" s="408"/>
      <c r="AH252" s="408"/>
      <c r="AI252" s="408"/>
      <c r="AJ252" s="408"/>
      <c r="AK252" s="408"/>
      <c r="AL252" s="408"/>
      <c r="AM252" s="408"/>
      <c r="AN252" s="408"/>
      <c r="AO252" s="408"/>
      <c r="AP252" s="408"/>
      <c r="AQ252" s="408"/>
      <c r="AR252" s="408"/>
      <c r="AS252" s="408"/>
      <c r="AT252" s="408"/>
      <c r="AU252" s="408"/>
      <c r="AV252" s="408"/>
      <c r="AW252" s="408"/>
      <c r="AX252" s="408"/>
      <c r="AY252" s="408"/>
      <c r="AZ252" s="408"/>
      <c r="BA252" s="408"/>
      <c r="BB252" s="408"/>
      <c r="BC252" s="408"/>
      <c r="BD252" s="408"/>
      <c r="BE252" s="408"/>
      <c r="BF252" s="408"/>
      <c r="BG252" s="408"/>
      <c r="BH252" s="408"/>
      <c r="BI252" s="408"/>
      <c r="BJ252" s="408"/>
      <c r="BK252" s="408"/>
      <c r="BL252" s="408"/>
      <c r="BM252" s="408"/>
      <c r="BN252" s="408"/>
      <c r="BO252" s="408"/>
      <c r="BP252" s="408"/>
      <c r="BQ252" s="408"/>
      <c r="BR252" s="408"/>
      <c r="BS252" s="408"/>
    </row>
    <row r="253" spans="2:71" s="421" customFormat="1" ht="33.75" hidden="1" customHeight="1">
      <c r="E253" s="525"/>
      <c r="F253" s="526"/>
      <c r="G253" s="421" t="s">
        <v>97</v>
      </c>
      <c r="H253" s="421">
        <v>28987.5</v>
      </c>
      <c r="I253" s="421">
        <v>16190.8</v>
      </c>
      <c r="J253" s="421">
        <v>4429.8</v>
      </c>
      <c r="K253" s="422">
        <f t="shared" si="122"/>
        <v>-11761</v>
      </c>
      <c r="L253" s="421">
        <v>0</v>
      </c>
      <c r="M253" s="421">
        <v>0</v>
      </c>
      <c r="N253" s="421">
        <v>0</v>
      </c>
      <c r="O253" s="421">
        <v>0</v>
      </c>
      <c r="P253" s="421">
        <v>0</v>
      </c>
      <c r="Q253" s="421">
        <v>0</v>
      </c>
      <c r="R253" s="421">
        <v>0</v>
      </c>
      <c r="S253" s="421">
        <v>0</v>
      </c>
      <c r="T253" s="421">
        <f t="shared" ref="T253:T259" si="141">J253+N253+Q253</f>
        <v>4429.8</v>
      </c>
      <c r="U253" s="414">
        <f t="shared" ref="U253:U259" si="142">+T253-I253</f>
        <v>-11761</v>
      </c>
      <c r="V253" s="425"/>
      <c r="W253" s="412">
        <f t="shared" ref="W253:W316" si="143">+V253-T253</f>
        <v>-4429.8</v>
      </c>
      <c r="X253" s="416"/>
      <c r="Y253" s="403">
        <f t="shared" si="121"/>
        <v>-4429.8</v>
      </c>
      <c r="Z253" s="421">
        <f t="shared" ref="Z253:AA259" si="144">L253+O253+R253</f>
        <v>0</v>
      </c>
      <c r="AA253" s="421">
        <f t="shared" si="144"/>
        <v>0</v>
      </c>
      <c r="AB253" s="527"/>
      <c r="AC253" s="528"/>
      <c r="AD253" s="529"/>
      <c r="AE253" s="529"/>
      <c r="AF253" s="529"/>
      <c r="AG253" s="529"/>
      <c r="AH253" s="529"/>
      <c r="AI253" s="529"/>
      <c r="AJ253" s="529"/>
      <c r="AK253" s="529"/>
      <c r="AL253" s="529"/>
      <c r="AM253" s="529"/>
      <c r="AN253" s="529"/>
      <c r="AO253" s="529"/>
      <c r="AP253" s="529"/>
      <c r="AQ253" s="529"/>
      <c r="AR253" s="529"/>
      <c r="AS253" s="529"/>
      <c r="AT253" s="529"/>
      <c r="AU253" s="529"/>
      <c r="AV253" s="529"/>
      <c r="AW253" s="529"/>
      <c r="AX253" s="529"/>
      <c r="AY253" s="529"/>
      <c r="AZ253" s="529"/>
      <c r="BA253" s="529"/>
      <c r="BB253" s="529"/>
      <c r="BC253" s="529"/>
      <c r="BD253" s="529"/>
      <c r="BE253" s="529"/>
      <c r="BF253" s="529"/>
      <c r="BG253" s="529"/>
      <c r="BH253" s="529"/>
      <c r="BI253" s="529"/>
      <c r="BJ253" s="529"/>
      <c r="BK253" s="529"/>
      <c r="BL253" s="529"/>
      <c r="BM253" s="529"/>
      <c r="BN253" s="529"/>
      <c r="BO253" s="529"/>
      <c r="BP253" s="529"/>
      <c r="BQ253" s="529"/>
      <c r="BR253" s="529"/>
      <c r="BS253" s="529"/>
    </row>
    <row r="254" spans="2:71" ht="17.25" hidden="1">
      <c r="B254" s="350"/>
      <c r="C254" s="350"/>
      <c r="D254" s="350"/>
      <c r="E254" s="520"/>
      <c r="F254" s="524"/>
      <c r="G254" s="421" t="s">
        <v>134</v>
      </c>
      <c r="H254" s="422">
        <v>9346</v>
      </c>
      <c r="I254" s="422">
        <v>0</v>
      </c>
      <c r="J254" s="422">
        <v>0</v>
      </c>
      <c r="K254" s="422">
        <f t="shared" si="122"/>
        <v>0</v>
      </c>
      <c r="L254" s="422">
        <v>0</v>
      </c>
      <c r="M254" s="422">
        <v>0</v>
      </c>
      <c r="N254" s="421">
        <v>0</v>
      </c>
      <c r="O254" s="421">
        <v>0</v>
      </c>
      <c r="P254" s="421">
        <v>0</v>
      </c>
      <c r="Q254" s="421">
        <v>0</v>
      </c>
      <c r="R254" s="421">
        <v>0</v>
      </c>
      <c r="S254" s="421">
        <v>0</v>
      </c>
      <c r="T254" s="422">
        <f t="shared" si="141"/>
        <v>0</v>
      </c>
      <c r="U254" s="414">
        <f t="shared" si="142"/>
        <v>0</v>
      </c>
      <c r="V254" s="425"/>
      <c r="W254" s="412">
        <f t="shared" si="143"/>
        <v>0</v>
      </c>
      <c r="X254" s="416"/>
      <c r="Y254" s="403">
        <f t="shared" si="121"/>
        <v>0</v>
      </c>
      <c r="Z254" s="422">
        <f t="shared" si="144"/>
        <v>0</v>
      </c>
      <c r="AA254" s="422">
        <f t="shared" si="144"/>
        <v>0</v>
      </c>
    </row>
    <row r="255" spans="2:71" ht="17.25" hidden="1">
      <c r="B255" s="350"/>
      <c r="C255" s="350"/>
      <c r="D255" s="350"/>
      <c r="E255" s="520"/>
      <c r="F255" s="524"/>
      <c r="G255" s="421" t="s">
        <v>135</v>
      </c>
      <c r="H255" s="422">
        <v>186494</v>
      </c>
      <c r="I255" s="422">
        <v>211019.8</v>
      </c>
      <c r="J255" s="421">
        <v>152254.1</v>
      </c>
      <c r="K255" s="422">
        <f t="shared" si="122"/>
        <v>-58765.699999999983</v>
      </c>
      <c r="L255" s="422">
        <v>0</v>
      </c>
      <c r="M255" s="422">
        <v>0</v>
      </c>
      <c r="N255" s="421">
        <v>0</v>
      </c>
      <c r="O255" s="421">
        <v>0</v>
      </c>
      <c r="P255" s="421">
        <v>0</v>
      </c>
      <c r="Q255" s="421">
        <v>0</v>
      </c>
      <c r="R255" s="421">
        <v>0</v>
      </c>
      <c r="S255" s="421">
        <v>0</v>
      </c>
      <c r="T255" s="422">
        <f t="shared" si="141"/>
        <v>152254.1</v>
      </c>
      <c r="U255" s="414">
        <f t="shared" si="142"/>
        <v>-58765.699999999983</v>
      </c>
      <c r="V255" s="425"/>
      <c r="W255" s="412">
        <f t="shared" si="143"/>
        <v>-152254.1</v>
      </c>
      <c r="X255" s="416"/>
      <c r="Y255" s="403">
        <f t="shared" si="121"/>
        <v>-152254.1</v>
      </c>
      <c r="Z255" s="422">
        <f t="shared" si="144"/>
        <v>0</v>
      </c>
      <c r="AA255" s="422">
        <f t="shared" si="144"/>
        <v>0</v>
      </c>
    </row>
    <row r="256" spans="2:71" ht="17.25" hidden="1">
      <c r="B256" s="350"/>
      <c r="C256" s="350"/>
      <c r="D256" s="350"/>
      <c r="E256" s="520"/>
      <c r="F256" s="524"/>
      <c r="G256" s="421" t="s">
        <v>137</v>
      </c>
      <c r="H256" s="422">
        <v>42256.5</v>
      </c>
      <c r="I256" s="422">
        <v>25620.1</v>
      </c>
      <c r="J256" s="523">
        <v>0</v>
      </c>
      <c r="K256" s="422">
        <f t="shared" si="122"/>
        <v>-25620.1</v>
      </c>
      <c r="L256" s="523">
        <v>0</v>
      </c>
      <c r="M256" s="523">
        <v>0</v>
      </c>
      <c r="N256" s="421">
        <v>0</v>
      </c>
      <c r="O256" s="421">
        <v>0</v>
      </c>
      <c r="P256" s="421">
        <v>0</v>
      </c>
      <c r="Q256" s="421">
        <v>0</v>
      </c>
      <c r="R256" s="421">
        <v>0</v>
      </c>
      <c r="S256" s="421">
        <v>0</v>
      </c>
      <c r="T256" s="422">
        <f t="shared" si="141"/>
        <v>0</v>
      </c>
      <c r="U256" s="414">
        <f t="shared" si="142"/>
        <v>-25620.1</v>
      </c>
      <c r="V256" s="425"/>
      <c r="W256" s="412">
        <f t="shared" si="143"/>
        <v>0</v>
      </c>
      <c r="X256" s="416"/>
      <c r="Y256" s="403">
        <f t="shared" si="121"/>
        <v>0</v>
      </c>
      <c r="Z256" s="422">
        <f t="shared" si="144"/>
        <v>0</v>
      </c>
      <c r="AA256" s="422">
        <f t="shared" si="144"/>
        <v>0</v>
      </c>
    </row>
    <row r="257" spans="2:71" ht="17.25" hidden="1">
      <c r="B257" s="350"/>
      <c r="C257" s="350"/>
      <c r="D257" s="350"/>
      <c r="E257" s="520"/>
      <c r="F257" s="521"/>
      <c r="G257" s="421" t="s">
        <v>139</v>
      </c>
      <c r="H257" s="422">
        <v>51278.1</v>
      </c>
      <c r="I257" s="422">
        <v>35804.5</v>
      </c>
      <c r="J257" s="523">
        <v>0</v>
      </c>
      <c r="K257" s="422">
        <f t="shared" si="122"/>
        <v>-35804.5</v>
      </c>
      <c r="L257" s="523">
        <v>0</v>
      </c>
      <c r="M257" s="523">
        <v>0</v>
      </c>
      <c r="N257" s="421">
        <v>0</v>
      </c>
      <c r="O257" s="421">
        <v>0</v>
      </c>
      <c r="P257" s="421">
        <v>0</v>
      </c>
      <c r="Q257" s="421">
        <v>0</v>
      </c>
      <c r="R257" s="421">
        <v>0</v>
      </c>
      <c r="S257" s="421">
        <v>0</v>
      </c>
      <c r="T257" s="422">
        <f t="shared" si="141"/>
        <v>0</v>
      </c>
      <c r="U257" s="414">
        <f t="shared" si="142"/>
        <v>-35804.5</v>
      </c>
      <c r="V257" s="425"/>
      <c r="W257" s="412">
        <f t="shared" si="143"/>
        <v>0</v>
      </c>
      <c r="X257" s="416"/>
      <c r="Y257" s="403">
        <f t="shared" si="121"/>
        <v>0</v>
      </c>
      <c r="Z257" s="422">
        <f t="shared" si="144"/>
        <v>0</v>
      </c>
      <c r="AA257" s="422">
        <f t="shared" si="144"/>
        <v>0</v>
      </c>
    </row>
    <row r="258" spans="2:71" ht="17.25" hidden="1">
      <c r="B258" s="350"/>
      <c r="C258" s="350"/>
      <c r="D258" s="350"/>
      <c r="E258" s="520"/>
      <c r="F258" s="524"/>
      <c r="G258" s="421" t="s">
        <v>140</v>
      </c>
      <c r="H258" s="422">
        <v>192595.1</v>
      </c>
      <c r="I258" s="422">
        <v>0</v>
      </c>
      <c r="J258" s="422">
        <v>0</v>
      </c>
      <c r="K258" s="422">
        <f t="shared" si="122"/>
        <v>0</v>
      </c>
      <c r="L258" s="422">
        <v>0</v>
      </c>
      <c r="M258" s="422">
        <v>0</v>
      </c>
      <c r="N258" s="421">
        <v>0</v>
      </c>
      <c r="O258" s="421">
        <v>0</v>
      </c>
      <c r="P258" s="421">
        <v>0</v>
      </c>
      <c r="Q258" s="421">
        <v>0</v>
      </c>
      <c r="R258" s="421">
        <v>0</v>
      </c>
      <c r="S258" s="421">
        <v>0</v>
      </c>
      <c r="T258" s="422">
        <f t="shared" si="141"/>
        <v>0</v>
      </c>
      <c r="U258" s="414">
        <f t="shared" si="142"/>
        <v>0</v>
      </c>
      <c r="V258" s="425"/>
      <c r="W258" s="412">
        <f t="shared" si="143"/>
        <v>0</v>
      </c>
      <c r="X258" s="416"/>
      <c r="Y258" s="403">
        <f t="shared" si="121"/>
        <v>0</v>
      </c>
      <c r="Z258" s="422">
        <f t="shared" si="144"/>
        <v>0</v>
      </c>
      <c r="AA258" s="422">
        <f t="shared" si="144"/>
        <v>0</v>
      </c>
    </row>
    <row r="259" spans="2:71" ht="17.25" hidden="1">
      <c r="B259" s="350"/>
      <c r="C259" s="350"/>
      <c r="D259" s="350"/>
      <c r="E259" s="520"/>
      <c r="F259" s="521"/>
      <c r="G259" s="421" t="s">
        <v>142</v>
      </c>
      <c r="H259" s="422">
        <v>50340.2</v>
      </c>
      <c r="I259" s="422">
        <v>52273.7</v>
      </c>
      <c r="J259" s="422">
        <v>41245.300000000003</v>
      </c>
      <c r="K259" s="422">
        <f t="shared" si="122"/>
        <v>-11028.399999999994</v>
      </c>
      <c r="L259" s="422">
        <v>0</v>
      </c>
      <c r="M259" s="422">
        <v>0</v>
      </c>
      <c r="N259" s="421">
        <v>0</v>
      </c>
      <c r="O259" s="421">
        <v>0</v>
      </c>
      <c r="P259" s="421">
        <v>0</v>
      </c>
      <c r="Q259" s="421">
        <v>0</v>
      </c>
      <c r="R259" s="421">
        <v>0</v>
      </c>
      <c r="S259" s="421">
        <v>0</v>
      </c>
      <c r="T259" s="422">
        <f t="shared" si="141"/>
        <v>41245.300000000003</v>
      </c>
      <c r="U259" s="414">
        <f t="shared" si="142"/>
        <v>-11028.399999999994</v>
      </c>
      <c r="V259" s="425"/>
      <c r="W259" s="412">
        <f t="shared" si="143"/>
        <v>-41245.300000000003</v>
      </c>
      <c r="X259" s="416"/>
      <c r="Y259" s="403">
        <f t="shared" si="121"/>
        <v>-41245.300000000003</v>
      </c>
      <c r="Z259" s="422">
        <f t="shared" si="144"/>
        <v>0</v>
      </c>
      <c r="AA259" s="422">
        <f t="shared" si="144"/>
        <v>0</v>
      </c>
    </row>
    <row r="260" spans="2:71" s="407" customFormat="1" ht="39.75" hidden="1" customHeight="1">
      <c r="B260" s="408"/>
      <c r="C260" s="408"/>
      <c r="D260" s="408"/>
      <c r="E260" s="409"/>
      <c r="F260" s="410" t="s">
        <v>152</v>
      </c>
      <c r="G260" s="411" t="s">
        <v>153</v>
      </c>
      <c r="H260" s="412">
        <f>SUM(H261:H267)</f>
        <v>55664</v>
      </c>
      <c r="I260" s="412">
        <f>SUM(I261:I267)</f>
        <v>56091.799999999996</v>
      </c>
      <c r="J260" s="412">
        <f t="shared" ref="J260:AA260" si="145">SUM(J261:J267)</f>
        <v>33555.199999999997</v>
      </c>
      <c r="K260" s="412">
        <f t="shared" si="145"/>
        <v>-22536.6</v>
      </c>
      <c r="L260" s="412">
        <f t="shared" si="145"/>
        <v>0</v>
      </c>
      <c r="M260" s="412">
        <f t="shared" si="145"/>
        <v>0</v>
      </c>
      <c r="N260" s="412">
        <f t="shared" si="145"/>
        <v>0</v>
      </c>
      <c r="O260" s="412">
        <f t="shared" si="145"/>
        <v>0</v>
      </c>
      <c r="P260" s="412">
        <f t="shared" si="145"/>
        <v>0</v>
      </c>
      <c r="Q260" s="412">
        <f t="shared" si="145"/>
        <v>0</v>
      </c>
      <c r="R260" s="412">
        <f t="shared" si="145"/>
        <v>0</v>
      </c>
      <c r="S260" s="412">
        <f t="shared" si="145"/>
        <v>0</v>
      </c>
      <c r="T260" s="412">
        <f t="shared" si="145"/>
        <v>33555.199999999997</v>
      </c>
      <c r="U260" s="412">
        <f t="shared" si="145"/>
        <v>-22536.6</v>
      </c>
      <c r="V260" s="415">
        <f>+T260-T260*0.0126</f>
        <v>33132.404479999997</v>
      </c>
      <c r="W260" s="412">
        <f t="shared" si="143"/>
        <v>-422.79551999999967</v>
      </c>
      <c r="X260" s="452">
        <v>33555.199999999997</v>
      </c>
      <c r="Y260" s="403">
        <f t="shared" si="121"/>
        <v>0</v>
      </c>
      <c r="Z260" s="412">
        <f t="shared" si="145"/>
        <v>0</v>
      </c>
      <c r="AA260" s="412">
        <f t="shared" si="145"/>
        <v>0</v>
      </c>
      <c r="AC260" s="427">
        <f>+W260/T260</f>
        <v>-1.2599999999999991E-2</v>
      </c>
      <c r="AD260" s="408"/>
      <c r="AE260" s="408"/>
      <c r="AF260" s="408"/>
      <c r="AG260" s="408"/>
      <c r="AH260" s="408"/>
      <c r="AI260" s="408"/>
      <c r="AJ260" s="408"/>
      <c r="AK260" s="408"/>
      <c r="AL260" s="408"/>
      <c r="AM260" s="408"/>
      <c r="AN260" s="408"/>
      <c r="AO260" s="408"/>
      <c r="AP260" s="408"/>
      <c r="AQ260" s="408"/>
      <c r="AR260" s="408"/>
      <c r="AS260" s="408"/>
      <c r="AT260" s="408"/>
      <c r="AU260" s="408"/>
      <c r="AV260" s="408"/>
      <c r="AW260" s="408"/>
      <c r="AX260" s="408"/>
      <c r="AY260" s="408"/>
      <c r="AZ260" s="408"/>
      <c r="BA260" s="408"/>
      <c r="BB260" s="408"/>
      <c r="BC260" s="408"/>
      <c r="BD260" s="408"/>
      <c r="BE260" s="408"/>
      <c r="BF260" s="408"/>
      <c r="BG260" s="408"/>
      <c r="BH260" s="408"/>
      <c r="BI260" s="408"/>
      <c r="BJ260" s="408"/>
      <c r="BK260" s="408"/>
      <c r="BL260" s="408"/>
      <c r="BM260" s="408"/>
      <c r="BN260" s="408"/>
      <c r="BO260" s="408"/>
      <c r="BP260" s="408"/>
      <c r="BQ260" s="408"/>
      <c r="BR260" s="408"/>
      <c r="BS260" s="408"/>
    </row>
    <row r="261" spans="2:71" s="421" customFormat="1" ht="27" hidden="1">
      <c r="E261" s="525"/>
      <c r="F261" s="526"/>
      <c r="G261" s="421" t="s">
        <v>97</v>
      </c>
      <c r="H261" s="421">
        <v>17887.5</v>
      </c>
      <c r="I261" s="421">
        <v>7401.5</v>
      </c>
      <c r="J261" s="421">
        <v>5906.3</v>
      </c>
      <c r="K261" s="422">
        <f t="shared" si="122"/>
        <v>-1495.1999999999998</v>
      </c>
      <c r="L261" s="421">
        <v>0</v>
      </c>
      <c r="M261" s="421">
        <v>0</v>
      </c>
      <c r="N261" s="421">
        <v>0</v>
      </c>
      <c r="O261" s="421">
        <v>0</v>
      </c>
      <c r="P261" s="421">
        <v>0</v>
      </c>
      <c r="Q261" s="421">
        <v>0</v>
      </c>
      <c r="R261" s="421">
        <v>0</v>
      </c>
      <c r="S261" s="421">
        <v>0</v>
      </c>
      <c r="T261" s="421">
        <f t="shared" ref="T261:T267" si="146">J261+N261+Q261</f>
        <v>5906.3</v>
      </c>
      <c r="U261" s="414">
        <f t="shared" ref="U261:U267" si="147">+T261-I261</f>
        <v>-1495.1999999999998</v>
      </c>
      <c r="V261" s="425"/>
      <c r="W261" s="412">
        <f t="shared" si="143"/>
        <v>-5906.3</v>
      </c>
      <c r="X261" s="416"/>
      <c r="Y261" s="403">
        <f t="shared" si="121"/>
        <v>-5906.3</v>
      </c>
      <c r="Z261" s="421">
        <f t="shared" ref="Z261:AA267" si="148">L261+O261+R261</f>
        <v>0</v>
      </c>
      <c r="AA261" s="421">
        <f t="shared" si="148"/>
        <v>0</v>
      </c>
      <c r="AB261" s="527"/>
      <c r="AC261" s="528"/>
      <c r="AD261" s="529"/>
      <c r="AE261" s="529"/>
      <c r="AF261" s="529"/>
      <c r="AG261" s="529"/>
      <c r="AH261" s="529"/>
      <c r="AI261" s="529"/>
      <c r="AJ261" s="529"/>
      <c r="AK261" s="529"/>
      <c r="AL261" s="529"/>
      <c r="AM261" s="529"/>
      <c r="AN261" s="529"/>
      <c r="AO261" s="529"/>
      <c r="AP261" s="529"/>
      <c r="AQ261" s="529"/>
      <c r="AR261" s="529"/>
      <c r="AS261" s="529"/>
      <c r="AT261" s="529"/>
      <c r="AU261" s="529"/>
      <c r="AV261" s="529"/>
      <c r="AW261" s="529"/>
      <c r="AX261" s="529"/>
      <c r="AY261" s="529"/>
      <c r="AZ261" s="529"/>
      <c r="BA261" s="529"/>
      <c r="BB261" s="529"/>
      <c r="BC261" s="529"/>
      <c r="BD261" s="529"/>
      <c r="BE261" s="529"/>
      <c r="BF261" s="529"/>
      <c r="BG261" s="529"/>
      <c r="BH261" s="529"/>
      <c r="BI261" s="529"/>
      <c r="BJ261" s="529"/>
      <c r="BK261" s="529"/>
      <c r="BL261" s="529"/>
      <c r="BM261" s="529"/>
      <c r="BN261" s="529"/>
      <c r="BO261" s="529"/>
      <c r="BP261" s="529"/>
      <c r="BQ261" s="529"/>
      <c r="BR261" s="529"/>
      <c r="BS261" s="529"/>
    </row>
    <row r="262" spans="2:71" ht="17.25" hidden="1">
      <c r="B262" s="350"/>
      <c r="C262" s="350"/>
      <c r="D262" s="350"/>
      <c r="E262" s="520"/>
      <c r="F262" s="524"/>
      <c r="G262" s="421" t="s">
        <v>134</v>
      </c>
      <c r="H262" s="422">
        <v>904.5</v>
      </c>
      <c r="I262" s="422">
        <v>0</v>
      </c>
      <c r="J262" s="422">
        <v>0</v>
      </c>
      <c r="K262" s="422">
        <f t="shared" si="122"/>
        <v>0</v>
      </c>
      <c r="L262" s="422">
        <v>0</v>
      </c>
      <c r="M262" s="422">
        <v>0</v>
      </c>
      <c r="N262" s="421">
        <v>0</v>
      </c>
      <c r="O262" s="421">
        <v>0</v>
      </c>
      <c r="P262" s="421">
        <v>0</v>
      </c>
      <c r="Q262" s="421">
        <v>0</v>
      </c>
      <c r="R262" s="421">
        <v>0</v>
      </c>
      <c r="S262" s="421">
        <v>0</v>
      </c>
      <c r="T262" s="422">
        <f t="shared" si="146"/>
        <v>0</v>
      </c>
      <c r="U262" s="414">
        <f t="shared" si="147"/>
        <v>0</v>
      </c>
      <c r="V262" s="425"/>
      <c r="W262" s="412">
        <f t="shared" si="143"/>
        <v>0</v>
      </c>
      <c r="X262" s="416"/>
      <c r="Y262" s="403">
        <f t="shared" si="121"/>
        <v>0</v>
      </c>
      <c r="Z262" s="422">
        <f t="shared" si="148"/>
        <v>0</v>
      </c>
      <c r="AA262" s="422">
        <f t="shared" si="148"/>
        <v>0</v>
      </c>
    </row>
    <row r="263" spans="2:71" ht="17.25" hidden="1">
      <c r="B263" s="350"/>
      <c r="C263" s="350"/>
      <c r="D263" s="350"/>
      <c r="E263" s="520"/>
      <c r="F263" s="521"/>
      <c r="G263" s="421" t="s">
        <v>135</v>
      </c>
      <c r="H263" s="422">
        <v>21349.4</v>
      </c>
      <c r="I263" s="422">
        <v>42416.7</v>
      </c>
      <c r="J263" s="422">
        <v>22047.7</v>
      </c>
      <c r="K263" s="422">
        <f t="shared" si="122"/>
        <v>-20368.999999999996</v>
      </c>
      <c r="L263" s="422">
        <v>0</v>
      </c>
      <c r="M263" s="422">
        <v>0</v>
      </c>
      <c r="N263" s="421">
        <v>0</v>
      </c>
      <c r="O263" s="421">
        <v>0</v>
      </c>
      <c r="P263" s="421">
        <v>0</v>
      </c>
      <c r="Q263" s="421">
        <v>0</v>
      </c>
      <c r="R263" s="421">
        <v>0</v>
      </c>
      <c r="S263" s="421">
        <v>0</v>
      </c>
      <c r="T263" s="422">
        <f t="shared" si="146"/>
        <v>22047.7</v>
      </c>
      <c r="U263" s="414">
        <f t="shared" si="147"/>
        <v>-20368.999999999996</v>
      </c>
      <c r="V263" s="425"/>
      <c r="W263" s="412">
        <f t="shared" si="143"/>
        <v>-22047.7</v>
      </c>
      <c r="X263" s="416"/>
      <c r="Y263" s="403">
        <f t="shared" si="121"/>
        <v>-22047.7</v>
      </c>
      <c r="Z263" s="422">
        <f t="shared" si="148"/>
        <v>0</v>
      </c>
      <c r="AA263" s="422">
        <f t="shared" si="148"/>
        <v>0</v>
      </c>
    </row>
    <row r="264" spans="2:71" ht="17.25" hidden="1">
      <c r="B264" s="350"/>
      <c r="C264" s="350"/>
      <c r="D264" s="350"/>
      <c r="E264" s="520"/>
      <c r="F264" s="521"/>
      <c r="G264" s="421" t="s">
        <v>137</v>
      </c>
      <c r="H264" s="422">
        <v>917.6</v>
      </c>
      <c r="I264" s="422">
        <v>2456.1999999999998</v>
      </c>
      <c r="J264" s="523">
        <v>0</v>
      </c>
      <c r="K264" s="422">
        <f t="shared" si="122"/>
        <v>-2456.1999999999998</v>
      </c>
      <c r="L264" s="523">
        <v>0</v>
      </c>
      <c r="M264" s="523">
        <v>0</v>
      </c>
      <c r="N264" s="421">
        <v>0</v>
      </c>
      <c r="O264" s="421">
        <v>0</v>
      </c>
      <c r="P264" s="421">
        <v>0</v>
      </c>
      <c r="Q264" s="421">
        <v>0</v>
      </c>
      <c r="R264" s="421">
        <v>0</v>
      </c>
      <c r="S264" s="421">
        <v>0</v>
      </c>
      <c r="T264" s="422">
        <f t="shared" si="146"/>
        <v>0</v>
      </c>
      <c r="U264" s="414">
        <f t="shared" si="147"/>
        <v>-2456.1999999999998</v>
      </c>
      <c r="V264" s="425"/>
      <c r="W264" s="412">
        <f t="shared" si="143"/>
        <v>0</v>
      </c>
      <c r="X264" s="416"/>
      <c r="Y264" s="403">
        <f t="shared" si="121"/>
        <v>0</v>
      </c>
      <c r="Z264" s="422">
        <f t="shared" si="148"/>
        <v>0</v>
      </c>
      <c r="AA264" s="422">
        <f t="shared" si="148"/>
        <v>0</v>
      </c>
    </row>
    <row r="265" spans="2:71" ht="17.25" hidden="1">
      <c r="B265" s="350"/>
      <c r="C265" s="350"/>
      <c r="D265" s="350"/>
      <c r="E265" s="520"/>
      <c r="F265" s="521"/>
      <c r="G265" s="421" t="s">
        <v>139</v>
      </c>
      <c r="H265" s="422">
        <v>728.5</v>
      </c>
      <c r="I265" s="422">
        <v>588.9</v>
      </c>
      <c r="J265" s="523">
        <v>0</v>
      </c>
      <c r="K265" s="422">
        <f t="shared" si="122"/>
        <v>-588.9</v>
      </c>
      <c r="L265" s="523">
        <v>0</v>
      </c>
      <c r="M265" s="523">
        <v>0</v>
      </c>
      <c r="N265" s="421">
        <v>0</v>
      </c>
      <c r="O265" s="421">
        <v>0</v>
      </c>
      <c r="P265" s="421">
        <v>0</v>
      </c>
      <c r="Q265" s="421">
        <v>0</v>
      </c>
      <c r="R265" s="421">
        <v>0</v>
      </c>
      <c r="S265" s="421">
        <v>0</v>
      </c>
      <c r="T265" s="422">
        <f t="shared" si="146"/>
        <v>0</v>
      </c>
      <c r="U265" s="414">
        <f t="shared" si="147"/>
        <v>-588.9</v>
      </c>
      <c r="V265" s="425"/>
      <c r="W265" s="412">
        <f t="shared" si="143"/>
        <v>0</v>
      </c>
      <c r="X265" s="416"/>
      <c r="Y265" s="403">
        <f t="shared" si="121"/>
        <v>0</v>
      </c>
      <c r="Z265" s="422">
        <f t="shared" si="148"/>
        <v>0</v>
      </c>
      <c r="AA265" s="422">
        <f t="shared" si="148"/>
        <v>0</v>
      </c>
    </row>
    <row r="266" spans="2:71" ht="17.25" hidden="1">
      <c r="B266" s="350"/>
      <c r="C266" s="350"/>
      <c r="D266" s="350"/>
      <c r="E266" s="520"/>
      <c r="F266" s="524"/>
      <c r="G266" s="421" t="s">
        <v>140</v>
      </c>
      <c r="H266" s="422">
        <v>9252.2999999999993</v>
      </c>
      <c r="I266" s="422">
        <v>0</v>
      </c>
      <c r="J266" s="422">
        <v>0</v>
      </c>
      <c r="K266" s="422">
        <f t="shared" si="122"/>
        <v>0</v>
      </c>
      <c r="L266" s="422">
        <v>0</v>
      </c>
      <c r="M266" s="422">
        <v>0</v>
      </c>
      <c r="N266" s="421">
        <v>0</v>
      </c>
      <c r="O266" s="421">
        <v>0</v>
      </c>
      <c r="P266" s="421">
        <v>0</v>
      </c>
      <c r="Q266" s="421">
        <v>0</v>
      </c>
      <c r="R266" s="421">
        <v>0</v>
      </c>
      <c r="S266" s="421">
        <v>0</v>
      </c>
      <c r="T266" s="422">
        <f t="shared" si="146"/>
        <v>0</v>
      </c>
      <c r="U266" s="414">
        <f t="shared" si="147"/>
        <v>0</v>
      </c>
      <c r="V266" s="425"/>
      <c r="W266" s="412">
        <f t="shared" si="143"/>
        <v>0</v>
      </c>
      <c r="X266" s="416"/>
      <c r="Y266" s="403">
        <f t="shared" si="121"/>
        <v>0</v>
      </c>
      <c r="Z266" s="422">
        <f t="shared" si="148"/>
        <v>0</v>
      </c>
      <c r="AA266" s="422">
        <f t="shared" si="148"/>
        <v>0</v>
      </c>
    </row>
    <row r="267" spans="2:71" ht="17.25" hidden="1">
      <c r="B267" s="350"/>
      <c r="C267" s="350"/>
      <c r="D267" s="350"/>
      <c r="E267" s="520"/>
      <c r="F267" s="521"/>
      <c r="G267" s="421" t="s">
        <v>142</v>
      </c>
      <c r="H267" s="422">
        <v>4624.2</v>
      </c>
      <c r="I267" s="422">
        <v>3228.5</v>
      </c>
      <c r="J267" s="422">
        <v>5601.2</v>
      </c>
      <c r="K267" s="422">
        <f t="shared" si="122"/>
        <v>2372.6999999999998</v>
      </c>
      <c r="L267" s="422">
        <v>0</v>
      </c>
      <c r="M267" s="422">
        <v>0</v>
      </c>
      <c r="N267" s="421">
        <v>0</v>
      </c>
      <c r="O267" s="421">
        <v>0</v>
      </c>
      <c r="P267" s="421">
        <v>0</v>
      </c>
      <c r="Q267" s="421">
        <v>0</v>
      </c>
      <c r="R267" s="421">
        <v>0</v>
      </c>
      <c r="S267" s="421">
        <v>0</v>
      </c>
      <c r="T267" s="422">
        <f t="shared" si="146"/>
        <v>5601.2</v>
      </c>
      <c r="U267" s="414">
        <f t="shared" si="147"/>
        <v>2372.6999999999998</v>
      </c>
      <c r="V267" s="425"/>
      <c r="W267" s="412">
        <f t="shared" si="143"/>
        <v>-5601.2</v>
      </c>
      <c r="X267" s="416"/>
      <c r="Y267" s="403">
        <f t="shared" si="121"/>
        <v>-5601.2</v>
      </c>
      <c r="Z267" s="422">
        <f t="shared" si="148"/>
        <v>0</v>
      </c>
      <c r="AA267" s="422">
        <f t="shared" si="148"/>
        <v>0</v>
      </c>
    </row>
    <row r="268" spans="2:71" s="407" customFormat="1" ht="39.75" hidden="1" customHeight="1">
      <c r="B268" s="408"/>
      <c r="C268" s="408"/>
      <c r="D268" s="408"/>
      <c r="E268" s="409"/>
      <c r="F268" s="410" t="s">
        <v>79</v>
      </c>
      <c r="G268" s="411" t="s">
        <v>154</v>
      </c>
      <c r="H268" s="412">
        <f>H269</f>
        <v>275149.80000000005</v>
      </c>
      <c r="I268" s="412">
        <f>+I269</f>
        <v>261096.8</v>
      </c>
      <c r="J268" s="412">
        <f t="shared" ref="J268:AA268" si="149">+J269</f>
        <v>327426.70530953316</v>
      </c>
      <c r="K268" s="412">
        <f t="shared" si="149"/>
        <v>66329.905309533176</v>
      </c>
      <c r="L268" s="412">
        <f t="shared" si="149"/>
        <v>353796.9</v>
      </c>
      <c r="M268" s="412">
        <f t="shared" si="149"/>
        <v>373127.8</v>
      </c>
      <c r="N268" s="412">
        <f t="shared" si="149"/>
        <v>0</v>
      </c>
      <c r="O268" s="412">
        <f t="shared" si="149"/>
        <v>0</v>
      </c>
      <c r="P268" s="412">
        <f t="shared" si="149"/>
        <v>0</v>
      </c>
      <c r="Q268" s="412">
        <f t="shared" si="149"/>
        <v>0</v>
      </c>
      <c r="R268" s="412">
        <f t="shared" si="149"/>
        <v>0</v>
      </c>
      <c r="S268" s="412">
        <f t="shared" si="149"/>
        <v>0</v>
      </c>
      <c r="T268" s="412">
        <f t="shared" si="149"/>
        <v>327426.70530953316</v>
      </c>
      <c r="U268" s="412">
        <f t="shared" si="149"/>
        <v>66329.905309533176</v>
      </c>
      <c r="V268" s="415">
        <f>+T268-T268*0.0126</f>
        <v>323301.12882263307</v>
      </c>
      <c r="W268" s="412">
        <f t="shared" si="143"/>
        <v>-4125.5764869000996</v>
      </c>
      <c r="X268" s="452">
        <v>327426.71000000002</v>
      </c>
      <c r="Y268" s="403">
        <f t="shared" si="121"/>
        <v>4.6904668561182916E-3</v>
      </c>
      <c r="Z268" s="412">
        <f t="shared" si="149"/>
        <v>353796.9</v>
      </c>
      <c r="AA268" s="412">
        <f t="shared" si="149"/>
        <v>373127.8</v>
      </c>
      <c r="AC268" s="427">
        <f>+W268/T268</f>
        <v>-1.2599999999999945E-2</v>
      </c>
      <c r="AD268" s="408"/>
      <c r="AE268" s="408"/>
      <c r="AF268" s="408"/>
      <c r="AG268" s="408"/>
      <c r="AH268" s="408"/>
      <c r="AI268" s="408"/>
      <c r="AJ268" s="408"/>
      <c r="AK268" s="408"/>
      <c r="AL268" s="408"/>
      <c r="AM268" s="408"/>
      <c r="AN268" s="408"/>
      <c r="AO268" s="408"/>
      <c r="AP268" s="408"/>
      <c r="AQ268" s="408"/>
      <c r="AR268" s="408"/>
      <c r="AS268" s="408"/>
      <c r="AT268" s="408"/>
      <c r="AU268" s="408"/>
      <c r="AV268" s="408"/>
      <c r="AW268" s="408"/>
      <c r="AX268" s="408"/>
      <c r="AY268" s="408"/>
      <c r="AZ268" s="408"/>
      <c r="BA268" s="408"/>
      <c r="BB268" s="408"/>
      <c r="BC268" s="408"/>
      <c r="BD268" s="408"/>
      <c r="BE268" s="408"/>
      <c r="BF268" s="408"/>
      <c r="BG268" s="408"/>
      <c r="BH268" s="408"/>
      <c r="BI268" s="408"/>
      <c r="BJ268" s="408"/>
      <c r="BK268" s="408"/>
      <c r="BL268" s="408"/>
      <c r="BM268" s="408"/>
      <c r="BN268" s="408"/>
      <c r="BO268" s="408"/>
      <c r="BP268" s="408"/>
      <c r="BQ268" s="408"/>
      <c r="BR268" s="408"/>
      <c r="BS268" s="408"/>
    </row>
    <row r="269" spans="2:71" s="421" customFormat="1" ht="33.75" hidden="1" customHeight="1">
      <c r="E269" s="525"/>
      <c r="F269" s="526"/>
      <c r="G269" s="421" t="s">
        <v>97</v>
      </c>
      <c r="H269" s="421">
        <f>162712.7+112437.1</f>
        <v>275149.80000000005</v>
      </c>
      <c r="I269" s="421">
        <v>261096.8</v>
      </c>
      <c r="J269" s="421">
        <v>327426.70530953316</v>
      </c>
      <c r="K269" s="421">
        <f t="shared" si="122"/>
        <v>66329.905309533176</v>
      </c>
      <c r="L269" s="421">
        <v>353796.9</v>
      </c>
      <c r="M269" s="421">
        <v>373127.8</v>
      </c>
      <c r="N269" s="421">
        <v>0</v>
      </c>
      <c r="O269" s="421">
        <v>0</v>
      </c>
      <c r="P269" s="421">
        <v>0</v>
      </c>
      <c r="Q269" s="421">
        <v>0</v>
      </c>
      <c r="R269" s="421">
        <v>0</v>
      </c>
      <c r="S269" s="421">
        <v>0</v>
      </c>
      <c r="T269" s="421">
        <f>J269+N269+Q269</f>
        <v>327426.70530953316</v>
      </c>
      <c r="U269" s="414">
        <f>+T269-I269</f>
        <v>66329.905309533176</v>
      </c>
      <c r="V269" s="425"/>
      <c r="W269" s="412">
        <f t="shared" si="143"/>
        <v>-327426.70530953316</v>
      </c>
      <c r="X269" s="416"/>
      <c r="Y269" s="403">
        <f t="shared" ref="Y269:Y332" si="150">+X269-T269</f>
        <v>-327426.70530953316</v>
      </c>
      <c r="Z269" s="421">
        <f>L269+O269+R269</f>
        <v>353796.9</v>
      </c>
      <c r="AA269" s="421">
        <f>M269+P269+S269</f>
        <v>373127.8</v>
      </c>
      <c r="AB269" s="527"/>
      <c r="AC269" s="528"/>
      <c r="AD269" s="529"/>
      <c r="AE269" s="529"/>
      <c r="AF269" s="529"/>
      <c r="AG269" s="529"/>
      <c r="AH269" s="529"/>
      <c r="AI269" s="529"/>
      <c r="AJ269" s="529"/>
      <c r="AK269" s="529"/>
      <c r="AL269" s="529"/>
      <c r="AM269" s="529"/>
      <c r="AN269" s="529"/>
      <c r="AO269" s="529"/>
      <c r="AP269" s="529"/>
      <c r="AQ269" s="529"/>
      <c r="AR269" s="529"/>
      <c r="AS269" s="529"/>
      <c r="AT269" s="529"/>
      <c r="AU269" s="529"/>
      <c r="AV269" s="529"/>
      <c r="AW269" s="529"/>
      <c r="AX269" s="529"/>
      <c r="AY269" s="529"/>
      <c r="AZ269" s="529"/>
      <c r="BA269" s="529"/>
      <c r="BB269" s="529"/>
      <c r="BC269" s="529"/>
      <c r="BD269" s="529"/>
      <c r="BE269" s="529"/>
      <c r="BF269" s="529"/>
      <c r="BG269" s="529"/>
      <c r="BH269" s="529"/>
      <c r="BI269" s="529"/>
      <c r="BJ269" s="529"/>
      <c r="BK269" s="529"/>
      <c r="BL269" s="529"/>
      <c r="BM269" s="529"/>
      <c r="BN269" s="529"/>
      <c r="BO269" s="529"/>
      <c r="BP269" s="529"/>
      <c r="BQ269" s="529"/>
      <c r="BR269" s="529"/>
      <c r="BS269" s="529"/>
    </row>
    <row r="270" spans="2:71" s="407" customFormat="1" ht="39.75" hidden="1" customHeight="1">
      <c r="B270" s="408"/>
      <c r="C270" s="408"/>
      <c r="D270" s="408"/>
      <c r="E270" s="409"/>
      <c r="F270" s="410" t="s">
        <v>155</v>
      </c>
      <c r="G270" s="411" t="s">
        <v>156</v>
      </c>
      <c r="H270" s="412">
        <f>+H271</f>
        <v>1201859.3999999999</v>
      </c>
      <c r="I270" s="412">
        <f>+I271</f>
        <v>1284329.8</v>
      </c>
      <c r="J270" s="412">
        <f t="shared" ref="J270:AA270" si="151">+J271</f>
        <v>1825820.1024887529</v>
      </c>
      <c r="K270" s="412">
        <f t="shared" si="151"/>
        <v>541490.30248875287</v>
      </c>
      <c r="L270" s="412">
        <f t="shared" si="151"/>
        <v>1965538.4</v>
      </c>
      <c r="M270" s="412">
        <f t="shared" si="151"/>
        <v>2031473.3</v>
      </c>
      <c r="N270" s="412">
        <f t="shared" si="151"/>
        <v>0</v>
      </c>
      <c r="O270" s="412">
        <f t="shared" si="151"/>
        <v>0</v>
      </c>
      <c r="P270" s="412">
        <f t="shared" si="151"/>
        <v>0</v>
      </c>
      <c r="Q270" s="412">
        <f t="shared" si="151"/>
        <v>0</v>
      </c>
      <c r="R270" s="412">
        <f t="shared" si="151"/>
        <v>0</v>
      </c>
      <c r="S270" s="412">
        <f t="shared" si="151"/>
        <v>0</v>
      </c>
      <c r="T270" s="412">
        <f t="shared" si="151"/>
        <v>1825820.1024887529</v>
      </c>
      <c r="U270" s="412">
        <f t="shared" si="151"/>
        <v>541490.30248875287</v>
      </c>
      <c r="V270" s="415">
        <f>+T270-T270*0.0126</f>
        <v>1802814.7691973946</v>
      </c>
      <c r="W270" s="412">
        <f t="shared" si="143"/>
        <v>-23005.333291358314</v>
      </c>
      <c r="X270" s="452">
        <v>1825820.1</v>
      </c>
      <c r="Y270" s="403">
        <f t="shared" si="150"/>
        <v>-2.4887528270483017E-3</v>
      </c>
      <c r="Z270" s="412">
        <f t="shared" si="151"/>
        <v>1965538.4</v>
      </c>
      <c r="AA270" s="412">
        <f t="shared" si="151"/>
        <v>2031473.3</v>
      </c>
      <c r="AC270" s="427">
        <f>+W270/T270</f>
        <v>-1.2600000000000016E-2</v>
      </c>
      <c r="AD270" s="408"/>
      <c r="AE270" s="408"/>
      <c r="AF270" s="408"/>
      <c r="AG270" s="408"/>
      <c r="AH270" s="408"/>
      <c r="AI270" s="408"/>
      <c r="AJ270" s="408"/>
      <c r="AK270" s="408"/>
      <c r="AL270" s="408"/>
      <c r="AM270" s="408"/>
      <c r="AN270" s="408"/>
      <c r="AO270" s="408"/>
      <c r="AP270" s="408"/>
      <c r="AQ270" s="408"/>
      <c r="AR270" s="408"/>
      <c r="AS270" s="408"/>
      <c r="AT270" s="408"/>
      <c r="AU270" s="408"/>
      <c r="AV270" s="408"/>
      <c r="AW270" s="408"/>
      <c r="AX270" s="408"/>
      <c r="AY270" s="408"/>
      <c r="AZ270" s="408"/>
      <c r="BA270" s="408"/>
      <c r="BB270" s="408"/>
      <c r="BC270" s="408"/>
      <c r="BD270" s="408"/>
      <c r="BE270" s="408"/>
      <c r="BF270" s="408"/>
      <c r="BG270" s="408"/>
      <c r="BH270" s="408"/>
      <c r="BI270" s="408"/>
      <c r="BJ270" s="408"/>
      <c r="BK270" s="408"/>
      <c r="BL270" s="408"/>
      <c r="BM270" s="408"/>
      <c r="BN270" s="408"/>
      <c r="BO270" s="408"/>
      <c r="BP270" s="408"/>
      <c r="BQ270" s="408"/>
      <c r="BR270" s="408"/>
      <c r="BS270" s="408"/>
    </row>
    <row r="271" spans="2:71" s="421" customFormat="1" ht="33.75" hidden="1" customHeight="1">
      <c r="E271" s="525"/>
      <c r="F271" s="526"/>
      <c r="G271" s="421" t="s">
        <v>97</v>
      </c>
      <c r="H271" s="421">
        <f>1039820.4+162039</f>
        <v>1201859.3999999999</v>
      </c>
      <c r="I271" s="421">
        <v>1284329.8</v>
      </c>
      <c r="J271" s="421">
        <v>1825820.1024887529</v>
      </c>
      <c r="K271" s="421">
        <f t="shared" si="122"/>
        <v>541490.30248875287</v>
      </c>
      <c r="L271" s="421">
        <v>1965538.4</v>
      </c>
      <c r="M271" s="421">
        <v>2031473.3</v>
      </c>
      <c r="N271" s="421">
        <v>0</v>
      </c>
      <c r="O271" s="421">
        <v>0</v>
      </c>
      <c r="P271" s="421">
        <v>0</v>
      </c>
      <c r="Q271" s="421">
        <v>0</v>
      </c>
      <c r="R271" s="421">
        <v>0</v>
      </c>
      <c r="S271" s="421">
        <v>0</v>
      </c>
      <c r="T271" s="421">
        <f>J271+N271+Q271</f>
        <v>1825820.1024887529</v>
      </c>
      <c r="U271" s="414">
        <f>+T271-I271</f>
        <v>541490.30248875287</v>
      </c>
      <c r="V271" s="425"/>
      <c r="W271" s="412">
        <f t="shared" si="143"/>
        <v>-1825820.1024887529</v>
      </c>
      <c r="X271" s="416"/>
      <c r="Y271" s="403">
        <f t="shared" si="150"/>
        <v>-1825820.1024887529</v>
      </c>
      <c r="Z271" s="421">
        <f>L271+O271+R271</f>
        <v>1965538.4</v>
      </c>
      <c r="AA271" s="421">
        <f>M271+P271+S271</f>
        <v>2031473.3</v>
      </c>
      <c r="AB271" s="527"/>
      <c r="AC271" s="528"/>
      <c r="AD271" s="529"/>
      <c r="AE271" s="529"/>
      <c r="AF271" s="529"/>
      <c r="AG271" s="529"/>
      <c r="AH271" s="529"/>
      <c r="AI271" s="529"/>
      <c r="AJ271" s="529"/>
      <c r="AK271" s="529"/>
      <c r="AL271" s="529"/>
      <c r="AM271" s="529"/>
      <c r="AN271" s="529"/>
      <c r="AO271" s="529"/>
      <c r="AP271" s="529"/>
      <c r="AQ271" s="529"/>
      <c r="AR271" s="529"/>
      <c r="AS271" s="529"/>
      <c r="AT271" s="529"/>
      <c r="AU271" s="529"/>
      <c r="AV271" s="529"/>
      <c r="AW271" s="529"/>
      <c r="AX271" s="529"/>
      <c r="AY271" s="529"/>
      <c r="AZ271" s="529"/>
      <c r="BA271" s="529"/>
      <c r="BB271" s="529"/>
      <c r="BC271" s="529"/>
      <c r="BD271" s="529"/>
      <c r="BE271" s="529"/>
      <c r="BF271" s="529"/>
      <c r="BG271" s="529"/>
      <c r="BH271" s="529"/>
      <c r="BI271" s="529"/>
      <c r="BJ271" s="529"/>
      <c r="BK271" s="529"/>
      <c r="BL271" s="529"/>
      <c r="BM271" s="529"/>
      <c r="BN271" s="529"/>
      <c r="BO271" s="529"/>
      <c r="BP271" s="529"/>
      <c r="BQ271" s="529"/>
      <c r="BR271" s="529"/>
      <c r="BS271" s="529"/>
    </row>
    <row r="272" spans="2:71" s="407" customFormat="1" ht="39.75" hidden="1" customHeight="1">
      <c r="B272" s="408"/>
      <c r="C272" s="408"/>
      <c r="D272" s="408"/>
      <c r="E272" s="409"/>
      <c r="F272" s="410" t="s">
        <v>157</v>
      </c>
      <c r="G272" s="411" t="s">
        <v>158</v>
      </c>
      <c r="H272" s="412">
        <f>SUM(H273:H274)</f>
        <v>1416889.4</v>
      </c>
      <c r="I272" s="412">
        <f>SUM(I273:I274)</f>
        <v>1938031.6</v>
      </c>
      <c r="J272" s="412">
        <f t="shared" ref="J272:AA272" si="152">SUM(J273:J274)</f>
        <v>2337024.7000000002</v>
      </c>
      <c r="K272" s="412">
        <f t="shared" si="152"/>
        <v>398993.10000000009</v>
      </c>
      <c r="L272" s="412">
        <f t="shared" si="152"/>
        <v>2416583.7000000002</v>
      </c>
      <c r="M272" s="412">
        <f t="shared" si="152"/>
        <v>2441390.6</v>
      </c>
      <c r="N272" s="412">
        <f t="shared" si="152"/>
        <v>0</v>
      </c>
      <c r="O272" s="412">
        <f t="shared" si="152"/>
        <v>0</v>
      </c>
      <c r="P272" s="412">
        <f t="shared" si="152"/>
        <v>0</v>
      </c>
      <c r="Q272" s="412">
        <f t="shared" si="152"/>
        <v>0</v>
      </c>
      <c r="R272" s="412">
        <f t="shared" si="152"/>
        <v>0</v>
      </c>
      <c r="S272" s="412">
        <f t="shared" si="152"/>
        <v>0</v>
      </c>
      <c r="T272" s="412">
        <f t="shared" si="152"/>
        <v>2337024.7000000002</v>
      </c>
      <c r="U272" s="412">
        <f t="shared" si="152"/>
        <v>398993.10000000009</v>
      </c>
      <c r="V272" s="415">
        <f>+T272-T272*0.0126</f>
        <v>2307578.18878</v>
      </c>
      <c r="W272" s="412">
        <f t="shared" si="143"/>
        <v>-29446.511220000219</v>
      </c>
      <c r="X272" s="452">
        <v>2337024.7000000002</v>
      </c>
      <c r="Y272" s="403">
        <f t="shared" si="150"/>
        <v>0</v>
      </c>
      <c r="Z272" s="412">
        <f t="shared" si="152"/>
        <v>2416583.7000000002</v>
      </c>
      <c r="AA272" s="412">
        <f t="shared" si="152"/>
        <v>2441390.6</v>
      </c>
      <c r="AC272" s="427">
        <f>+W272/T272</f>
        <v>-1.2600000000000092E-2</v>
      </c>
      <c r="AD272" s="408"/>
      <c r="AE272" s="408"/>
      <c r="AF272" s="408"/>
      <c r="AG272" s="408"/>
      <c r="AH272" s="408"/>
      <c r="AI272" s="408"/>
      <c r="AJ272" s="408"/>
      <c r="AK272" s="408"/>
      <c r="AL272" s="408"/>
      <c r="AM272" s="408"/>
      <c r="AN272" s="408"/>
      <c r="AO272" s="408"/>
      <c r="AP272" s="408"/>
      <c r="AQ272" s="408"/>
      <c r="AR272" s="408"/>
      <c r="AS272" s="408"/>
      <c r="AT272" s="408"/>
      <c r="AU272" s="408"/>
      <c r="AV272" s="408"/>
      <c r="AW272" s="408"/>
      <c r="AX272" s="408"/>
      <c r="AY272" s="408"/>
      <c r="AZ272" s="408"/>
      <c r="BA272" s="408"/>
      <c r="BB272" s="408"/>
      <c r="BC272" s="408"/>
      <c r="BD272" s="408"/>
      <c r="BE272" s="408"/>
      <c r="BF272" s="408"/>
      <c r="BG272" s="408"/>
      <c r="BH272" s="408"/>
      <c r="BI272" s="408"/>
      <c r="BJ272" s="408"/>
      <c r="BK272" s="408"/>
      <c r="BL272" s="408"/>
      <c r="BM272" s="408"/>
      <c r="BN272" s="408"/>
      <c r="BO272" s="408"/>
      <c r="BP272" s="408"/>
      <c r="BQ272" s="408"/>
      <c r="BR272" s="408"/>
      <c r="BS272" s="408"/>
    </row>
    <row r="273" spans="2:71" s="421" customFormat="1" ht="33.75" hidden="1" customHeight="1">
      <c r="E273" s="525"/>
      <c r="F273" s="526"/>
      <c r="G273" s="421" t="s">
        <v>97</v>
      </c>
      <c r="H273" s="421">
        <f>663194.7+68985</f>
        <v>732179.7</v>
      </c>
      <c r="I273" s="421">
        <v>1009681.7</v>
      </c>
      <c r="J273" s="421">
        <v>1408674.8</v>
      </c>
      <c r="K273" s="530">
        <f t="shared" si="122"/>
        <v>398993.10000000009</v>
      </c>
      <c r="L273" s="421">
        <v>1488233.8</v>
      </c>
      <c r="M273" s="421">
        <v>1513040.7</v>
      </c>
      <c r="N273" s="421">
        <v>0</v>
      </c>
      <c r="O273" s="421">
        <v>0</v>
      </c>
      <c r="P273" s="421">
        <v>0</v>
      </c>
      <c r="Q273" s="421">
        <v>0</v>
      </c>
      <c r="R273" s="421">
        <v>0</v>
      </c>
      <c r="S273" s="421">
        <v>0</v>
      </c>
      <c r="T273" s="421">
        <f>J273+N273+Q273</f>
        <v>1408674.8</v>
      </c>
      <c r="U273" s="414">
        <f>+T273-I273</f>
        <v>398993.10000000009</v>
      </c>
      <c r="V273" s="425"/>
      <c r="W273" s="412">
        <f t="shared" si="143"/>
        <v>-1408674.8</v>
      </c>
      <c r="X273" s="416"/>
      <c r="Y273" s="403">
        <f t="shared" si="150"/>
        <v>-1408674.8</v>
      </c>
      <c r="Z273" s="421">
        <f>L273+O273+R273</f>
        <v>1488233.8</v>
      </c>
      <c r="AA273" s="421">
        <f>M273+P273+S273</f>
        <v>1513040.7</v>
      </c>
      <c r="AB273" s="527"/>
      <c r="AC273" s="528"/>
      <c r="AD273" s="529"/>
      <c r="AE273" s="529"/>
      <c r="AF273" s="529"/>
      <c r="AG273" s="529"/>
      <c r="AH273" s="529"/>
      <c r="AI273" s="529"/>
      <c r="AJ273" s="529"/>
      <c r="AK273" s="529"/>
      <c r="AL273" s="529"/>
      <c r="AM273" s="529"/>
      <c r="AN273" s="529"/>
      <c r="AO273" s="529"/>
      <c r="AP273" s="529"/>
      <c r="AQ273" s="529"/>
      <c r="AR273" s="529"/>
      <c r="AS273" s="529"/>
      <c r="AT273" s="529"/>
      <c r="AU273" s="529"/>
      <c r="AV273" s="529"/>
      <c r="AW273" s="529"/>
      <c r="AX273" s="529"/>
      <c r="AY273" s="529"/>
      <c r="AZ273" s="529"/>
      <c r="BA273" s="529"/>
      <c r="BB273" s="529"/>
      <c r="BC273" s="529"/>
      <c r="BD273" s="529"/>
      <c r="BE273" s="529"/>
      <c r="BF273" s="529"/>
      <c r="BG273" s="529"/>
      <c r="BH273" s="529"/>
      <c r="BI273" s="529"/>
      <c r="BJ273" s="529"/>
      <c r="BK273" s="529"/>
      <c r="BL273" s="529"/>
      <c r="BM273" s="529"/>
      <c r="BN273" s="529"/>
      <c r="BO273" s="529"/>
      <c r="BP273" s="529"/>
      <c r="BQ273" s="529"/>
      <c r="BR273" s="529"/>
      <c r="BS273" s="529"/>
    </row>
    <row r="274" spans="2:71" s="421" customFormat="1" ht="17.25" hidden="1">
      <c r="E274" s="525"/>
      <c r="F274" s="526"/>
      <c r="G274" s="421" t="s">
        <v>159</v>
      </c>
      <c r="H274" s="421">
        <v>684709.7</v>
      </c>
      <c r="I274" s="421">
        <v>928349.9</v>
      </c>
      <c r="J274" s="421">
        <v>928349.9</v>
      </c>
      <c r="K274" s="421">
        <f t="shared" si="122"/>
        <v>0</v>
      </c>
      <c r="L274" s="421">
        <v>928349.9</v>
      </c>
      <c r="M274" s="421">
        <v>928349.9</v>
      </c>
      <c r="N274" s="421">
        <v>0</v>
      </c>
      <c r="O274" s="421">
        <v>0</v>
      </c>
      <c r="P274" s="421">
        <v>0</v>
      </c>
      <c r="Q274" s="421">
        <v>0</v>
      </c>
      <c r="R274" s="421">
        <v>0</v>
      </c>
      <c r="S274" s="421">
        <v>0</v>
      </c>
      <c r="T274" s="421">
        <f>J274+N274+Q274</f>
        <v>928349.9</v>
      </c>
      <c r="U274" s="414">
        <f>+T274-I274</f>
        <v>0</v>
      </c>
      <c r="V274" s="425"/>
      <c r="W274" s="412">
        <f t="shared" si="143"/>
        <v>-928349.9</v>
      </c>
      <c r="X274" s="416"/>
      <c r="Y274" s="403">
        <f t="shared" si="150"/>
        <v>-928349.9</v>
      </c>
      <c r="Z274" s="421">
        <f>L274+O274+R274</f>
        <v>928349.9</v>
      </c>
      <c r="AA274" s="421">
        <f>M274+P274+S274</f>
        <v>928349.9</v>
      </c>
      <c r="AB274" s="527"/>
      <c r="AC274" s="528"/>
      <c r="AD274" s="529"/>
      <c r="AE274" s="529"/>
      <c r="AF274" s="529"/>
      <c r="AG274" s="529"/>
      <c r="AH274" s="529"/>
      <c r="AI274" s="529"/>
      <c r="AJ274" s="529"/>
      <c r="AK274" s="529"/>
      <c r="AL274" s="529"/>
      <c r="AM274" s="529"/>
      <c r="AN274" s="529"/>
      <c r="AO274" s="529"/>
      <c r="AP274" s="529"/>
      <c r="AQ274" s="529"/>
      <c r="AR274" s="529"/>
      <c r="AS274" s="529"/>
      <c r="AT274" s="529"/>
      <c r="AU274" s="529"/>
      <c r="AV274" s="529"/>
      <c r="AW274" s="529"/>
      <c r="AX274" s="529"/>
      <c r="AY274" s="529"/>
      <c r="AZ274" s="529"/>
      <c r="BA274" s="529"/>
      <c r="BB274" s="529"/>
      <c r="BC274" s="529"/>
      <c r="BD274" s="529"/>
      <c r="BE274" s="529"/>
      <c r="BF274" s="529"/>
      <c r="BG274" s="529"/>
      <c r="BH274" s="529"/>
      <c r="BI274" s="529"/>
      <c r="BJ274" s="529"/>
      <c r="BK274" s="529"/>
      <c r="BL274" s="529"/>
      <c r="BM274" s="529"/>
      <c r="BN274" s="529"/>
      <c r="BO274" s="529"/>
      <c r="BP274" s="529"/>
      <c r="BQ274" s="529"/>
      <c r="BR274" s="529"/>
      <c r="BS274" s="529"/>
    </row>
    <row r="275" spans="2:71" s="407" customFormat="1" ht="39.75" hidden="1" customHeight="1">
      <c r="B275" s="408"/>
      <c r="C275" s="408"/>
      <c r="D275" s="408"/>
      <c r="E275" s="409"/>
      <c r="F275" s="410" t="s">
        <v>160</v>
      </c>
      <c r="G275" s="411" t="s">
        <v>161</v>
      </c>
      <c r="H275" s="412">
        <f>SUM(H276:H287)</f>
        <v>835050.79999999993</v>
      </c>
      <c r="I275" s="412">
        <f>SUM(I276:I287)</f>
        <v>922012.8</v>
      </c>
      <c r="J275" s="412">
        <f t="shared" ref="J275:AA275" si="153">SUM(J276:J287)</f>
        <v>841213.5</v>
      </c>
      <c r="K275" s="412">
        <f t="shared" si="153"/>
        <v>-80799.299999999974</v>
      </c>
      <c r="L275" s="412">
        <f t="shared" si="153"/>
        <v>879037.99999999988</v>
      </c>
      <c r="M275" s="412">
        <f t="shared" si="153"/>
        <v>901253.2</v>
      </c>
      <c r="N275" s="412">
        <f t="shared" si="153"/>
        <v>0</v>
      </c>
      <c r="O275" s="412">
        <f t="shared" si="153"/>
        <v>0</v>
      </c>
      <c r="P275" s="412">
        <f t="shared" si="153"/>
        <v>0</v>
      </c>
      <c r="Q275" s="412">
        <f t="shared" si="153"/>
        <v>0</v>
      </c>
      <c r="R275" s="412">
        <f t="shared" si="153"/>
        <v>0</v>
      </c>
      <c r="S275" s="412">
        <f t="shared" si="153"/>
        <v>0</v>
      </c>
      <c r="T275" s="412">
        <f t="shared" si="153"/>
        <v>841213.5</v>
      </c>
      <c r="U275" s="412">
        <f t="shared" si="153"/>
        <v>-80799.299999999974</v>
      </c>
      <c r="V275" s="415">
        <f>+T275-T275*0.0126</f>
        <v>830614.20990000002</v>
      </c>
      <c r="W275" s="412">
        <f t="shared" si="143"/>
        <v>-10599.290099999984</v>
      </c>
      <c r="X275" s="452">
        <v>841213.5</v>
      </c>
      <c r="Y275" s="403">
        <f t="shared" si="150"/>
        <v>0</v>
      </c>
      <c r="Z275" s="412">
        <f t="shared" si="153"/>
        <v>879037.99999999988</v>
      </c>
      <c r="AA275" s="412">
        <f t="shared" si="153"/>
        <v>901253.2</v>
      </c>
      <c r="AC275" s="427">
        <f>+W275/T275</f>
        <v>-1.2599999999999981E-2</v>
      </c>
      <c r="AD275" s="408"/>
      <c r="AE275" s="408"/>
      <c r="AF275" s="408"/>
      <c r="AG275" s="408"/>
      <c r="AH275" s="408"/>
      <c r="AI275" s="408"/>
      <c r="AJ275" s="408"/>
      <c r="AK275" s="408"/>
      <c r="AL275" s="408"/>
      <c r="AM275" s="408"/>
      <c r="AN275" s="408"/>
      <c r="AO275" s="408"/>
      <c r="AP275" s="408"/>
      <c r="AQ275" s="408"/>
      <c r="AR275" s="408"/>
      <c r="AS275" s="408"/>
      <c r="AT275" s="408"/>
      <c r="AU275" s="408"/>
      <c r="AV275" s="408"/>
      <c r="AW275" s="408"/>
      <c r="AX275" s="408"/>
      <c r="AY275" s="408"/>
      <c r="AZ275" s="408"/>
      <c r="BA275" s="408"/>
      <c r="BB275" s="408"/>
      <c r="BC275" s="408"/>
      <c r="BD275" s="408"/>
      <c r="BE275" s="408"/>
      <c r="BF275" s="408"/>
      <c r="BG275" s="408"/>
      <c r="BH275" s="408"/>
      <c r="BI275" s="408"/>
      <c r="BJ275" s="408"/>
      <c r="BK275" s="408"/>
      <c r="BL275" s="408"/>
      <c r="BM275" s="408"/>
      <c r="BN275" s="408"/>
      <c r="BO275" s="408"/>
      <c r="BP275" s="408"/>
      <c r="BQ275" s="408"/>
      <c r="BR275" s="408"/>
      <c r="BS275" s="408"/>
    </row>
    <row r="276" spans="2:71" ht="33.75" hidden="1" customHeight="1">
      <c r="B276" s="350"/>
      <c r="C276" s="350"/>
      <c r="D276" s="350"/>
      <c r="E276" s="520"/>
      <c r="F276" s="524"/>
      <c r="G276" s="421" t="s">
        <v>96</v>
      </c>
      <c r="H276" s="421">
        <v>21531.8</v>
      </c>
      <c r="I276" s="421">
        <v>34821.699999999997</v>
      </c>
      <c r="J276" s="421">
        <v>30924</v>
      </c>
      <c r="K276" s="421">
        <f t="shared" ref="K276:K338" si="154">J276-I276</f>
        <v>-3897.6999999999971</v>
      </c>
      <c r="L276" s="421">
        <v>30924</v>
      </c>
      <c r="M276" s="421">
        <v>30924</v>
      </c>
      <c r="N276" s="422">
        <v>0</v>
      </c>
      <c r="O276" s="422">
        <v>0</v>
      </c>
      <c r="P276" s="422">
        <v>0</v>
      </c>
      <c r="Q276" s="422">
        <v>0</v>
      </c>
      <c r="R276" s="422">
        <v>0</v>
      </c>
      <c r="S276" s="422">
        <v>0</v>
      </c>
      <c r="T276" s="422">
        <f t="shared" ref="T276:T287" si="155">J276+N276+Q276</f>
        <v>30924</v>
      </c>
      <c r="U276" s="414">
        <f t="shared" ref="U276:U287" si="156">+T276-I276</f>
        <v>-3897.6999999999971</v>
      </c>
      <c r="V276" s="425"/>
      <c r="W276" s="412">
        <f t="shared" si="143"/>
        <v>-30924</v>
      </c>
      <c r="X276" s="416"/>
      <c r="Y276" s="403">
        <f t="shared" si="150"/>
        <v>-30924</v>
      </c>
      <c r="Z276" s="422">
        <f t="shared" ref="Z276:AA287" si="157">L276+O276+R276</f>
        <v>30924</v>
      </c>
      <c r="AA276" s="422">
        <f t="shared" si="157"/>
        <v>30924</v>
      </c>
    </row>
    <row r="277" spans="2:71" s="421" customFormat="1" ht="33.75" hidden="1" customHeight="1">
      <c r="E277" s="525"/>
      <c r="F277" s="526"/>
      <c r="G277" s="421" t="s">
        <v>97</v>
      </c>
      <c r="H277" s="421">
        <v>25173.1</v>
      </c>
      <c r="I277" s="421">
        <v>30181.3</v>
      </c>
      <c r="J277" s="421">
        <v>27284</v>
      </c>
      <c r="K277" s="421">
        <f t="shared" si="154"/>
        <v>-2897.2999999999993</v>
      </c>
      <c r="L277" s="421">
        <v>29017.7</v>
      </c>
      <c r="M277" s="421">
        <v>29200.2</v>
      </c>
      <c r="N277" s="422">
        <v>0</v>
      </c>
      <c r="O277" s="422">
        <v>0</v>
      </c>
      <c r="P277" s="422">
        <v>0</v>
      </c>
      <c r="Q277" s="422">
        <v>0</v>
      </c>
      <c r="R277" s="422">
        <v>0</v>
      </c>
      <c r="S277" s="422">
        <v>0</v>
      </c>
      <c r="T277" s="421">
        <f t="shared" si="155"/>
        <v>27284</v>
      </c>
      <c r="U277" s="414">
        <f t="shared" si="156"/>
        <v>-2897.2999999999993</v>
      </c>
      <c r="V277" s="425"/>
      <c r="W277" s="412">
        <f t="shared" si="143"/>
        <v>-27284</v>
      </c>
      <c r="X277" s="416"/>
      <c r="Y277" s="403">
        <f t="shared" si="150"/>
        <v>-27284</v>
      </c>
      <c r="Z277" s="422">
        <f t="shared" si="157"/>
        <v>29017.7</v>
      </c>
      <c r="AA277" s="421">
        <f t="shared" si="157"/>
        <v>29200.2</v>
      </c>
      <c r="AB277" s="527"/>
      <c r="AC277" s="528"/>
      <c r="AD277" s="529"/>
      <c r="AE277" s="529"/>
      <c r="AF277" s="529"/>
      <c r="AG277" s="529"/>
      <c r="AH277" s="529"/>
      <c r="AI277" s="529"/>
      <c r="AJ277" s="529"/>
      <c r="AK277" s="529"/>
      <c r="AL277" s="529"/>
      <c r="AM277" s="529"/>
      <c r="AN277" s="529"/>
      <c r="AO277" s="529"/>
      <c r="AP277" s="529"/>
      <c r="AQ277" s="529"/>
      <c r="AR277" s="529"/>
      <c r="AS277" s="529"/>
      <c r="AT277" s="529"/>
      <c r="AU277" s="529"/>
      <c r="AV277" s="529"/>
      <c r="AW277" s="529"/>
      <c r="AX277" s="529"/>
      <c r="AY277" s="529"/>
      <c r="AZ277" s="529"/>
      <c r="BA277" s="529"/>
      <c r="BB277" s="529"/>
      <c r="BC277" s="529"/>
      <c r="BD277" s="529"/>
      <c r="BE277" s="529"/>
      <c r="BF277" s="529"/>
      <c r="BG277" s="529"/>
      <c r="BH277" s="529"/>
      <c r="BI277" s="529"/>
      <c r="BJ277" s="529"/>
      <c r="BK277" s="529"/>
      <c r="BL277" s="529"/>
      <c r="BM277" s="529"/>
      <c r="BN277" s="529"/>
      <c r="BO277" s="529"/>
      <c r="BP277" s="529"/>
      <c r="BQ277" s="529"/>
      <c r="BR277" s="529"/>
      <c r="BS277" s="529"/>
    </row>
    <row r="278" spans="2:71" ht="17.25" hidden="1">
      <c r="B278" s="350"/>
      <c r="C278" s="350"/>
      <c r="D278" s="350"/>
      <c r="E278" s="520"/>
      <c r="F278" s="524"/>
      <c r="G278" s="421" t="s">
        <v>134</v>
      </c>
      <c r="H278" s="422">
        <v>76494.899999999994</v>
      </c>
      <c r="I278" s="422">
        <v>87519</v>
      </c>
      <c r="J278" s="422">
        <v>70611.199999999997</v>
      </c>
      <c r="K278" s="421">
        <f t="shared" si="154"/>
        <v>-16907.800000000003</v>
      </c>
      <c r="L278" s="422">
        <v>71547.7</v>
      </c>
      <c r="M278" s="422">
        <v>70215</v>
      </c>
      <c r="N278" s="422">
        <v>0</v>
      </c>
      <c r="O278" s="422">
        <v>0</v>
      </c>
      <c r="P278" s="422">
        <v>0</v>
      </c>
      <c r="Q278" s="422">
        <v>0</v>
      </c>
      <c r="R278" s="422">
        <v>0</v>
      </c>
      <c r="S278" s="422">
        <v>0</v>
      </c>
      <c r="T278" s="422">
        <f t="shared" si="155"/>
        <v>70611.199999999997</v>
      </c>
      <c r="U278" s="414">
        <f t="shared" si="156"/>
        <v>-16907.800000000003</v>
      </c>
      <c r="V278" s="425"/>
      <c r="W278" s="412">
        <f t="shared" si="143"/>
        <v>-70611.199999999997</v>
      </c>
      <c r="X278" s="416"/>
      <c r="Y278" s="403">
        <f t="shared" si="150"/>
        <v>-70611.199999999997</v>
      </c>
      <c r="Z278" s="422">
        <f t="shared" si="157"/>
        <v>71547.7</v>
      </c>
      <c r="AA278" s="422">
        <f t="shared" si="157"/>
        <v>70215</v>
      </c>
    </row>
    <row r="279" spans="2:71" ht="17.25" hidden="1">
      <c r="B279" s="350"/>
      <c r="C279" s="350"/>
      <c r="D279" s="350"/>
      <c r="E279" s="520"/>
      <c r="F279" s="524"/>
      <c r="G279" s="421" t="s">
        <v>135</v>
      </c>
      <c r="H279" s="422">
        <v>103759.6</v>
      </c>
      <c r="I279" s="422">
        <v>125995.1</v>
      </c>
      <c r="J279" s="422">
        <v>99389.6</v>
      </c>
      <c r="K279" s="421">
        <f t="shared" si="154"/>
        <v>-26605.5</v>
      </c>
      <c r="L279" s="422">
        <v>98741.2</v>
      </c>
      <c r="M279" s="422">
        <v>95391.4</v>
      </c>
      <c r="N279" s="422">
        <v>0</v>
      </c>
      <c r="O279" s="422">
        <v>0</v>
      </c>
      <c r="P279" s="422">
        <v>0</v>
      </c>
      <c r="Q279" s="422">
        <v>0</v>
      </c>
      <c r="R279" s="422">
        <v>0</v>
      </c>
      <c r="S279" s="422">
        <v>0</v>
      </c>
      <c r="T279" s="422">
        <f t="shared" si="155"/>
        <v>99389.6</v>
      </c>
      <c r="U279" s="414">
        <f t="shared" si="156"/>
        <v>-26605.5</v>
      </c>
      <c r="V279" s="425"/>
      <c r="W279" s="412">
        <f t="shared" si="143"/>
        <v>-99389.6</v>
      </c>
      <c r="X279" s="416"/>
      <c r="Y279" s="403">
        <f t="shared" si="150"/>
        <v>-99389.6</v>
      </c>
      <c r="Z279" s="422">
        <f t="shared" si="157"/>
        <v>98741.2</v>
      </c>
      <c r="AA279" s="422">
        <f t="shared" si="157"/>
        <v>95391.4</v>
      </c>
    </row>
    <row r="280" spans="2:71" ht="17.25" hidden="1">
      <c r="B280" s="350"/>
      <c r="C280" s="350"/>
      <c r="D280" s="350"/>
      <c r="E280" s="520"/>
      <c r="F280" s="524"/>
      <c r="G280" s="421" t="s">
        <v>136</v>
      </c>
      <c r="H280" s="422">
        <v>135064.29999999999</v>
      </c>
      <c r="I280" s="422">
        <v>131929.70000000001</v>
      </c>
      <c r="J280" s="422">
        <v>121828.8</v>
      </c>
      <c r="K280" s="421">
        <f t="shared" si="154"/>
        <v>-10100.900000000009</v>
      </c>
      <c r="L280" s="422">
        <v>136538.1</v>
      </c>
      <c r="M280" s="422">
        <v>148881</v>
      </c>
      <c r="N280" s="422">
        <v>0</v>
      </c>
      <c r="O280" s="422">
        <v>0</v>
      </c>
      <c r="P280" s="422">
        <v>0</v>
      </c>
      <c r="Q280" s="422">
        <v>0</v>
      </c>
      <c r="R280" s="422">
        <v>0</v>
      </c>
      <c r="S280" s="422">
        <v>0</v>
      </c>
      <c r="T280" s="422">
        <f t="shared" si="155"/>
        <v>121828.8</v>
      </c>
      <c r="U280" s="414">
        <f t="shared" si="156"/>
        <v>-10100.900000000009</v>
      </c>
      <c r="V280" s="425"/>
      <c r="W280" s="412">
        <f t="shared" si="143"/>
        <v>-121828.8</v>
      </c>
      <c r="X280" s="416"/>
      <c r="Y280" s="403">
        <f t="shared" si="150"/>
        <v>-121828.8</v>
      </c>
      <c r="Z280" s="422">
        <f t="shared" si="157"/>
        <v>136538.1</v>
      </c>
      <c r="AA280" s="422">
        <f t="shared" si="157"/>
        <v>148881</v>
      </c>
    </row>
    <row r="281" spans="2:71" ht="17.25" hidden="1">
      <c r="B281" s="350"/>
      <c r="C281" s="350"/>
      <c r="D281" s="350"/>
      <c r="E281" s="520"/>
      <c r="F281" s="524"/>
      <c r="G281" s="421" t="s">
        <v>137</v>
      </c>
      <c r="H281" s="422">
        <v>136762.20000000001</v>
      </c>
      <c r="I281" s="422">
        <v>137972.1</v>
      </c>
      <c r="J281" s="422">
        <v>162217.1</v>
      </c>
      <c r="K281" s="421">
        <f t="shared" si="154"/>
        <v>24245</v>
      </c>
      <c r="L281" s="422">
        <v>162217.1</v>
      </c>
      <c r="M281" s="422">
        <v>162217.1</v>
      </c>
      <c r="N281" s="422">
        <v>0</v>
      </c>
      <c r="O281" s="422">
        <v>0</v>
      </c>
      <c r="P281" s="422">
        <v>0</v>
      </c>
      <c r="Q281" s="422">
        <v>0</v>
      </c>
      <c r="R281" s="422">
        <v>0</v>
      </c>
      <c r="S281" s="422">
        <v>0</v>
      </c>
      <c r="T281" s="422">
        <f t="shared" si="155"/>
        <v>162217.1</v>
      </c>
      <c r="U281" s="414">
        <f t="shared" si="156"/>
        <v>24245</v>
      </c>
      <c r="V281" s="425"/>
      <c r="W281" s="412">
        <f t="shared" si="143"/>
        <v>-162217.1</v>
      </c>
      <c r="X281" s="416"/>
      <c r="Y281" s="403">
        <f t="shared" si="150"/>
        <v>-162217.1</v>
      </c>
      <c r="Z281" s="422">
        <f t="shared" si="157"/>
        <v>162217.1</v>
      </c>
      <c r="AA281" s="422">
        <f t="shared" si="157"/>
        <v>162217.1</v>
      </c>
    </row>
    <row r="282" spans="2:71" ht="17.25" hidden="1">
      <c r="B282" s="350"/>
      <c r="C282" s="350"/>
      <c r="D282" s="350"/>
      <c r="E282" s="520"/>
      <c r="F282" s="524"/>
      <c r="G282" s="421" t="s">
        <v>138</v>
      </c>
      <c r="H282" s="422">
        <v>69445.600000000006</v>
      </c>
      <c r="I282" s="422">
        <v>80036.399999999994</v>
      </c>
      <c r="J282" s="422">
        <v>77774.3</v>
      </c>
      <c r="K282" s="421">
        <f t="shared" si="154"/>
        <v>-2262.0999999999913</v>
      </c>
      <c r="L282" s="422">
        <v>94013.2</v>
      </c>
      <c r="M282" s="422">
        <v>92536.4</v>
      </c>
      <c r="N282" s="422">
        <v>0</v>
      </c>
      <c r="O282" s="422">
        <v>0</v>
      </c>
      <c r="P282" s="422">
        <v>0</v>
      </c>
      <c r="Q282" s="422">
        <v>0</v>
      </c>
      <c r="R282" s="422">
        <v>0</v>
      </c>
      <c r="S282" s="422">
        <v>0</v>
      </c>
      <c r="T282" s="422">
        <f t="shared" si="155"/>
        <v>77774.3</v>
      </c>
      <c r="U282" s="414">
        <f t="shared" si="156"/>
        <v>-2262.0999999999913</v>
      </c>
      <c r="V282" s="425"/>
      <c r="W282" s="412">
        <f t="shared" si="143"/>
        <v>-77774.3</v>
      </c>
      <c r="X282" s="416"/>
      <c r="Y282" s="403">
        <f t="shared" si="150"/>
        <v>-77774.3</v>
      </c>
      <c r="Z282" s="422">
        <f t="shared" si="157"/>
        <v>94013.2</v>
      </c>
      <c r="AA282" s="422">
        <f t="shared" si="157"/>
        <v>92536.4</v>
      </c>
    </row>
    <row r="283" spans="2:71" ht="17.25" hidden="1">
      <c r="B283" s="350"/>
      <c r="C283" s="350"/>
      <c r="D283" s="350"/>
      <c r="E283" s="520"/>
      <c r="F283" s="524"/>
      <c r="G283" s="421" t="s">
        <v>139</v>
      </c>
      <c r="H283" s="422">
        <v>74177.7</v>
      </c>
      <c r="I283" s="422">
        <v>85500.7</v>
      </c>
      <c r="J283" s="422">
        <v>78693.600000000006</v>
      </c>
      <c r="K283" s="421">
        <f t="shared" si="154"/>
        <v>-6807.0999999999913</v>
      </c>
      <c r="L283" s="422">
        <v>79317.5</v>
      </c>
      <c r="M283" s="422">
        <v>88255.1</v>
      </c>
      <c r="N283" s="422">
        <v>0</v>
      </c>
      <c r="O283" s="422">
        <v>0</v>
      </c>
      <c r="P283" s="422">
        <v>0</v>
      </c>
      <c r="Q283" s="422">
        <v>0</v>
      </c>
      <c r="R283" s="422">
        <v>0</v>
      </c>
      <c r="S283" s="422">
        <v>0</v>
      </c>
      <c r="T283" s="422">
        <f t="shared" si="155"/>
        <v>78693.600000000006</v>
      </c>
      <c r="U283" s="414">
        <f t="shared" si="156"/>
        <v>-6807.0999999999913</v>
      </c>
      <c r="V283" s="425"/>
      <c r="W283" s="412">
        <f t="shared" si="143"/>
        <v>-78693.600000000006</v>
      </c>
      <c r="X283" s="416"/>
      <c r="Y283" s="403">
        <f t="shared" si="150"/>
        <v>-78693.600000000006</v>
      </c>
      <c r="Z283" s="422">
        <f t="shared" si="157"/>
        <v>79317.5</v>
      </c>
      <c r="AA283" s="422">
        <f t="shared" si="157"/>
        <v>88255.1</v>
      </c>
    </row>
    <row r="284" spans="2:71" ht="17.25" hidden="1">
      <c r="B284" s="350"/>
      <c r="C284" s="350"/>
      <c r="D284" s="350"/>
      <c r="E284" s="520"/>
      <c r="F284" s="524"/>
      <c r="G284" s="421" t="s">
        <v>140</v>
      </c>
      <c r="H284" s="422">
        <v>138638.79999999999</v>
      </c>
      <c r="I284" s="422">
        <v>150700.79999999999</v>
      </c>
      <c r="J284" s="422">
        <v>122540.1</v>
      </c>
      <c r="K284" s="421">
        <f t="shared" si="154"/>
        <v>-28160.699999999983</v>
      </c>
      <c r="L284" s="422">
        <v>126574.3</v>
      </c>
      <c r="M284" s="422">
        <v>134210.6</v>
      </c>
      <c r="N284" s="422">
        <v>0</v>
      </c>
      <c r="O284" s="422">
        <v>0</v>
      </c>
      <c r="P284" s="422">
        <v>0</v>
      </c>
      <c r="Q284" s="422">
        <v>0</v>
      </c>
      <c r="R284" s="422">
        <v>0</v>
      </c>
      <c r="S284" s="422">
        <v>0</v>
      </c>
      <c r="T284" s="422">
        <f t="shared" si="155"/>
        <v>122540.1</v>
      </c>
      <c r="U284" s="414">
        <f t="shared" si="156"/>
        <v>-28160.699999999983</v>
      </c>
      <c r="V284" s="425"/>
      <c r="W284" s="412">
        <f t="shared" si="143"/>
        <v>-122540.1</v>
      </c>
      <c r="X284" s="416"/>
      <c r="Y284" s="403">
        <f t="shared" si="150"/>
        <v>-122540.1</v>
      </c>
      <c r="Z284" s="422">
        <f t="shared" si="157"/>
        <v>126574.3</v>
      </c>
      <c r="AA284" s="422">
        <f t="shared" si="157"/>
        <v>134210.6</v>
      </c>
    </row>
    <row r="285" spans="2:71" ht="17.25" hidden="1">
      <c r="B285" s="350"/>
      <c r="C285" s="350"/>
      <c r="D285" s="350"/>
      <c r="E285" s="520"/>
      <c r="F285" s="521"/>
      <c r="G285" s="421" t="s">
        <v>141</v>
      </c>
      <c r="H285" s="422">
        <v>7105.7</v>
      </c>
      <c r="I285" s="422">
        <v>7415.5</v>
      </c>
      <c r="J285" s="422">
        <v>9098.6</v>
      </c>
      <c r="K285" s="421">
        <f t="shared" si="154"/>
        <v>1683.1000000000004</v>
      </c>
      <c r="L285" s="422">
        <v>8910</v>
      </c>
      <c r="M285" s="422">
        <v>9062.5</v>
      </c>
      <c r="N285" s="422">
        <v>0</v>
      </c>
      <c r="O285" s="422">
        <v>0</v>
      </c>
      <c r="P285" s="422">
        <v>0</v>
      </c>
      <c r="Q285" s="422">
        <v>0</v>
      </c>
      <c r="R285" s="422">
        <v>0</v>
      </c>
      <c r="S285" s="422">
        <v>0</v>
      </c>
      <c r="T285" s="422">
        <f t="shared" si="155"/>
        <v>9098.6</v>
      </c>
      <c r="U285" s="414">
        <f t="shared" si="156"/>
        <v>1683.1000000000004</v>
      </c>
      <c r="V285" s="425"/>
      <c r="W285" s="412">
        <f t="shared" si="143"/>
        <v>-9098.6</v>
      </c>
      <c r="X285" s="416"/>
      <c r="Y285" s="403">
        <f t="shared" si="150"/>
        <v>-9098.6</v>
      </c>
      <c r="Z285" s="422">
        <f t="shared" si="157"/>
        <v>8910</v>
      </c>
      <c r="AA285" s="422">
        <f t="shared" si="157"/>
        <v>9062.5</v>
      </c>
    </row>
    <row r="286" spans="2:71" ht="17.25" hidden="1">
      <c r="B286" s="350"/>
      <c r="C286" s="350"/>
      <c r="D286" s="350"/>
      <c r="E286" s="520"/>
      <c r="F286" s="521"/>
      <c r="G286" s="421" t="s">
        <v>142</v>
      </c>
      <c r="H286" s="422">
        <v>21413.7</v>
      </c>
      <c r="I286" s="422">
        <v>23936.400000000001</v>
      </c>
      <c r="J286" s="422">
        <v>21864.9</v>
      </c>
      <c r="K286" s="421">
        <f t="shared" si="154"/>
        <v>-2071.5</v>
      </c>
      <c r="L286" s="422">
        <v>21973</v>
      </c>
      <c r="M286" s="422">
        <v>22045</v>
      </c>
      <c r="N286" s="422">
        <v>0</v>
      </c>
      <c r="O286" s="422">
        <v>0</v>
      </c>
      <c r="P286" s="422">
        <v>0</v>
      </c>
      <c r="Q286" s="422">
        <v>0</v>
      </c>
      <c r="R286" s="422">
        <v>0</v>
      </c>
      <c r="S286" s="422">
        <v>0</v>
      </c>
      <c r="T286" s="422">
        <f t="shared" si="155"/>
        <v>21864.9</v>
      </c>
      <c r="U286" s="414">
        <f t="shared" si="156"/>
        <v>-2071.5</v>
      </c>
      <c r="V286" s="425"/>
      <c r="W286" s="412">
        <f t="shared" si="143"/>
        <v>-21864.9</v>
      </c>
      <c r="X286" s="416"/>
      <c r="Y286" s="403">
        <f t="shared" si="150"/>
        <v>-21864.9</v>
      </c>
      <c r="Z286" s="422">
        <f t="shared" si="157"/>
        <v>21973</v>
      </c>
      <c r="AA286" s="422">
        <f t="shared" si="157"/>
        <v>22045</v>
      </c>
    </row>
    <row r="287" spans="2:71" ht="17.25" hidden="1">
      <c r="B287" s="350"/>
      <c r="C287" s="350"/>
      <c r="D287" s="350"/>
      <c r="E287" s="520"/>
      <c r="F287" s="521"/>
      <c r="G287" s="421" t="s">
        <v>143</v>
      </c>
      <c r="H287" s="422">
        <v>25483.4</v>
      </c>
      <c r="I287" s="422">
        <v>26004.1</v>
      </c>
      <c r="J287" s="422">
        <v>18987.3</v>
      </c>
      <c r="K287" s="421">
        <f t="shared" si="154"/>
        <v>-7016.7999999999993</v>
      </c>
      <c r="L287" s="422">
        <v>19264.2</v>
      </c>
      <c r="M287" s="422">
        <v>18314.900000000001</v>
      </c>
      <c r="N287" s="422">
        <v>0</v>
      </c>
      <c r="O287" s="422">
        <v>0</v>
      </c>
      <c r="P287" s="422">
        <v>0</v>
      </c>
      <c r="Q287" s="422">
        <v>0</v>
      </c>
      <c r="R287" s="422">
        <v>0</v>
      </c>
      <c r="S287" s="422">
        <v>0</v>
      </c>
      <c r="T287" s="422">
        <f t="shared" si="155"/>
        <v>18987.3</v>
      </c>
      <c r="U287" s="414">
        <f t="shared" si="156"/>
        <v>-7016.7999999999993</v>
      </c>
      <c r="V287" s="425"/>
      <c r="W287" s="412">
        <f t="shared" si="143"/>
        <v>-18987.3</v>
      </c>
      <c r="X287" s="416"/>
      <c r="Y287" s="403">
        <f t="shared" si="150"/>
        <v>-18987.3</v>
      </c>
      <c r="Z287" s="422">
        <f t="shared" si="157"/>
        <v>19264.2</v>
      </c>
      <c r="AA287" s="422">
        <f t="shared" si="157"/>
        <v>18314.900000000001</v>
      </c>
    </row>
    <row r="288" spans="2:71" s="407" customFormat="1" ht="60" hidden="1" customHeight="1">
      <c r="B288" s="408"/>
      <c r="C288" s="408"/>
      <c r="D288" s="408"/>
      <c r="E288" s="409"/>
      <c r="F288" s="410" t="s">
        <v>162</v>
      </c>
      <c r="G288" s="411" t="s">
        <v>163</v>
      </c>
      <c r="H288" s="412">
        <f>H289</f>
        <v>116968.1</v>
      </c>
      <c r="I288" s="412">
        <f>+I289</f>
        <v>127454.7</v>
      </c>
      <c r="J288" s="412">
        <f t="shared" ref="J288:AA288" si="158">+J289</f>
        <v>127454.23880000002</v>
      </c>
      <c r="K288" s="412">
        <f t="shared" si="158"/>
        <v>-0.46119999997608829</v>
      </c>
      <c r="L288" s="412">
        <f t="shared" si="158"/>
        <v>146429.29999999999</v>
      </c>
      <c r="M288" s="412">
        <f t="shared" si="158"/>
        <v>157362.6</v>
      </c>
      <c r="N288" s="412">
        <f t="shared" si="158"/>
        <v>0</v>
      </c>
      <c r="O288" s="412">
        <f t="shared" si="158"/>
        <v>0</v>
      </c>
      <c r="P288" s="412">
        <f t="shared" si="158"/>
        <v>0</v>
      </c>
      <c r="Q288" s="412">
        <f t="shared" si="158"/>
        <v>0</v>
      </c>
      <c r="R288" s="412">
        <f t="shared" si="158"/>
        <v>0</v>
      </c>
      <c r="S288" s="412">
        <f t="shared" si="158"/>
        <v>0</v>
      </c>
      <c r="T288" s="412">
        <f t="shared" si="158"/>
        <v>127454.23880000002</v>
      </c>
      <c r="U288" s="412">
        <f t="shared" si="158"/>
        <v>-0.46119999997608829</v>
      </c>
      <c r="V288" s="415">
        <f>+T288-T288*0.0126</f>
        <v>125848.31539112002</v>
      </c>
      <c r="W288" s="412">
        <f t="shared" si="143"/>
        <v>-1605.9234088800004</v>
      </c>
      <c r="X288" s="452">
        <v>127454.2</v>
      </c>
      <c r="Y288" s="403">
        <f t="shared" si="150"/>
        <v>-3.8800000023911707E-2</v>
      </c>
      <c r="Z288" s="412">
        <f t="shared" si="158"/>
        <v>146429.29999999999</v>
      </c>
      <c r="AA288" s="412">
        <f t="shared" si="158"/>
        <v>157362.6</v>
      </c>
      <c r="AC288" s="427">
        <f>+W288/T288</f>
        <v>-1.26E-2</v>
      </c>
      <c r="AD288" s="408"/>
      <c r="AE288" s="408"/>
      <c r="AF288" s="408"/>
      <c r="AG288" s="408"/>
      <c r="AH288" s="408"/>
      <c r="AI288" s="408"/>
      <c r="AJ288" s="408"/>
      <c r="AK288" s="408"/>
      <c r="AL288" s="408"/>
      <c r="AM288" s="408"/>
      <c r="AN288" s="408"/>
      <c r="AO288" s="408"/>
      <c r="AP288" s="408"/>
      <c r="AQ288" s="408"/>
      <c r="AR288" s="408"/>
      <c r="AS288" s="408"/>
      <c r="AT288" s="408"/>
      <c r="AU288" s="408"/>
      <c r="AV288" s="408"/>
      <c r="AW288" s="408"/>
      <c r="AX288" s="408"/>
      <c r="AY288" s="408"/>
      <c r="AZ288" s="408"/>
      <c r="BA288" s="408"/>
      <c r="BB288" s="408"/>
      <c r="BC288" s="408"/>
      <c r="BD288" s="408"/>
      <c r="BE288" s="408"/>
      <c r="BF288" s="408"/>
      <c r="BG288" s="408"/>
      <c r="BH288" s="408"/>
      <c r="BI288" s="408"/>
      <c r="BJ288" s="408"/>
      <c r="BK288" s="408"/>
      <c r="BL288" s="408"/>
      <c r="BM288" s="408"/>
      <c r="BN288" s="408"/>
      <c r="BO288" s="408"/>
      <c r="BP288" s="408"/>
      <c r="BQ288" s="408"/>
      <c r="BR288" s="408"/>
      <c r="BS288" s="408"/>
    </row>
    <row r="289" spans="2:71" ht="27" hidden="1">
      <c r="B289" s="350"/>
      <c r="C289" s="350"/>
      <c r="D289" s="350"/>
      <c r="E289" s="520"/>
      <c r="F289" s="521"/>
      <c r="G289" s="421" t="s">
        <v>97</v>
      </c>
      <c r="H289" s="422">
        <v>116968.1</v>
      </c>
      <c r="I289" s="422">
        <v>127454.7</v>
      </c>
      <c r="J289" s="422">
        <v>127454.23880000002</v>
      </c>
      <c r="K289" s="422">
        <f t="shared" si="154"/>
        <v>-0.46119999997608829</v>
      </c>
      <c r="L289" s="422">
        <v>146429.29999999999</v>
      </c>
      <c r="M289" s="422">
        <v>157362.6</v>
      </c>
      <c r="N289" s="422">
        <v>0</v>
      </c>
      <c r="O289" s="422">
        <v>0</v>
      </c>
      <c r="P289" s="422">
        <v>0</v>
      </c>
      <c r="Q289" s="422">
        <v>0</v>
      </c>
      <c r="R289" s="422">
        <v>0</v>
      </c>
      <c r="S289" s="422">
        <v>0</v>
      </c>
      <c r="T289" s="422">
        <f>J289+N289+Q289</f>
        <v>127454.23880000002</v>
      </c>
      <c r="U289" s="414">
        <f>+T289-I289</f>
        <v>-0.46119999997608829</v>
      </c>
      <c r="V289" s="425"/>
      <c r="W289" s="412">
        <f t="shared" si="143"/>
        <v>-127454.23880000002</v>
      </c>
      <c r="X289" s="416"/>
      <c r="Y289" s="403">
        <f t="shared" si="150"/>
        <v>-127454.23880000002</v>
      </c>
      <c r="Z289" s="422">
        <f>L289+O289+R289</f>
        <v>146429.29999999999</v>
      </c>
      <c r="AA289" s="422">
        <f>M289+P289+S289</f>
        <v>157362.6</v>
      </c>
    </row>
    <row r="290" spans="2:71" s="407" customFormat="1" ht="39.75" hidden="1" customHeight="1">
      <c r="B290" s="408"/>
      <c r="C290" s="408"/>
      <c r="D290" s="408"/>
      <c r="E290" s="409"/>
      <c r="F290" s="410" t="s">
        <v>164</v>
      </c>
      <c r="G290" s="411" t="s">
        <v>165</v>
      </c>
      <c r="H290" s="412">
        <f>H291</f>
        <v>56500</v>
      </c>
      <c r="I290" s="412">
        <f>+I291</f>
        <v>61090</v>
      </c>
      <c r="J290" s="412">
        <f t="shared" ref="J290:AA290" si="159">+J291</f>
        <v>61090</v>
      </c>
      <c r="K290" s="412">
        <f t="shared" si="159"/>
        <v>0</v>
      </c>
      <c r="L290" s="412">
        <f t="shared" si="159"/>
        <v>61090</v>
      </c>
      <c r="M290" s="412">
        <f t="shared" si="159"/>
        <v>61090</v>
      </c>
      <c r="N290" s="412">
        <f t="shared" si="159"/>
        <v>0</v>
      </c>
      <c r="O290" s="412">
        <f t="shared" si="159"/>
        <v>0</v>
      </c>
      <c r="P290" s="412">
        <f t="shared" si="159"/>
        <v>0</v>
      </c>
      <c r="Q290" s="412">
        <f t="shared" si="159"/>
        <v>0</v>
      </c>
      <c r="R290" s="412">
        <f t="shared" si="159"/>
        <v>0</v>
      </c>
      <c r="S290" s="412">
        <f t="shared" si="159"/>
        <v>0</v>
      </c>
      <c r="T290" s="412">
        <f t="shared" si="159"/>
        <v>61090</v>
      </c>
      <c r="U290" s="412">
        <f t="shared" si="159"/>
        <v>0</v>
      </c>
      <c r="V290" s="467">
        <v>52000</v>
      </c>
      <c r="W290" s="412">
        <f t="shared" si="143"/>
        <v>-9090</v>
      </c>
      <c r="X290" s="452">
        <v>0</v>
      </c>
      <c r="Y290" s="403">
        <f t="shared" si="150"/>
        <v>-61090</v>
      </c>
      <c r="Z290" s="412">
        <f t="shared" si="159"/>
        <v>61090</v>
      </c>
      <c r="AA290" s="412">
        <f t="shared" si="159"/>
        <v>61090</v>
      </c>
      <c r="AC290" s="417">
        <f>+W290/T290</f>
        <v>-0.14879685709608773</v>
      </c>
      <c r="AD290" s="408"/>
      <c r="AE290" s="408"/>
      <c r="AF290" s="408"/>
      <c r="AG290" s="408"/>
      <c r="AH290" s="408"/>
      <c r="AI290" s="408"/>
      <c r="AJ290" s="408"/>
      <c r="AK290" s="408"/>
      <c r="AL290" s="408"/>
      <c r="AM290" s="408"/>
      <c r="AN290" s="408"/>
      <c r="AO290" s="408"/>
      <c r="AP290" s="408"/>
      <c r="AQ290" s="408"/>
      <c r="AR290" s="408"/>
      <c r="AS290" s="408"/>
      <c r="AT290" s="408"/>
      <c r="AU290" s="408"/>
      <c r="AV290" s="408"/>
      <c r="AW290" s="408"/>
      <c r="AX290" s="408"/>
      <c r="AY290" s="408"/>
      <c r="AZ290" s="408"/>
      <c r="BA290" s="408"/>
      <c r="BB290" s="408"/>
      <c r="BC290" s="408"/>
      <c r="BD290" s="408"/>
      <c r="BE290" s="408"/>
      <c r="BF290" s="408"/>
      <c r="BG290" s="408"/>
      <c r="BH290" s="408"/>
      <c r="BI290" s="408"/>
      <c r="BJ290" s="408"/>
      <c r="BK290" s="408"/>
      <c r="BL290" s="408"/>
      <c r="BM290" s="408"/>
      <c r="BN290" s="408"/>
      <c r="BO290" s="408"/>
      <c r="BP290" s="408"/>
      <c r="BQ290" s="408"/>
      <c r="BR290" s="408"/>
      <c r="BS290" s="408"/>
    </row>
    <row r="291" spans="2:71" s="421" customFormat="1" ht="27" hidden="1">
      <c r="E291" s="525"/>
      <c r="F291" s="526"/>
      <c r="G291" s="421" t="s">
        <v>97</v>
      </c>
      <c r="H291" s="421">
        <v>56500</v>
      </c>
      <c r="I291" s="421">
        <v>61090</v>
      </c>
      <c r="J291" s="421">
        <v>61090</v>
      </c>
      <c r="K291" s="422">
        <f t="shared" si="154"/>
        <v>0</v>
      </c>
      <c r="L291" s="421">
        <v>61090</v>
      </c>
      <c r="M291" s="421">
        <v>61090</v>
      </c>
      <c r="N291" s="421">
        <v>0</v>
      </c>
      <c r="O291" s="421">
        <v>0</v>
      </c>
      <c r="P291" s="421">
        <v>0</v>
      </c>
      <c r="Q291" s="421">
        <v>0</v>
      </c>
      <c r="R291" s="421">
        <v>0</v>
      </c>
      <c r="S291" s="421">
        <v>0</v>
      </c>
      <c r="T291" s="421">
        <f>J291+N291+Q291</f>
        <v>61090</v>
      </c>
      <c r="U291" s="414">
        <f>+T291-I291</f>
        <v>0</v>
      </c>
      <c r="V291" s="425"/>
      <c r="W291" s="412">
        <f t="shared" si="143"/>
        <v>-61090</v>
      </c>
      <c r="X291" s="416"/>
      <c r="Y291" s="403">
        <f t="shared" si="150"/>
        <v>-61090</v>
      </c>
      <c r="Z291" s="421">
        <f>L291+O291+R291</f>
        <v>61090</v>
      </c>
      <c r="AA291" s="421">
        <f>M291+P291+S291</f>
        <v>61090</v>
      </c>
      <c r="AB291" s="527"/>
      <c r="AC291" s="528"/>
      <c r="AD291" s="529"/>
      <c r="AE291" s="529"/>
      <c r="AF291" s="529"/>
      <c r="AG291" s="529"/>
      <c r="AH291" s="529"/>
      <c r="AI291" s="529"/>
      <c r="AJ291" s="529"/>
      <c r="AK291" s="529"/>
      <c r="AL291" s="529"/>
      <c r="AM291" s="529"/>
      <c r="AN291" s="529"/>
      <c r="AO291" s="529"/>
      <c r="AP291" s="529"/>
      <c r="AQ291" s="529"/>
      <c r="AR291" s="529"/>
      <c r="AS291" s="529"/>
      <c r="AT291" s="529"/>
      <c r="AU291" s="529"/>
      <c r="AV291" s="529"/>
      <c r="AW291" s="529"/>
      <c r="AX291" s="529"/>
      <c r="AY291" s="529"/>
      <c r="AZ291" s="529"/>
      <c r="BA291" s="529"/>
      <c r="BB291" s="529"/>
      <c r="BC291" s="529"/>
      <c r="BD291" s="529"/>
      <c r="BE291" s="529"/>
      <c r="BF291" s="529"/>
      <c r="BG291" s="529"/>
      <c r="BH291" s="529"/>
      <c r="BI291" s="529"/>
      <c r="BJ291" s="529"/>
      <c r="BK291" s="529"/>
      <c r="BL291" s="529"/>
      <c r="BM291" s="529"/>
      <c r="BN291" s="529"/>
      <c r="BO291" s="529"/>
      <c r="BP291" s="529"/>
      <c r="BQ291" s="529"/>
      <c r="BR291" s="529"/>
      <c r="BS291" s="529"/>
    </row>
    <row r="292" spans="2:71" s="407" customFormat="1" ht="75" hidden="1" customHeight="1">
      <c r="B292" s="408"/>
      <c r="C292" s="408"/>
      <c r="D292" s="408"/>
      <c r="E292" s="409"/>
      <c r="F292" s="410" t="s">
        <v>166</v>
      </c>
      <c r="G292" s="411" t="s">
        <v>167</v>
      </c>
      <c r="H292" s="412">
        <f>H293</f>
        <v>920464.92</v>
      </c>
      <c r="I292" s="412">
        <f>+I293</f>
        <v>780290</v>
      </c>
      <c r="J292" s="412">
        <f t="shared" ref="J292:AA292" si="160">+J293</f>
        <v>1170415.5</v>
      </c>
      <c r="K292" s="412">
        <f t="shared" si="160"/>
        <v>390125.5</v>
      </c>
      <c r="L292" s="412">
        <f t="shared" si="160"/>
        <v>1165911.3</v>
      </c>
      <c r="M292" s="412">
        <f t="shared" si="160"/>
        <v>799247.2</v>
      </c>
      <c r="N292" s="412">
        <f t="shared" si="160"/>
        <v>0</v>
      </c>
      <c r="O292" s="412">
        <f t="shared" si="160"/>
        <v>0</v>
      </c>
      <c r="P292" s="412">
        <f t="shared" si="160"/>
        <v>0</v>
      </c>
      <c r="Q292" s="412">
        <f t="shared" si="160"/>
        <v>0</v>
      </c>
      <c r="R292" s="412">
        <f t="shared" si="160"/>
        <v>0</v>
      </c>
      <c r="S292" s="412">
        <f t="shared" si="160"/>
        <v>0</v>
      </c>
      <c r="T292" s="412">
        <f t="shared" si="160"/>
        <v>1170415.5</v>
      </c>
      <c r="U292" s="412">
        <f t="shared" si="160"/>
        <v>390125.5</v>
      </c>
      <c r="V292" s="467">
        <f>+T292</f>
        <v>1170415.5</v>
      </c>
      <c r="W292" s="412">
        <f t="shared" si="143"/>
        <v>0</v>
      </c>
      <c r="X292" s="452">
        <v>780290</v>
      </c>
      <c r="Y292" s="403">
        <f t="shared" si="150"/>
        <v>-390125.5</v>
      </c>
      <c r="Z292" s="412">
        <f t="shared" si="160"/>
        <v>1165911.3</v>
      </c>
      <c r="AA292" s="412">
        <f t="shared" si="160"/>
        <v>799247.2</v>
      </c>
      <c r="AC292" s="417">
        <f>+W292/T292</f>
        <v>0</v>
      </c>
      <c r="AD292" s="408"/>
      <c r="AE292" s="408"/>
      <c r="AF292" s="408"/>
      <c r="AG292" s="408"/>
      <c r="AH292" s="408"/>
      <c r="AI292" s="408"/>
      <c r="AJ292" s="408"/>
      <c r="AK292" s="408"/>
      <c r="AL292" s="408"/>
      <c r="AM292" s="408"/>
      <c r="AN292" s="408"/>
      <c r="AO292" s="408"/>
      <c r="AP292" s="408"/>
      <c r="AQ292" s="408"/>
      <c r="AR292" s="408"/>
      <c r="AS292" s="408"/>
      <c r="AT292" s="408"/>
      <c r="AU292" s="408"/>
      <c r="AV292" s="408"/>
      <c r="AW292" s="408"/>
      <c r="AX292" s="408"/>
      <c r="AY292" s="408"/>
      <c r="AZ292" s="408"/>
      <c r="BA292" s="408"/>
      <c r="BB292" s="408"/>
      <c r="BC292" s="408"/>
      <c r="BD292" s="408"/>
      <c r="BE292" s="408"/>
      <c r="BF292" s="408"/>
      <c r="BG292" s="408"/>
      <c r="BH292" s="408"/>
      <c r="BI292" s="408"/>
      <c r="BJ292" s="408"/>
      <c r="BK292" s="408"/>
      <c r="BL292" s="408"/>
      <c r="BM292" s="408"/>
      <c r="BN292" s="408"/>
      <c r="BO292" s="408"/>
      <c r="BP292" s="408"/>
      <c r="BQ292" s="408"/>
      <c r="BR292" s="408"/>
      <c r="BS292" s="408"/>
    </row>
    <row r="293" spans="2:71" ht="33" hidden="1">
      <c r="B293" s="350"/>
      <c r="C293" s="350"/>
      <c r="D293" s="350"/>
      <c r="E293" s="520"/>
      <c r="F293" s="521"/>
      <c r="G293" s="460" t="s">
        <v>97</v>
      </c>
      <c r="H293" s="422">
        <v>920464.92</v>
      </c>
      <c r="I293" s="422">
        <v>780290</v>
      </c>
      <c r="J293" s="422">
        <v>1170415.5</v>
      </c>
      <c r="K293" s="413">
        <f t="shared" si="154"/>
        <v>390125.5</v>
      </c>
      <c r="L293" s="422">
        <v>1165911.3</v>
      </c>
      <c r="M293" s="422">
        <v>799247.2</v>
      </c>
      <c r="N293" s="422">
        <v>0</v>
      </c>
      <c r="O293" s="422">
        <v>0</v>
      </c>
      <c r="P293" s="422">
        <v>0</v>
      </c>
      <c r="Q293" s="422">
        <v>0</v>
      </c>
      <c r="R293" s="422">
        <v>0</v>
      </c>
      <c r="S293" s="422">
        <v>0</v>
      </c>
      <c r="T293" s="422">
        <f>J293+N293+Q293</f>
        <v>1170415.5</v>
      </c>
      <c r="U293" s="414">
        <f>+T293-I293</f>
        <v>390125.5</v>
      </c>
      <c r="V293" s="425"/>
      <c r="W293" s="412">
        <f t="shared" si="143"/>
        <v>-1170415.5</v>
      </c>
      <c r="X293" s="416"/>
      <c r="Y293" s="403">
        <f t="shared" si="150"/>
        <v>-1170415.5</v>
      </c>
      <c r="Z293" s="422">
        <f>L293+O293+R293</f>
        <v>1165911.3</v>
      </c>
      <c r="AA293" s="422">
        <f>M293+P293+S293</f>
        <v>799247.2</v>
      </c>
    </row>
    <row r="294" spans="2:71" s="407" customFormat="1" ht="51.75" hidden="1" customHeight="1">
      <c r="B294" s="408"/>
      <c r="C294" s="408"/>
      <c r="D294" s="408"/>
      <c r="E294" s="409"/>
      <c r="F294" s="410" t="s">
        <v>168</v>
      </c>
      <c r="G294" s="411" t="s">
        <v>169</v>
      </c>
      <c r="H294" s="412">
        <f>H295</f>
        <v>77849.89</v>
      </c>
      <c r="I294" s="412">
        <f>+I295</f>
        <v>284520.40000000002</v>
      </c>
      <c r="J294" s="412">
        <f t="shared" ref="J294:AA294" si="161">+J295</f>
        <v>274803.40000000002</v>
      </c>
      <c r="K294" s="412">
        <f t="shared" si="161"/>
        <v>-9717</v>
      </c>
      <c r="L294" s="412">
        <f t="shared" si="161"/>
        <v>291925</v>
      </c>
      <c r="M294" s="412">
        <f t="shared" si="161"/>
        <v>291925</v>
      </c>
      <c r="N294" s="412">
        <f t="shared" si="161"/>
        <v>0</v>
      </c>
      <c r="O294" s="412">
        <f t="shared" si="161"/>
        <v>0</v>
      </c>
      <c r="P294" s="412">
        <f t="shared" si="161"/>
        <v>0</v>
      </c>
      <c r="Q294" s="412">
        <f t="shared" si="161"/>
        <v>0</v>
      </c>
      <c r="R294" s="412">
        <f t="shared" si="161"/>
        <v>0</v>
      </c>
      <c r="S294" s="412">
        <f t="shared" si="161"/>
        <v>0</v>
      </c>
      <c r="T294" s="412">
        <f t="shared" si="161"/>
        <v>274803.40000000002</v>
      </c>
      <c r="U294" s="412">
        <f t="shared" si="161"/>
        <v>-9717</v>
      </c>
      <c r="V294" s="467">
        <f>+T294</f>
        <v>274803.40000000002</v>
      </c>
      <c r="W294" s="412">
        <f t="shared" si="143"/>
        <v>0</v>
      </c>
      <c r="X294" s="452">
        <v>284520.40000000002</v>
      </c>
      <c r="Y294" s="403">
        <f t="shared" si="150"/>
        <v>9717</v>
      </c>
      <c r="Z294" s="412">
        <f t="shared" si="161"/>
        <v>291925</v>
      </c>
      <c r="AA294" s="412">
        <f t="shared" si="161"/>
        <v>291925</v>
      </c>
      <c r="AC294" s="417">
        <f>+W294/T294</f>
        <v>0</v>
      </c>
      <c r="AD294" s="408"/>
      <c r="AE294" s="408"/>
      <c r="AF294" s="408"/>
      <c r="AG294" s="408"/>
      <c r="AH294" s="408"/>
      <c r="AI294" s="408"/>
      <c r="AJ294" s="408"/>
      <c r="AK294" s="408"/>
      <c r="AL294" s="408"/>
      <c r="AM294" s="408"/>
      <c r="AN294" s="408"/>
      <c r="AO294" s="408"/>
      <c r="AP294" s="408"/>
      <c r="AQ294" s="408"/>
      <c r="AR294" s="408"/>
      <c r="AS294" s="408"/>
      <c r="AT294" s="408"/>
      <c r="AU294" s="408"/>
      <c r="AV294" s="408"/>
      <c r="AW294" s="408"/>
      <c r="AX294" s="408"/>
      <c r="AY294" s="408"/>
      <c r="AZ294" s="408"/>
      <c r="BA294" s="408"/>
      <c r="BB294" s="408"/>
      <c r="BC294" s="408"/>
      <c r="BD294" s="408"/>
      <c r="BE294" s="408"/>
      <c r="BF294" s="408"/>
      <c r="BG294" s="408"/>
      <c r="BH294" s="408"/>
      <c r="BI294" s="408"/>
      <c r="BJ294" s="408"/>
      <c r="BK294" s="408"/>
      <c r="BL294" s="408"/>
      <c r="BM294" s="408"/>
      <c r="BN294" s="408"/>
      <c r="BO294" s="408"/>
      <c r="BP294" s="408"/>
      <c r="BQ294" s="408"/>
      <c r="BR294" s="408"/>
      <c r="BS294" s="408"/>
    </row>
    <row r="295" spans="2:71" ht="27" hidden="1">
      <c r="B295" s="350"/>
      <c r="C295" s="350"/>
      <c r="D295" s="350"/>
      <c r="E295" s="520"/>
      <c r="F295" s="521"/>
      <c r="G295" s="421" t="s">
        <v>97</v>
      </c>
      <c r="H295" s="422">
        <v>77849.89</v>
      </c>
      <c r="I295" s="422">
        <v>284520.40000000002</v>
      </c>
      <c r="J295" s="422">
        <v>274803.40000000002</v>
      </c>
      <c r="K295" s="422">
        <f t="shared" si="154"/>
        <v>-9717</v>
      </c>
      <c r="L295" s="422">
        <v>291925</v>
      </c>
      <c r="M295" s="422">
        <v>291925</v>
      </c>
      <c r="N295" s="422">
        <v>0</v>
      </c>
      <c r="O295" s="422">
        <v>0</v>
      </c>
      <c r="P295" s="422">
        <v>0</v>
      </c>
      <c r="Q295" s="422">
        <v>0</v>
      </c>
      <c r="R295" s="422">
        <v>0</v>
      </c>
      <c r="S295" s="422">
        <v>0</v>
      </c>
      <c r="T295" s="422">
        <f>J295+N295+Q295</f>
        <v>274803.40000000002</v>
      </c>
      <c r="U295" s="414">
        <f>+T295-I295</f>
        <v>-9717</v>
      </c>
      <c r="V295" s="425"/>
      <c r="W295" s="412">
        <f t="shared" si="143"/>
        <v>-274803.40000000002</v>
      </c>
      <c r="X295" s="416"/>
      <c r="Y295" s="403">
        <f t="shared" si="150"/>
        <v>-274803.40000000002</v>
      </c>
      <c r="Z295" s="422">
        <f>L295+O295+R295</f>
        <v>291925</v>
      </c>
      <c r="AA295" s="422">
        <f>M295+P295+S295</f>
        <v>291925</v>
      </c>
    </row>
    <row r="296" spans="2:71" s="407" customFormat="1" ht="54" hidden="1" customHeight="1">
      <c r="B296" s="408"/>
      <c r="C296" s="408"/>
      <c r="D296" s="408"/>
      <c r="E296" s="409"/>
      <c r="F296" s="410" t="s">
        <v>170</v>
      </c>
      <c r="G296" s="411" t="s">
        <v>171</v>
      </c>
      <c r="H296" s="412">
        <f>H297</f>
        <v>1109615.57</v>
      </c>
      <c r="I296" s="412">
        <f>+I297</f>
        <v>671741.1</v>
      </c>
      <c r="J296" s="412">
        <f t="shared" ref="J296:AA296" si="162">+J297</f>
        <v>773557.3</v>
      </c>
      <c r="K296" s="412">
        <f t="shared" si="162"/>
        <v>101816.20000000007</v>
      </c>
      <c r="L296" s="412">
        <f t="shared" si="162"/>
        <v>773557.3</v>
      </c>
      <c r="M296" s="412">
        <f t="shared" si="162"/>
        <v>773557.3</v>
      </c>
      <c r="N296" s="412">
        <f t="shared" si="162"/>
        <v>0</v>
      </c>
      <c r="O296" s="412">
        <f t="shared" si="162"/>
        <v>0</v>
      </c>
      <c r="P296" s="412">
        <f t="shared" si="162"/>
        <v>0</v>
      </c>
      <c r="Q296" s="412">
        <f t="shared" si="162"/>
        <v>0</v>
      </c>
      <c r="R296" s="412">
        <f t="shared" si="162"/>
        <v>0</v>
      </c>
      <c r="S296" s="412">
        <f t="shared" si="162"/>
        <v>0</v>
      </c>
      <c r="T296" s="412">
        <f t="shared" si="162"/>
        <v>773557.3</v>
      </c>
      <c r="U296" s="412">
        <f t="shared" si="162"/>
        <v>101816.20000000007</v>
      </c>
      <c r="V296" s="415">
        <f>+T296-T296*0.0126</f>
        <v>763810.47802000004</v>
      </c>
      <c r="W296" s="412">
        <f t="shared" si="143"/>
        <v>-9746.8219800000079</v>
      </c>
      <c r="X296" s="452">
        <v>671741.1</v>
      </c>
      <c r="Y296" s="403">
        <f t="shared" si="150"/>
        <v>-101816.20000000007</v>
      </c>
      <c r="Z296" s="412">
        <f t="shared" si="162"/>
        <v>773557.3</v>
      </c>
      <c r="AA296" s="412">
        <f t="shared" si="162"/>
        <v>773557.3</v>
      </c>
      <c r="AC296" s="427">
        <f>+W296/T296</f>
        <v>-1.2600000000000009E-2</v>
      </c>
      <c r="AD296" s="408"/>
      <c r="AE296" s="408"/>
      <c r="AF296" s="408"/>
      <c r="AG296" s="408"/>
      <c r="AH296" s="408"/>
      <c r="AI296" s="408"/>
      <c r="AJ296" s="408"/>
      <c r="AK296" s="408"/>
      <c r="AL296" s="408"/>
      <c r="AM296" s="408"/>
      <c r="AN296" s="408"/>
      <c r="AO296" s="408"/>
      <c r="AP296" s="408"/>
      <c r="AQ296" s="408"/>
      <c r="AR296" s="408"/>
      <c r="AS296" s="408"/>
      <c r="AT296" s="408"/>
      <c r="AU296" s="408"/>
      <c r="AV296" s="408"/>
      <c r="AW296" s="408"/>
      <c r="AX296" s="408"/>
      <c r="AY296" s="408"/>
      <c r="AZ296" s="408"/>
      <c r="BA296" s="408"/>
      <c r="BB296" s="408"/>
      <c r="BC296" s="408"/>
      <c r="BD296" s="408"/>
      <c r="BE296" s="408"/>
      <c r="BF296" s="408"/>
      <c r="BG296" s="408"/>
      <c r="BH296" s="408"/>
      <c r="BI296" s="408"/>
      <c r="BJ296" s="408"/>
      <c r="BK296" s="408"/>
      <c r="BL296" s="408"/>
      <c r="BM296" s="408"/>
      <c r="BN296" s="408"/>
      <c r="BO296" s="408"/>
      <c r="BP296" s="408"/>
      <c r="BQ296" s="408"/>
      <c r="BR296" s="408"/>
      <c r="BS296" s="408"/>
    </row>
    <row r="297" spans="2:71" s="421" customFormat="1" ht="27" hidden="1">
      <c r="E297" s="525"/>
      <c r="F297" s="526"/>
      <c r="G297" s="421" t="s">
        <v>97</v>
      </c>
      <c r="H297" s="421">
        <v>1109615.57</v>
      </c>
      <c r="I297" s="421">
        <v>671741.1</v>
      </c>
      <c r="J297" s="421">
        <v>773557.3</v>
      </c>
      <c r="K297" s="421">
        <f t="shared" si="154"/>
        <v>101816.20000000007</v>
      </c>
      <c r="L297" s="421">
        <v>773557.3</v>
      </c>
      <c r="M297" s="421">
        <v>773557.3</v>
      </c>
      <c r="T297" s="421">
        <f>J297+N297+Q297</f>
        <v>773557.3</v>
      </c>
      <c r="U297" s="414">
        <f>+T297-I297</f>
        <v>101816.20000000007</v>
      </c>
      <c r="V297" s="425"/>
      <c r="W297" s="412">
        <f t="shared" si="143"/>
        <v>-773557.3</v>
      </c>
      <c r="X297" s="416"/>
      <c r="Y297" s="403">
        <f t="shared" si="150"/>
        <v>-773557.3</v>
      </c>
      <c r="Z297" s="421">
        <f>L297+O297+R297</f>
        <v>773557.3</v>
      </c>
      <c r="AA297" s="421">
        <f>M297+P297+S297</f>
        <v>773557.3</v>
      </c>
      <c r="AB297" s="527"/>
      <c r="AC297" s="528"/>
      <c r="AD297" s="529"/>
      <c r="AE297" s="529"/>
      <c r="AF297" s="529"/>
      <c r="AG297" s="529"/>
      <c r="AH297" s="529"/>
      <c r="AI297" s="529"/>
      <c r="AJ297" s="529"/>
      <c r="AK297" s="529"/>
      <c r="AL297" s="529"/>
      <c r="AM297" s="529"/>
      <c r="AN297" s="529"/>
      <c r="AO297" s="529"/>
      <c r="AP297" s="529"/>
      <c r="AQ297" s="529"/>
      <c r="AR297" s="529"/>
      <c r="AS297" s="529"/>
      <c r="AT297" s="529"/>
      <c r="AU297" s="529"/>
      <c r="AV297" s="529"/>
      <c r="AW297" s="529"/>
      <c r="AX297" s="529"/>
      <c r="AY297" s="529"/>
      <c r="AZ297" s="529"/>
      <c r="BA297" s="529"/>
      <c r="BB297" s="529"/>
      <c r="BC297" s="529"/>
      <c r="BD297" s="529"/>
      <c r="BE297" s="529"/>
      <c r="BF297" s="529"/>
      <c r="BG297" s="529"/>
      <c r="BH297" s="529"/>
      <c r="BI297" s="529"/>
      <c r="BJ297" s="529"/>
      <c r="BK297" s="529"/>
      <c r="BL297" s="529"/>
      <c r="BM297" s="529"/>
      <c r="BN297" s="529"/>
      <c r="BO297" s="529"/>
      <c r="BP297" s="529"/>
      <c r="BQ297" s="529"/>
      <c r="BR297" s="529"/>
      <c r="BS297" s="529"/>
    </row>
    <row r="298" spans="2:71" s="407" customFormat="1" ht="59.25" hidden="1" customHeight="1">
      <c r="B298" s="408"/>
      <c r="C298" s="408"/>
      <c r="D298" s="408"/>
      <c r="E298" s="409"/>
      <c r="F298" s="410" t="s">
        <v>172</v>
      </c>
      <c r="G298" s="411" t="s">
        <v>173</v>
      </c>
      <c r="H298" s="412">
        <f>H299</f>
        <v>7766.5</v>
      </c>
      <c r="I298" s="412">
        <f>+I299</f>
        <v>7766.5</v>
      </c>
      <c r="J298" s="412">
        <f t="shared" ref="J298:AA298" si="163">+J299</f>
        <v>7766.5</v>
      </c>
      <c r="K298" s="412">
        <f t="shared" si="163"/>
        <v>0</v>
      </c>
      <c r="L298" s="412">
        <f t="shared" si="163"/>
        <v>7766.5</v>
      </c>
      <c r="M298" s="412">
        <f t="shared" si="163"/>
        <v>7766.5</v>
      </c>
      <c r="N298" s="412">
        <f t="shared" si="163"/>
        <v>0</v>
      </c>
      <c r="O298" s="412">
        <f t="shared" si="163"/>
        <v>0</v>
      </c>
      <c r="P298" s="412">
        <f t="shared" si="163"/>
        <v>0</v>
      </c>
      <c r="Q298" s="412">
        <f t="shared" si="163"/>
        <v>0</v>
      </c>
      <c r="R298" s="412">
        <f t="shared" si="163"/>
        <v>0</v>
      </c>
      <c r="S298" s="412">
        <f t="shared" si="163"/>
        <v>0</v>
      </c>
      <c r="T298" s="412">
        <f t="shared" si="163"/>
        <v>7766.5</v>
      </c>
      <c r="U298" s="412">
        <f t="shared" si="163"/>
        <v>0</v>
      </c>
      <c r="V298" s="415">
        <f>+T298-T298*0.0126</f>
        <v>7668.6421</v>
      </c>
      <c r="W298" s="412">
        <f t="shared" si="143"/>
        <v>-97.857899999999972</v>
      </c>
      <c r="X298" s="452">
        <v>0</v>
      </c>
      <c r="Y298" s="403">
        <f t="shared" si="150"/>
        <v>-7766.5</v>
      </c>
      <c r="Z298" s="412">
        <f t="shared" si="163"/>
        <v>7766.5</v>
      </c>
      <c r="AA298" s="412">
        <f t="shared" si="163"/>
        <v>7766.5</v>
      </c>
      <c r="AC298" s="427">
        <f>+W298/T298</f>
        <v>-1.2599999999999997E-2</v>
      </c>
      <c r="AD298" s="408"/>
      <c r="AE298" s="408"/>
      <c r="AF298" s="408"/>
      <c r="AG298" s="408"/>
      <c r="AH298" s="408"/>
      <c r="AI298" s="408"/>
      <c r="AJ298" s="408"/>
      <c r="AK298" s="408"/>
      <c r="AL298" s="408"/>
      <c r="AM298" s="408"/>
      <c r="AN298" s="408"/>
      <c r="AO298" s="408"/>
      <c r="AP298" s="408"/>
      <c r="AQ298" s="408"/>
      <c r="AR298" s="408"/>
      <c r="AS298" s="408"/>
      <c r="AT298" s="408"/>
      <c r="AU298" s="408"/>
      <c r="AV298" s="408"/>
      <c r="AW298" s="408"/>
      <c r="AX298" s="408"/>
      <c r="AY298" s="408"/>
      <c r="AZ298" s="408"/>
      <c r="BA298" s="408"/>
      <c r="BB298" s="408"/>
      <c r="BC298" s="408"/>
      <c r="BD298" s="408"/>
      <c r="BE298" s="408"/>
      <c r="BF298" s="408"/>
      <c r="BG298" s="408"/>
      <c r="BH298" s="408"/>
      <c r="BI298" s="408"/>
      <c r="BJ298" s="408"/>
      <c r="BK298" s="408"/>
      <c r="BL298" s="408"/>
      <c r="BM298" s="408"/>
      <c r="BN298" s="408"/>
      <c r="BO298" s="408"/>
      <c r="BP298" s="408"/>
      <c r="BQ298" s="408"/>
      <c r="BR298" s="408"/>
      <c r="BS298" s="408"/>
    </row>
    <row r="299" spans="2:71" ht="27" hidden="1">
      <c r="B299" s="350"/>
      <c r="C299" s="350"/>
      <c r="D299" s="350"/>
      <c r="E299" s="520"/>
      <c r="F299" s="521"/>
      <c r="G299" s="421" t="s">
        <v>97</v>
      </c>
      <c r="H299" s="422">
        <v>7766.5</v>
      </c>
      <c r="I299" s="422">
        <v>7766.5</v>
      </c>
      <c r="J299" s="422">
        <v>7766.5</v>
      </c>
      <c r="K299" s="422">
        <f t="shared" si="154"/>
        <v>0</v>
      </c>
      <c r="L299" s="422">
        <v>7766.5</v>
      </c>
      <c r="M299" s="422">
        <v>7766.5</v>
      </c>
      <c r="N299" s="422">
        <v>0</v>
      </c>
      <c r="O299" s="422">
        <v>0</v>
      </c>
      <c r="P299" s="422">
        <v>0</v>
      </c>
      <c r="Q299" s="422">
        <v>0</v>
      </c>
      <c r="R299" s="422">
        <v>0</v>
      </c>
      <c r="S299" s="422">
        <v>0</v>
      </c>
      <c r="T299" s="422">
        <f>J299+N299+Q299</f>
        <v>7766.5</v>
      </c>
      <c r="U299" s="414">
        <f>+T299-I299</f>
        <v>0</v>
      </c>
      <c r="V299" s="425"/>
      <c r="W299" s="412">
        <f t="shared" si="143"/>
        <v>-7766.5</v>
      </c>
      <c r="X299" s="416"/>
      <c r="Y299" s="403">
        <f t="shared" si="150"/>
        <v>-7766.5</v>
      </c>
      <c r="Z299" s="422">
        <f>L299+O299+R299</f>
        <v>7766.5</v>
      </c>
      <c r="AA299" s="422">
        <f>M299+P299+S299</f>
        <v>7766.5</v>
      </c>
    </row>
    <row r="300" spans="2:71" s="407" customFormat="1" ht="39.75" hidden="1" customHeight="1">
      <c r="B300" s="408"/>
      <c r="C300" s="408"/>
      <c r="D300" s="408"/>
      <c r="E300" s="409"/>
      <c r="F300" s="410" t="s">
        <v>174</v>
      </c>
      <c r="G300" s="411" t="s">
        <v>175</v>
      </c>
      <c r="H300" s="412">
        <f>H301</f>
        <v>15613.4</v>
      </c>
      <c r="I300" s="412">
        <f>+I301</f>
        <v>16217</v>
      </c>
      <c r="J300" s="412">
        <f t="shared" ref="J300:AA300" si="164">+J301</f>
        <v>16217</v>
      </c>
      <c r="K300" s="412">
        <f t="shared" si="164"/>
        <v>0</v>
      </c>
      <c r="L300" s="412">
        <f t="shared" si="164"/>
        <v>16217</v>
      </c>
      <c r="M300" s="412">
        <f t="shared" si="164"/>
        <v>16217</v>
      </c>
      <c r="N300" s="412">
        <f t="shared" si="164"/>
        <v>0</v>
      </c>
      <c r="O300" s="412">
        <f t="shared" si="164"/>
        <v>0</v>
      </c>
      <c r="P300" s="412">
        <f t="shared" si="164"/>
        <v>0</v>
      </c>
      <c r="Q300" s="412">
        <f t="shared" si="164"/>
        <v>0</v>
      </c>
      <c r="R300" s="412">
        <f t="shared" si="164"/>
        <v>0</v>
      </c>
      <c r="S300" s="412">
        <f t="shared" si="164"/>
        <v>0</v>
      </c>
      <c r="T300" s="412">
        <f t="shared" si="164"/>
        <v>16217</v>
      </c>
      <c r="U300" s="412">
        <f t="shared" si="164"/>
        <v>0</v>
      </c>
      <c r="V300" s="415">
        <f>+T300-T300*0.0126</f>
        <v>16012.665800000001</v>
      </c>
      <c r="W300" s="412">
        <f t="shared" si="143"/>
        <v>-204.33419999999933</v>
      </c>
      <c r="X300" s="452">
        <v>16217</v>
      </c>
      <c r="Y300" s="403">
        <f t="shared" si="150"/>
        <v>0</v>
      </c>
      <c r="Z300" s="412">
        <f t="shared" si="164"/>
        <v>16217</v>
      </c>
      <c r="AA300" s="412">
        <f t="shared" si="164"/>
        <v>16217</v>
      </c>
      <c r="AC300" s="427">
        <f>+W300/T300</f>
        <v>-1.2599999999999958E-2</v>
      </c>
      <c r="AD300" s="408"/>
      <c r="AE300" s="408"/>
      <c r="AF300" s="408"/>
      <c r="AG300" s="408"/>
      <c r="AH300" s="408"/>
      <c r="AI300" s="408"/>
      <c r="AJ300" s="408"/>
      <c r="AK300" s="408"/>
      <c r="AL300" s="408"/>
      <c r="AM300" s="408"/>
      <c r="AN300" s="408"/>
      <c r="AO300" s="408"/>
      <c r="AP300" s="408"/>
      <c r="AQ300" s="408"/>
      <c r="AR300" s="408"/>
      <c r="AS300" s="408"/>
      <c r="AT300" s="408"/>
      <c r="AU300" s="408"/>
      <c r="AV300" s="408"/>
      <c r="AW300" s="408"/>
      <c r="AX300" s="408"/>
      <c r="AY300" s="408"/>
      <c r="AZ300" s="408"/>
      <c r="BA300" s="408"/>
      <c r="BB300" s="408"/>
      <c r="BC300" s="408"/>
      <c r="BD300" s="408"/>
      <c r="BE300" s="408"/>
      <c r="BF300" s="408"/>
      <c r="BG300" s="408"/>
      <c r="BH300" s="408"/>
      <c r="BI300" s="408"/>
      <c r="BJ300" s="408"/>
      <c r="BK300" s="408"/>
      <c r="BL300" s="408"/>
      <c r="BM300" s="408"/>
      <c r="BN300" s="408"/>
      <c r="BO300" s="408"/>
      <c r="BP300" s="408"/>
      <c r="BQ300" s="408"/>
      <c r="BR300" s="408"/>
      <c r="BS300" s="408"/>
    </row>
    <row r="301" spans="2:71" ht="17.25" hidden="1">
      <c r="B301" s="350"/>
      <c r="C301" s="350"/>
      <c r="D301" s="350"/>
      <c r="E301" s="520"/>
      <c r="F301" s="521"/>
      <c r="G301" s="421" t="s">
        <v>140</v>
      </c>
      <c r="H301" s="422">
        <v>15613.4</v>
      </c>
      <c r="I301" s="422">
        <v>16217</v>
      </c>
      <c r="J301" s="422">
        <v>16217</v>
      </c>
      <c r="K301" s="422">
        <f t="shared" si="154"/>
        <v>0</v>
      </c>
      <c r="L301" s="422">
        <v>16217</v>
      </c>
      <c r="M301" s="422">
        <v>16217</v>
      </c>
      <c r="N301" s="422">
        <v>0</v>
      </c>
      <c r="O301" s="422">
        <v>0</v>
      </c>
      <c r="P301" s="422">
        <v>0</v>
      </c>
      <c r="Q301" s="422">
        <v>0</v>
      </c>
      <c r="R301" s="422">
        <v>0</v>
      </c>
      <c r="S301" s="422">
        <v>0</v>
      </c>
      <c r="T301" s="422">
        <f>J301+N301+Q301</f>
        <v>16217</v>
      </c>
      <c r="U301" s="414">
        <f>+T301-I301</f>
        <v>0</v>
      </c>
      <c r="V301" s="425"/>
      <c r="W301" s="412">
        <f t="shared" si="143"/>
        <v>-16217</v>
      </c>
      <c r="X301" s="416"/>
      <c r="Y301" s="403">
        <f t="shared" si="150"/>
        <v>-16217</v>
      </c>
      <c r="Z301" s="422">
        <f>L301+O301+R301</f>
        <v>16217</v>
      </c>
      <c r="AA301" s="422">
        <f>M301+P301+S301</f>
        <v>16217</v>
      </c>
    </row>
    <row r="302" spans="2:71" s="407" customFormat="1" ht="48.75" hidden="1" customHeight="1">
      <c r="B302" s="408"/>
      <c r="C302" s="408"/>
      <c r="D302" s="408"/>
      <c r="E302" s="409"/>
      <c r="F302" s="410" t="s">
        <v>176</v>
      </c>
      <c r="G302" s="411" t="s">
        <v>177</v>
      </c>
      <c r="H302" s="412">
        <f>H303</f>
        <v>35050.800000000003</v>
      </c>
      <c r="I302" s="412">
        <f>+I303</f>
        <v>38555.9</v>
      </c>
      <c r="J302" s="412">
        <f t="shared" ref="J302:AA302" si="165">+J303</f>
        <v>26000</v>
      </c>
      <c r="K302" s="412">
        <f t="shared" si="165"/>
        <v>-12555.900000000001</v>
      </c>
      <c r="L302" s="412">
        <f t="shared" si="165"/>
        <v>26000</v>
      </c>
      <c r="M302" s="412">
        <f t="shared" si="165"/>
        <v>26000</v>
      </c>
      <c r="N302" s="412">
        <f t="shared" si="165"/>
        <v>0</v>
      </c>
      <c r="O302" s="412">
        <f t="shared" si="165"/>
        <v>0</v>
      </c>
      <c r="P302" s="412">
        <f t="shared" si="165"/>
        <v>0</v>
      </c>
      <c r="Q302" s="412">
        <f t="shared" si="165"/>
        <v>0</v>
      </c>
      <c r="R302" s="412">
        <f t="shared" si="165"/>
        <v>0</v>
      </c>
      <c r="S302" s="412">
        <f t="shared" si="165"/>
        <v>0</v>
      </c>
      <c r="T302" s="412">
        <f t="shared" si="165"/>
        <v>26000</v>
      </c>
      <c r="U302" s="412">
        <f t="shared" si="165"/>
        <v>-12555.900000000001</v>
      </c>
      <c r="V302" s="467">
        <f>+T302-T302*0.2</f>
        <v>20800</v>
      </c>
      <c r="W302" s="412">
        <f t="shared" si="143"/>
        <v>-5200</v>
      </c>
      <c r="X302" s="452">
        <v>38555.9</v>
      </c>
      <c r="Y302" s="403">
        <f t="shared" si="150"/>
        <v>12555.900000000001</v>
      </c>
      <c r="Z302" s="412">
        <f t="shared" si="165"/>
        <v>26000</v>
      </c>
      <c r="AA302" s="412">
        <f t="shared" si="165"/>
        <v>26000</v>
      </c>
      <c r="AC302" s="417">
        <f>+W302/T302</f>
        <v>-0.2</v>
      </c>
      <c r="AD302" s="408"/>
      <c r="AE302" s="408"/>
      <c r="AF302" s="408"/>
      <c r="AG302" s="408"/>
      <c r="AH302" s="408"/>
      <c r="AI302" s="408"/>
      <c r="AJ302" s="408"/>
      <c r="AK302" s="408"/>
      <c r="AL302" s="408"/>
      <c r="AM302" s="408"/>
      <c r="AN302" s="408"/>
      <c r="AO302" s="408"/>
      <c r="AP302" s="408"/>
      <c r="AQ302" s="408"/>
      <c r="AR302" s="408"/>
      <c r="AS302" s="408"/>
      <c r="AT302" s="408"/>
      <c r="AU302" s="408"/>
      <c r="AV302" s="408"/>
      <c r="AW302" s="408"/>
      <c r="AX302" s="408"/>
      <c r="AY302" s="408"/>
      <c r="AZ302" s="408"/>
      <c r="BA302" s="408"/>
      <c r="BB302" s="408"/>
      <c r="BC302" s="408"/>
      <c r="BD302" s="408"/>
      <c r="BE302" s="408"/>
      <c r="BF302" s="408"/>
      <c r="BG302" s="408"/>
      <c r="BH302" s="408"/>
      <c r="BI302" s="408"/>
      <c r="BJ302" s="408"/>
      <c r="BK302" s="408"/>
      <c r="BL302" s="408"/>
      <c r="BM302" s="408"/>
      <c r="BN302" s="408"/>
      <c r="BO302" s="408"/>
      <c r="BP302" s="408"/>
      <c r="BQ302" s="408"/>
      <c r="BR302" s="408"/>
      <c r="BS302" s="408"/>
    </row>
    <row r="303" spans="2:71" s="421" customFormat="1" ht="27" hidden="1">
      <c r="E303" s="525"/>
      <c r="F303" s="526"/>
      <c r="G303" s="421" t="s">
        <v>97</v>
      </c>
      <c r="H303" s="421">
        <v>35050.800000000003</v>
      </c>
      <c r="I303" s="421">
        <v>38555.9</v>
      </c>
      <c r="J303" s="421">
        <v>26000</v>
      </c>
      <c r="K303" s="421">
        <f t="shared" si="154"/>
        <v>-12555.900000000001</v>
      </c>
      <c r="L303" s="421">
        <v>26000</v>
      </c>
      <c r="M303" s="421">
        <v>26000</v>
      </c>
      <c r="T303" s="421">
        <f>J303+N303+Q303</f>
        <v>26000</v>
      </c>
      <c r="U303" s="414">
        <f>+T303-I303</f>
        <v>-12555.900000000001</v>
      </c>
      <c r="V303" s="425"/>
      <c r="W303" s="412">
        <f t="shared" si="143"/>
        <v>-26000</v>
      </c>
      <c r="X303" s="416"/>
      <c r="Y303" s="403">
        <f t="shared" si="150"/>
        <v>-26000</v>
      </c>
      <c r="Z303" s="421">
        <f>L303+O303+R303</f>
        <v>26000</v>
      </c>
      <c r="AA303" s="421">
        <f>M303+P303+S303</f>
        <v>26000</v>
      </c>
      <c r="AB303" s="527"/>
      <c r="AC303" s="528"/>
      <c r="AD303" s="529"/>
      <c r="AE303" s="529"/>
      <c r="AF303" s="529"/>
      <c r="AG303" s="529"/>
      <c r="AH303" s="529"/>
      <c r="AI303" s="529"/>
      <c r="AJ303" s="529"/>
      <c r="AK303" s="529"/>
      <c r="AL303" s="529"/>
      <c r="AM303" s="529"/>
      <c r="AN303" s="529"/>
      <c r="AO303" s="529"/>
      <c r="AP303" s="529"/>
      <c r="AQ303" s="529"/>
      <c r="AR303" s="529"/>
      <c r="AS303" s="529"/>
      <c r="AT303" s="529"/>
      <c r="AU303" s="529"/>
      <c r="AV303" s="529"/>
      <c r="AW303" s="529"/>
      <c r="AX303" s="529"/>
      <c r="AY303" s="529"/>
      <c r="AZ303" s="529"/>
      <c r="BA303" s="529"/>
      <c r="BB303" s="529"/>
      <c r="BC303" s="529"/>
      <c r="BD303" s="529"/>
      <c r="BE303" s="529"/>
      <c r="BF303" s="529"/>
      <c r="BG303" s="529"/>
      <c r="BH303" s="529"/>
      <c r="BI303" s="529"/>
      <c r="BJ303" s="529"/>
      <c r="BK303" s="529"/>
      <c r="BL303" s="529"/>
      <c r="BM303" s="529"/>
      <c r="BN303" s="529"/>
      <c r="BO303" s="529"/>
      <c r="BP303" s="529"/>
      <c r="BQ303" s="529"/>
      <c r="BR303" s="529"/>
      <c r="BS303" s="529"/>
    </row>
    <row r="304" spans="2:71" s="407" customFormat="1" ht="63" hidden="1" customHeight="1">
      <c r="B304" s="408"/>
      <c r="C304" s="408"/>
      <c r="D304" s="408"/>
      <c r="E304" s="409"/>
      <c r="F304" s="410" t="s">
        <v>178</v>
      </c>
      <c r="G304" s="411" t="s">
        <v>179</v>
      </c>
      <c r="H304" s="412">
        <f>H305</f>
        <v>0</v>
      </c>
      <c r="I304" s="412">
        <f>+I305</f>
        <v>24930</v>
      </c>
      <c r="J304" s="412">
        <f t="shared" ref="J304:AA304" si="166">+J305</f>
        <v>103956</v>
      </c>
      <c r="K304" s="412">
        <f t="shared" si="166"/>
        <v>79026</v>
      </c>
      <c r="L304" s="412">
        <f t="shared" si="166"/>
        <v>358498.9</v>
      </c>
      <c r="M304" s="412">
        <f t="shared" si="166"/>
        <v>0</v>
      </c>
      <c r="N304" s="412">
        <f t="shared" si="166"/>
        <v>0</v>
      </c>
      <c r="O304" s="412">
        <f t="shared" si="166"/>
        <v>0</v>
      </c>
      <c r="P304" s="412">
        <f t="shared" si="166"/>
        <v>0</v>
      </c>
      <c r="Q304" s="412">
        <f t="shared" si="166"/>
        <v>0</v>
      </c>
      <c r="R304" s="412">
        <f t="shared" si="166"/>
        <v>0</v>
      </c>
      <c r="S304" s="412">
        <f t="shared" si="166"/>
        <v>0</v>
      </c>
      <c r="T304" s="412">
        <f t="shared" si="166"/>
        <v>103956</v>
      </c>
      <c r="U304" s="412">
        <f t="shared" si="166"/>
        <v>79026</v>
      </c>
      <c r="V304" s="467">
        <v>33452</v>
      </c>
      <c r="W304" s="412">
        <f t="shared" si="143"/>
        <v>-70504</v>
      </c>
      <c r="X304" s="452">
        <v>103956</v>
      </c>
      <c r="Y304" s="403">
        <f t="shared" si="150"/>
        <v>0</v>
      </c>
      <c r="Z304" s="412">
        <f t="shared" si="166"/>
        <v>358498.9</v>
      </c>
      <c r="AA304" s="412">
        <f t="shared" si="166"/>
        <v>0</v>
      </c>
      <c r="AC304" s="417">
        <f>+W304/T304</f>
        <v>-0.67821001192812347</v>
      </c>
      <c r="AD304" s="408"/>
      <c r="AE304" s="408"/>
      <c r="AF304" s="408"/>
      <c r="AG304" s="408"/>
      <c r="AH304" s="408"/>
      <c r="AI304" s="408"/>
      <c r="AJ304" s="408"/>
      <c r="AK304" s="408"/>
      <c r="AL304" s="408"/>
      <c r="AM304" s="408"/>
      <c r="AN304" s="408"/>
      <c r="AO304" s="408"/>
      <c r="AP304" s="408"/>
      <c r="AQ304" s="408"/>
      <c r="AR304" s="408"/>
      <c r="AS304" s="408"/>
      <c r="AT304" s="408"/>
      <c r="AU304" s="408"/>
      <c r="AV304" s="408"/>
      <c r="AW304" s="408"/>
      <c r="AX304" s="408"/>
      <c r="AY304" s="408"/>
      <c r="AZ304" s="408"/>
      <c r="BA304" s="408"/>
      <c r="BB304" s="408"/>
      <c r="BC304" s="408"/>
      <c r="BD304" s="408"/>
      <c r="BE304" s="408"/>
      <c r="BF304" s="408"/>
      <c r="BG304" s="408"/>
      <c r="BH304" s="408"/>
      <c r="BI304" s="408"/>
      <c r="BJ304" s="408"/>
      <c r="BK304" s="408"/>
      <c r="BL304" s="408"/>
      <c r="BM304" s="408"/>
      <c r="BN304" s="408"/>
      <c r="BO304" s="408"/>
      <c r="BP304" s="408"/>
      <c r="BQ304" s="408"/>
      <c r="BR304" s="408"/>
      <c r="BS304" s="408"/>
    </row>
    <row r="305" spans="2:71" ht="27" hidden="1">
      <c r="B305" s="350"/>
      <c r="C305" s="350"/>
      <c r="D305" s="350"/>
      <c r="E305" s="520"/>
      <c r="F305" s="531"/>
      <c r="G305" s="421" t="s">
        <v>97</v>
      </c>
      <c r="H305" s="422"/>
      <c r="I305" s="422">
        <v>24930</v>
      </c>
      <c r="J305" s="422">
        <v>103956</v>
      </c>
      <c r="K305" s="422">
        <f t="shared" si="154"/>
        <v>79026</v>
      </c>
      <c r="L305" s="422">
        <v>358498.9</v>
      </c>
      <c r="M305" s="422">
        <v>0</v>
      </c>
      <c r="N305" s="422">
        <v>0</v>
      </c>
      <c r="O305" s="422">
        <v>0</v>
      </c>
      <c r="P305" s="422">
        <v>0</v>
      </c>
      <c r="Q305" s="422">
        <v>0</v>
      </c>
      <c r="R305" s="422">
        <v>0</v>
      </c>
      <c r="S305" s="422">
        <v>0</v>
      </c>
      <c r="T305" s="422">
        <f>J305+N305+Q305</f>
        <v>103956</v>
      </c>
      <c r="U305" s="414">
        <f>+T305-I305</f>
        <v>79026</v>
      </c>
      <c r="V305" s="425"/>
      <c r="W305" s="412">
        <f t="shared" si="143"/>
        <v>-103956</v>
      </c>
      <c r="X305" s="416"/>
      <c r="Y305" s="403">
        <f t="shared" si="150"/>
        <v>-103956</v>
      </c>
      <c r="Z305" s="422">
        <f>L305+O305+R305</f>
        <v>358498.9</v>
      </c>
      <c r="AA305" s="422">
        <f>M305+P305+S305</f>
        <v>0</v>
      </c>
    </row>
    <row r="306" spans="2:71" s="407" customFormat="1" ht="89.25" hidden="1" customHeight="1">
      <c r="B306" s="408"/>
      <c r="C306" s="408"/>
      <c r="D306" s="408"/>
      <c r="E306" s="409"/>
      <c r="F306" s="410" t="s">
        <v>81</v>
      </c>
      <c r="G306" s="411" t="s">
        <v>180</v>
      </c>
      <c r="H306" s="412">
        <f>H307</f>
        <v>44768.35</v>
      </c>
      <c r="I306" s="412">
        <f>+I307</f>
        <v>47577.9</v>
      </c>
      <c r="J306" s="412">
        <f t="shared" ref="J306:AA306" si="167">+J307</f>
        <v>47577.9</v>
      </c>
      <c r="K306" s="412">
        <f t="shared" si="167"/>
        <v>0</v>
      </c>
      <c r="L306" s="412">
        <f t="shared" si="167"/>
        <v>47577.9</v>
      </c>
      <c r="M306" s="412">
        <f t="shared" si="167"/>
        <v>47577.9</v>
      </c>
      <c r="N306" s="412">
        <f t="shared" si="167"/>
        <v>0</v>
      </c>
      <c r="O306" s="412">
        <f t="shared" si="167"/>
        <v>0</v>
      </c>
      <c r="P306" s="412">
        <f t="shared" si="167"/>
        <v>0</v>
      </c>
      <c r="Q306" s="412">
        <f t="shared" si="167"/>
        <v>0</v>
      </c>
      <c r="R306" s="412">
        <f t="shared" si="167"/>
        <v>0</v>
      </c>
      <c r="S306" s="412">
        <f t="shared" si="167"/>
        <v>0</v>
      </c>
      <c r="T306" s="412">
        <f t="shared" si="167"/>
        <v>47577.9</v>
      </c>
      <c r="U306" s="412">
        <f t="shared" si="167"/>
        <v>0</v>
      </c>
      <c r="V306" s="467">
        <f>+T306</f>
        <v>47577.9</v>
      </c>
      <c r="W306" s="412">
        <f t="shared" si="143"/>
        <v>0</v>
      </c>
      <c r="X306" s="452">
        <v>47577.9</v>
      </c>
      <c r="Y306" s="403">
        <f t="shared" si="150"/>
        <v>0</v>
      </c>
      <c r="Z306" s="412">
        <f t="shared" si="167"/>
        <v>47577.9</v>
      </c>
      <c r="AA306" s="412">
        <f t="shared" si="167"/>
        <v>47577.9</v>
      </c>
      <c r="AC306" s="417">
        <f>+W306/T306</f>
        <v>0</v>
      </c>
      <c r="AD306" s="408"/>
      <c r="AE306" s="408"/>
      <c r="AF306" s="408"/>
      <c r="AG306" s="408"/>
      <c r="AH306" s="408"/>
      <c r="AI306" s="408"/>
      <c r="AJ306" s="408"/>
      <c r="AK306" s="408"/>
      <c r="AL306" s="408"/>
      <c r="AM306" s="408"/>
      <c r="AN306" s="408"/>
      <c r="AO306" s="408"/>
      <c r="AP306" s="408"/>
      <c r="AQ306" s="408"/>
      <c r="AR306" s="408"/>
      <c r="AS306" s="408"/>
      <c r="AT306" s="408"/>
      <c r="AU306" s="408"/>
      <c r="AV306" s="408"/>
      <c r="AW306" s="408"/>
      <c r="AX306" s="408"/>
      <c r="AY306" s="408"/>
      <c r="AZ306" s="408"/>
      <c r="BA306" s="408"/>
      <c r="BB306" s="408"/>
      <c r="BC306" s="408"/>
      <c r="BD306" s="408"/>
      <c r="BE306" s="408"/>
      <c r="BF306" s="408"/>
      <c r="BG306" s="408"/>
      <c r="BH306" s="408"/>
      <c r="BI306" s="408"/>
      <c r="BJ306" s="408"/>
      <c r="BK306" s="408"/>
      <c r="BL306" s="408"/>
      <c r="BM306" s="408"/>
      <c r="BN306" s="408"/>
      <c r="BO306" s="408"/>
      <c r="BP306" s="408"/>
      <c r="BQ306" s="408"/>
      <c r="BR306" s="408"/>
      <c r="BS306" s="408"/>
    </row>
    <row r="307" spans="2:71" s="421" customFormat="1" ht="27" hidden="1">
      <c r="E307" s="525"/>
      <c r="F307" s="526"/>
      <c r="G307" s="421" t="s">
        <v>97</v>
      </c>
      <c r="H307" s="421">
        <v>44768.35</v>
      </c>
      <c r="I307" s="421">
        <v>47577.9</v>
      </c>
      <c r="J307" s="421">
        <v>47577.9</v>
      </c>
      <c r="K307" s="422">
        <f t="shared" si="154"/>
        <v>0</v>
      </c>
      <c r="L307" s="421">
        <v>47577.9</v>
      </c>
      <c r="M307" s="421">
        <v>47577.9</v>
      </c>
      <c r="N307" s="421">
        <v>0</v>
      </c>
      <c r="O307" s="421">
        <v>0</v>
      </c>
      <c r="P307" s="421">
        <v>0</v>
      </c>
      <c r="Q307" s="421">
        <v>0</v>
      </c>
      <c r="R307" s="421">
        <v>0</v>
      </c>
      <c r="S307" s="421">
        <v>0</v>
      </c>
      <c r="T307" s="421">
        <f>J307+N307+Q307</f>
        <v>47577.9</v>
      </c>
      <c r="U307" s="414">
        <f>+T307-I307</f>
        <v>0</v>
      </c>
      <c r="V307" s="425"/>
      <c r="W307" s="412">
        <f t="shared" si="143"/>
        <v>-47577.9</v>
      </c>
      <c r="X307" s="416"/>
      <c r="Y307" s="403">
        <f t="shared" si="150"/>
        <v>-47577.9</v>
      </c>
      <c r="Z307" s="421">
        <f>L307+O307+R307</f>
        <v>47577.9</v>
      </c>
      <c r="AA307" s="421">
        <f>M307+P307+S307</f>
        <v>47577.9</v>
      </c>
      <c r="AB307" s="527"/>
      <c r="AC307" s="528"/>
      <c r="AD307" s="529"/>
      <c r="AE307" s="529"/>
      <c r="AF307" s="529"/>
      <c r="AG307" s="529"/>
      <c r="AH307" s="529"/>
      <c r="AI307" s="529"/>
      <c r="AJ307" s="529"/>
      <c r="AK307" s="529"/>
      <c r="AL307" s="529"/>
      <c r="AM307" s="529"/>
      <c r="AN307" s="529"/>
      <c r="AO307" s="529"/>
      <c r="AP307" s="529"/>
      <c r="AQ307" s="529"/>
      <c r="AR307" s="529"/>
      <c r="AS307" s="529"/>
      <c r="AT307" s="529"/>
      <c r="AU307" s="529"/>
      <c r="AV307" s="529"/>
      <c r="AW307" s="529"/>
      <c r="AX307" s="529"/>
      <c r="AY307" s="529"/>
      <c r="AZ307" s="529"/>
      <c r="BA307" s="529"/>
      <c r="BB307" s="529"/>
      <c r="BC307" s="529"/>
      <c r="BD307" s="529"/>
      <c r="BE307" s="529"/>
      <c r="BF307" s="529"/>
      <c r="BG307" s="529"/>
      <c r="BH307" s="529"/>
      <c r="BI307" s="529"/>
      <c r="BJ307" s="529"/>
      <c r="BK307" s="529"/>
      <c r="BL307" s="529"/>
      <c r="BM307" s="529"/>
      <c r="BN307" s="529"/>
      <c r="BO307" s="529"/>
      <c r="BP307" s="529"/>
      <c r="BQ307" s="529"/>
      <c r="BR307" s="529"/>
      <c r="BS307" s="529"/>
    </row>
    <row r="308" spans="2:71" s="407" customFormat="1" ht="73.5" hidden="1" customHeight="1">
      <c r="B308" s="408"/>
      <c r="C308" s="408"/>
      <c r="D308" s="408"/>
      <c r="E308" s="409"/>
      <c r="F308" s="410" t="s">
        <v>82</v>
      </c>
      <c r="G308" s="411" t="s">
        <v>341</v>
      </c>
      <c r="H308" s="412">
        <f>SUM(H309:H319)</f>
        <v>76155.520000000004</v>
      </c>
      <c r="I308" s="412">
        <f>SUM(I309:I319)</f>
        <v>275976.69999999995</v>
      </c>
      <c r="J308" s="412">
        <f t="shared" ref="J308:AA308" si="168">SUM(J309:J319)</f>
        <v>332259.10000000003</v>
      </c>
      <c r="K308" s="412">
        <f t="shared" si="168"/>
        <v>56282.400000000001</v>
      </c>
      <c r="L308" s="412">
        <f t="shared" si="168"/>
        <v>431936.85499999998</v>
      </c>
      <c r="M308" s="412">
        <f t="shared" si="168"/>
        <v>518324.23</v>
      </c>
      <c r="N308" s="412">
        <f t="shared" si="168"/>
        <v>0</v>
      </c>
      <c r="O308" s="412">
        <f t="shared" si="168"/>
        <v>0</v>
      </c>
      <c r="P308" s="412">
        <f t="shared" si="168"/>
        <v>0</v>
      </c>
      <c r="Q308" s="412">
        <f t="shared" si="168"/>
        <v>0</v>
      </c>
      <c r="R308" s="412">
        <f t="shared" si="168"/>
        <v>0</v>
      </c>
      <c r="S308" s="412">
        <f t="shared" si="168"/>
        <v>0</v>
      </c>
      <c r="T308" s="412">
        <f t="shared" si="168"/>
        <v>332259.10000000003</v>
      </c>
      <c r="U308" s="412">
        <f t="shared" si="168"/>
        <v>56282.400000000001</v>
      </c>
      <c r="V308" s="467">
        <f>+T308</f>
        <v>332259.10000000003</v>
      </c>
      <c r="W308" s="412">
        <f t="shared" si="143"/>
        <v>0</v>
      </c>
      <c r="X308" s="452">
        <v>275976.7</v>
      </c>
      <c r="Y308" s="403">
        <f t="shared" si="150"/>
        <v>-56282.400000000023</v>
      </c>
      <c r="Z308" s="412">
        <f t="shared" si="168"/>
        <v>431936.85499999998</v>
      </c>
      <c r="AA308" s="412">
        <f t="shared" si="168"/>
        <v>518324.23</v>
      </c>
      <c r="AC308" s="417">
        <f>+W308/T308</f>
        <v>0</v>
      </c>
      <c r="AD308" s="408"/>
      <c r="AE308" s="408"/>
      <c r="AF308" s="408"/>
      <c r="AG308" s="408"/>
      <c r="AH308" s="408"/>
      <c r="AI308" s="408"/>
      <c r="AJ308" s="408"/>
      <c r="AK308" s="408"/>
      <c r="AL308" s="408"/>
      <c r="AM308" s="408"/>
      <c r="AN308" s="408"/>
      <c r="AO308" s="408"/>
      <c r="AP308" s="408"/>
      <c r="AQ308" s="408"/>
      <c r="AR308" s="408"/>
      <c r="AS308" s="408"/>
      <c r="AT308" s="408"/>
      <c r="AU308" s="408"/>
      <c r="AV308" s="408"/>
      <c r="AW308" s="408"/>
      <c r="AX308" s="408"/>
      <c r="AY308" s="408"/>
      <c r="AZ308" s="408"/>
      <c r="BA308" s="408"/>
      <c r="BB308" s="408"/>
      <c r="BC308" s="408"/>
      <c r="BD308" s="408"/>
      <c r="BE308" s="408"/>
      <c r="BF308" s="408"/>
      <c r="BG308" s="408"/>
      <c r="BH308" s="408"/>
      <c r="BI308" s="408"/>
      <c r="BJ308" s="408"/>
      <c r="BK308" s="408"/>
      <c r="BL308" s="408"/>
      <c r="BM308" s="408"/>
      <c r="BN308" s="408"/>
      <c r="BO308" s="408"/>
      <c r="BP308" s="408"/>
      <c r="BQ308" s="408"/>
      <c r="BR308" s="408"/>
      <c r="BS308" s="408"/>
    </row>
    <row r="309" spans="2:71" ht="27" hidden="1">
      <c r="B309" s="350"/>
      <c r="C309" s="350"/>
      <c r="D309" s="350"/>
      <c r="E309" s="520"/>
      <c r="F309" s="524"/>
      <c r="G309" s="421" t="s">
        <v>97</v>
      </c>
      <c r="H309" s="422">
        <v>6811.6</v>
      </c>
      <c r="I309" s="422">
        <v>22494.2</v>
      </c>
      <c r="J309" s="422">
        <v>31060.5</v>
      </c>
      <c r="K309" s="422">
        <f t="shared" si="154"/>
        <v>8566.2999999999993</v>
      </c>
      <c r="L309" s="422">
        <v>40378.620000000003</v>
      </c>
      <c r="M309" s="422">
        <v>48454.35</v>
      </c>
      <c r="N309" s="422">
        <v>0</v>
      </c>
      <c r="O309" s="422">
        <v>0</v>
      </c>
      <c r="P309" s="422">
        <v>0</v>
      </c>
      <c r="Q309" s="422">
        <v>0</v>
      </c>
      <c r="R309" s="422">
        <v>0</v>
      </c>
      <c r="S309" s="422">
        <v>0</v>
      </c>
      <c r="T309" s="422">
        <f t="shared" ref="T309:T319" si="169">J309+N309+Q309</f>
        <v>31060.5</v>
      </c>
      <c r="U309" s="414">
        <f t="shared" ref="U309:U325" si="170">+T309-I309</f>
        <v>8566.2999999999993</v>
      </c>
      <c r="V309" s="425"/>
      <c r="W309" s="412">
        <f t="shared" si="143"/>
        <v>-31060.5</v>
      </c>
      <c r="X309" s="416"/>
      <c r="Y309" s="403">
        <f t="shared" si="150"/>
        <v>-31060.5</v>
      </c>
      <c r="Z309" s="422">
        <f t="shared" ref="Z309:AA319" si="171">L309+O309+R309</f>
        <v>40378.620000000003</v>
      </c>
      <c r="AA309" s="422">
        <f t="shared" si="171"/>
        <v>48454.35</v>
      </c>
    </row>
    <row r="310" spans="2:71" ht="17.25" hidden="1">
      <c r="B310" s="350"/>
      <c r="C310" s="350"/>
      <c r="D310" s="350"/>
      <c r="E310" s="520"/>
      <c r="F310" s="524"/>
      <c r="G310" s="421" t="s">
        <v>134</v>
      </c>
      <c r="H310" s="422">
        <v>1700</v>
      </c>
      <c r="I310" s="422">
        <v>6068.2</v>
      </c>
      <c r="J310" s="422">
        <v>18382.5</v>
      </c>
      <c r="K310" s="422">
        <f t="shared" si="154"/>
        <v>12314.3</v>
      </c>
      <c r="L310" s="422">
        <v>23897.24</v>
      </c>
      <c r="M310" s="422">
        <v>28676.69</v>
      </c>
      <c r="N310" s="422">
        <v>0</v>
      </c>
      <c r="O310" s="422">
        <v>0</v>
      </c>
      <c r="P310" s="422">
        <v>0</v>
      </c>
      <c r="Q310" s="422">
        <v>0</v>
      </c>
      <c r="R310" s="422">
        <v>0</v>
      </c>
      <c r="S310" s="422">
        <v>0</v>
      </c>
      <c r="T310" s="422">
        <f t="shared" si="169"/>
        <v>18382.5</v>
      </c>
      <c r="U310" s="414">
        <f t="shared" si="170"/>
        <v>12314.3</v>
      </c>
      <c r="V310" s="425"/>
      <c r="W310" s="412">
        <f t="shared" si="143"/>
        <v>-18382.5</v>
      </c>
      <c r="X310" s="416"/>
      <c r="Y310" s="403">
        <f t="shared" si="150"/>
        <v>-18382.5</v>
      </c>
      <c r="Z310" s="422">
        <f t="shared" si="171"/>
        <v>23897.24</v>
      </c>
      <c r="AA310" s="422">
        <f t="shared" si="171"/>
        <v>28676.69</v>
      </c>
    </row>
    <row r="311" spans="2:71" ht="17.25" hidden="1">
      <c r="B311" s="350"/>
      <c r="C311" s="350"/>
      <c r="D311" s="350"/>
      <c r="E311" s="520"/>
      <c r="F311" s="524"/>
      <c r="G311" s="421" t="s">
        <v>135</v>
      </c>
      <c r="H311" s="422">
        <v>0</v>
      </c>
      <c r="I311" s="422">
        <v>45942.8</v>
      </c>
      <c r="J311" s="422">
        <v>45793.8</v>
      </c>
      <c r="K311" s="422">
        <f t="shared" si="154"/>
        <v>-149</v>
      </c>
      <c r="L311" s="422">
        <v>59531.94</v>
      </c>
      <c r="M311" s="422">
        <v>71438.33</v>
      </c>
      <c r="N311" s="422">
        <v>0</v>
      </c>
      <c r="O311" s="422">
        <v>0</v>
      </c>
      <c r="P311" s="422">
        <v>0</v>
      </c>
      <c r="Q311" s="422">
        <v>0</v>
      </c>
      <c r="R311" s="422">
        <v>0</v>
      </c>
      <c r="S311" s="422">
        <v>0</v>
      </c>
      <c r="T311" s="422">
        <f t="shared" si="169"/>
        <v>45793.8</v>
      </c>
      <c r="U311" s="414">
        <f t="shared" si="170"/>
        <v>-149</v>
      </c>
      <c r="V311" s="425"/>
      <c r="W311" s="412">
        <f t="shared" si="143"/>
        <v>-45793.8</v>
      </c>
      <c r="X311" s="416"/>
      <c r="Y311" s="403">
        <f t="shared" si="150"/>
        <v>-45793.8</v>
      </c>
      <c r="Z311" s="422">
        <f t="shared" si="171"/>
        <v>59531.94</v>
      </c>
      <c r="AA311" s="422">
        <f t="shared" si="171"/>
        <v>71438.33</v>
      </c>
    </row>
    <row r="312" spans="2:71" ht="17.25" hidden="1">
      <c r="B312" s="350"/>
      <c r="C312" s="350"/>
      <c r="D312" s="350"/>
      <c r="E312" s="520"/>
      <c r="F312" s="524"/>
      <c r="G312" s="421" t="s">
        <v>136</v>
      </c>
      <c r="H312" s="422">
        <v>0</v>
      </c>
      <c r="I312" s="422">
        <v>40048</v>
      </c>
      <c r="J312" s="422">
        <v>18723.3</v>
      </c>
      <c r="K312" s="422">
        <f t="shared" si="154"/>
        <v>-21324.7</v>
      </c>
      <c r="L312" s="422">
        <v>24340.28</v>
      </c>
      <c r="M312" s="422">
        <v>29208.33</v>
      </c>
      <c r="N312" s="422">
        <v>0</v>
      </c>
      <c r="O312" s="422">
        <v>0</v>
      </c>
      <c r="P312" s="422">
        <v>0</v>
      </c>
      <c r="Q312" s="422">
        <v>0</v>
      </c>
      <c r="R312" s="422">
        <v>0</v>
      </c>
      <c r="S312" s="422">
        <v>0</v>
      </c>
      <c r="T312" s="422">
        <f t="shared" si="169"/>
        <v>18723.3</v>
      </c>
      <c r="U312" s="414">
        <f t="shared" si="170"/>
        <v>-21324.7</v>
      </c>
      <c r="V312" s="425"/>
      <c r="W312" s="412">
        <f t="shared" si="143"/>
        <v>-18723.3</v>
      </c>
      <c r="X312" s="416"/>
      <c r="Y312" s="403">
        <f t="shared" si="150"/>
        <v>-18723.3</v>
      </c>
      <c r="Z312" s="422">
        <f t="shared" si="171"/>
        <v>24340.28</v>
      </c>
      <c r="AA312" s="422">
        <f t="shared" si="171"/>
        <v>29208.33</v>
      </c>
    </row>
    <row r="313" spans="2:71" ht="17.25" hidden="1">
      <c r="B313" s="350"/>
      <c r="C313" s="350"/>
      <c r="D313" s="350"/>
      <c r="E313" s="520"/>
      <c r="F313" s="524"/>
      <c r="G313" s="421" t="s">
        <v>137</v>
      </c>
      <c r="H313" s="422">
        <v>1142.9000000000001</v>
      </c>
      <c r="I313" s="422">
        <v>25958.799999999999</v>
      </c>
      <c r="J313" s="422">
        <v>14680.6</v>
      </c>
      <c r="K313" s="422">
        <f t="shared" si="154"/>
        <v>-11278.199999999999</v>
      </c>
      <c r="L313" s="422">
        <v>19084.810000000001</v>
      </c>
      <c r="M313" s="422">
        <v>22901.77</v>
      </c>
      <c r="N313" s="422">
        <v>0</v>
      </c>
      <c r="O313" s="422">
        <v>0</v>
      </c>
      <c r="P313" s="422">
        <v>0</v>
      </c>
      <c r="Q313" s="422">
        <v>0</v>
      </c>
      <c r="R313" s="422">
        <v>0</v>
      </c>
      <c r="S313" s="422">
        <v>0</v>
      </c>
      <c r="T313" s="422">
        <f t="shared" si="169"/>
        <v>14680.6</v>
      </c>
      <c r="U313" s="414">
        <f t="shared" si="170"/>
        <v>-11278.199999999999</v>
      </c>
      <c r="V313" s="425"/>
      <c r="W313" s="412">
        <f t="shared" si="143"/>
        <v>-14680.6</v>
      </c>
      <c r="X313" s="416"/>
      <c r="Y313" s="403">
        <f t="shared" si="150"/>
        <v>-14680.6</v>
      </c>
      <c r="Z313" s="422">
        <f t="shared" si="171"/>
        <v>19084.810000000001</v>
      </c>
      <c r="AA313" s="422">
        <f t="shared" si="171"/>
        <v>22901.77</v>
      </c>
    </row>
    <row r="314" spans="2:71" ht="17.25" hidden="1">
      <c r="B314" s="350"/>
      <c r="C314" s="350"/>
      <c r="D314" s="350"/>
      <c r="E314" s="520"/>
      <c r="F314" s="524"/>
      <c r="G314" s="421" t="s">
        <v>138</v>
      </c>
      <c r="H314" s="422">
        <v>2992</v>
      </c>
      <c r="I314" s="422">
        <v>26152.799999999999</v>
      </c>
      <c r="J314" s="422">
        <v>51736.2</v>
      </c>
      <c r="K314" s="422">
        <f t="shared" si="154"/>
        <v>25583.399999999998</v>
      </c>
      <c r="L314" s="422">
        <v>67256.994999999995</v>
      </c>
      <c r="M314" s="422">
        <v>80708.39</v>
      </c>
      <c r="N314" s="422">
        <v>0</v>
      </c>
      <c r="O314" s="422">
        <v>0</v>
      </c>
      <c r="P314" s="422">
        <v>0</v>
      </c>
      <c r="Q314" s="422">
        <v>0</v>
      </c>
      <c r="R314" s="422">
        <v>0</v>
      </c>
      <c r="S314" s="422">
        <v>0</v>
      </c>
      <c r="T314" s="422">
        <f t="shared" si="169"/>
        <v>51736.2</v>
      </c>
      <c r="U314" s="414">
        <f t="shared" si="170"/>
        <v>25583.399999999998</v>
      </c>
      <c r="V314" s="425"/>
      <c r="W314" s="412">
        <f t="shared" si="143"/>
        <v>-51736.2</v>
      </c>
      <c r="X314" s="416"/>
      <c r="Y314" s="403">
        <f t="shared" si="150"/>
        <v>-51736.2</v>
      </c>
      <c r="Z314" s="422">
        <f t="shared" si="171"/>
        <v>67256.994999999995</v>
      </c>
      <c r="AA314" s="422">
        <f t="shared" si="171"/>
        <v>80708.39</v>
      </c>
    </row>
    <row r="315" spans="2:71" ht="17.25" hidden="1">
      <c r="B315" s="350"/>
      <c r="C315" s="350"/>
      <c r="D315" s="350"/>
      <c r="E315" s="520"/>
      <c r="F315" s="524"/>
      <c r="G315" s="421" t="s">
        <v>139</v>
      </c>
      <c r="H315" s="422">
        <v>231</v>
      </c>
      <c r="I315" s="422">
        <v>17029.3</v>
      </c>
      <c r="J315" s="422">
        <v>38595.800000000003</v>
      </c>
      <c r="K315" s="422">
        <f t="shared" si="154"/>
        <v>21566.500000000004</v>
      </c>
      <c r="L315" s="422">
        <v>50174.57</v>
      </c>
      <c r="M315" s="422">
        <v>60209.48</v>
      </c>
      <c r="N315" s="422">
        <v>0</v>
      </c>
      <c r="O315" s="422">
        <v>0</v>
      </c>
      <c r="P315" s="422">
        <v>0</v>
      </c>
      <c r="Q315" s="422">
        <v>0</v>
      </c>
      <c r="R315" s="422">
        <v>0</v>
      </c>
      <c r="S315" s="422">
        <v>0</v>
      </c>
      <c r="T315" s="422">
        <f t="shared" si="169"/>
        <v>38595.800000000003</v>
      </c>
      <c r="U315" s="414">
        <f t="shared" si="170"/>
        <v>21566.500000000004</v>
      </c>
      <c r="V315" s="425"/>
      <c r="W315" s="412">
        <f t="shared" si="143"/>
        <v>-38595.800000000003</v>
      </c>
      <c r="X315" s="416"/>
      <c r="Y315" s="403">
        <f t="shared" si="150"/>
        <v>-38595.800000000003</v>
      </c>
      <c r="Z315" s="422">
        <f t="shared" si="171"/>
        <v>50174.57</v>
      </c>
      <c r="AA315" s="422">
        <f t="shared" si="171"/>
        <v>60209.48</v>
      </c>
    </row>
    <row r="316" spans="2:71" ht="17.25" hidden="1">
      <c r="B316" s="350"/>
      <c r="C316" s="350"/>
      <c r="D316" s="350"/>
      <c r="E316" s="520"/>
      <c r="F316" s="524"/>
      <c r="G316" s="421" t="s">
        <v>140</v>
      </c>
      <c r="H316" s="422">
        <v>10873</v>
      </c>
      <c r="I316" s="422">
        <v>41836.300000000003</v>
      </c>
      <c r="J316" s="422">
        <v>50004.4</v>
      </c>
      <c r="K316" s="422">
        <f t="shared" si="154"/>
        <v>8168.0999999999985</v>
      </c>
      <c r="L316" s="422">
        <v>65005.75</v>
      </c>
      <c r="M316" s="422">
        <v>78006.899999999994</v>
      </c>
      <c r="N316" s="422">
        <v>0</v>
      </c>
      <c r="O316" s="422">
        <v>0</v>
      </c>
      <c r="P316" s="422">
        <v>0</v>
      </c>
      <c r="Q316" s="422">
        <v>0</v>
      </c>
      <c r="R316" s="422">
        <v>0</v>
      </c>
      <c r="S316" s="422">
        <v>0</v>
      </c>
      <c r="T316" s="422">
        <f t="shared" si="169"/>
        <v>50004.4</v>
      </c>
      <c r="U316" s="414">
        <f t="shared" si="170"/>
        <v>8168.0999999999985</v>
      </c>
      <c r="V316" s="425"/>
      <c r="W316" s="412">
        <f t="shared" si="143"/>
        <v>-50004.4</v>
      </c>
      <c r="X316" s="416"/>
      <c r="Y316" s="403">
        <f t="shared" si="150"/>
        <v>-50004.4</v>
      </c>
      <c r="Z316" s="422">
        <f t="shared" si="171"/>
        <v>65005.75</v>
      </c>
      <c r="AA316" s="422">
        <f t="shared" si="171"/>
        <v>78006.899999999994</v>
      </c>
    </row>
    <row r="317" spans="2:71" ht="17.25" hidden="1">
      <c r="B317" s="350"/>
      <c r="C317" s="350"/>
      <c r="D317" s="350"/>
      <c r="E317" s="520"/>
      <c r="F317" s="524"/>
      <c r="G317" s="421" t="s">
        <v>141</v>
      </c>
      <c r="H317" s="422">
        <v>29209.62</v>
      </c>
      <c r="I317" s="422">
        <v>20275.5</v>
      </c>
      <c r="J317" s="422">
        <v>22430.400000000001</v>
      </c>
      <c r="K317" s="422">
        <f t="shared" si="154"/>
        <v>2154.9000000000015</v>
      </c>
      <c r="L317" s="422">
        <v>29159.57</v>
      </c>
      <c r="M317" s="422">
        <v>34991.49</v>
      </c>
      <c r="N317" s="422">
        <v>0</v>
      </c>
      <c r="O317" s="422">
        <v>0</v>
      </c>
      <c r="P317" s="422">
        <v>0</v>
      </c>
      <c r="Q317" s="422">
        <v>0</v>
      </c>
      <c r="R317" s="422">
        <v>0</v>
      </c>
      <c r="S317" s="422">
        <v>0</v>
      </c>
      <c r="T317" s="422">
        <f t="shared" si="169"/>
        <v>22430.400000000001</v>
      </c>
      <c r="U317" s="414">
        <f t="shared" si="170"/>
        <v>2154.9000000000015</v>
      </c>
      <c r="V317" s="425"/>
      <c r="W317" s="412">
        <f t="shared" ref="W317:W348" si="172">+V317-T317</f>
        <v>-22430.400000000001</v>
      </c>
      <c r="X317" s="416"/>
      <c r="Y317" s="403">
        <f t="shared" si="150"/>
        <v>-22430.400000000001</v>
      </c>
      <c r="Z317" s="422">
        <f t="shared" si="171"/>
        <v>29159.57</v>
      </c>
      <c r="AA317" s="422">
        <f t="shared" si="171"/>
        <v>34991.49</v>
      </c>
    </row>
    <row r="318" spans="2:71" ht="17.25" hidden="1">
      <c r="B318" s="350"/>
      <c r="C318" s="350"/>
      <c r="D318" s="350"/>
      <c r="E318" s="520"/>
      <c r="F318" s="524"/>
      <c r="G318" s="421" t="s">
        <v>142</v>
      </c>
      <c r="H318" s="422">
        <v>20066.099999999999</v>
      </c>
      <c r="I318" s="422">
        <v>12380.6</v>
      </c>
      <c r="J318" s="422">
        <v>24972</v>
      </c>
      <c r="K318" s="422">
        <f t="shared" si="154"/>
        <v>12591.4</v>
      </c>
      <c r="L318" s="422">
        <v>32463.599999999999</v>
      </c>
      <c r="M318" s="422">
        <v>38956.32</v>
      </c>
      <c r="N318" s="422">
        <v>0</v>
      </c>
      <c r="O318" s="422">
        <v>0</v>
      </c>
      <c r="P318" s="422">
        <v>0</v>
      </c>
      <c r="Q318" s="422">
        <v>0</v>
      </c>
      <c r="R318" s="422">
        <v>0</v>
      </c>
      <c r="S318" s="422">
        <v>0</v>
      </c>
      <c r="T318" s="422">
        <f t="shared" si="169"/>
        <v>24972</v>
      </c>
      <c r="U318" s="414">
        <f t="shared" si="170"/>
        <v>12591.4</v>
      </c>
      <c r="V318" s="425"/>
      <c r="W318" s="412">
        <f t="shared" si="172"/>
        <v>-24972</v>
      </c>
      <c r="X318" s="416"/>
      <c r="Y318" s="403">
        <f t="shared" si="150"/>
        <v>-24972</v>
      </c>
      <c r="Z318" s="422">
        <f t="shared" si="171"/>
        <v>32463.599999999999</v>
      </c>
      <c r="AA318" s="422">
        <f t="shared" si="171"/>
        <v>38956.32</v>
      </c>
    </row>
    <row r="319" spans="2:71" ht="17.25" hidden="1">
      <c r="B319" s="350"/>
      <c r="C319" s="350"/>
      <c r="D319" s="350"/>
      <c r="E319" s="520"/>
      <c r="F319" s="524"/>
      <c r="G319" s="421" t="s">
        <v>143</v>
      </c>
      <c r="H319" s="422">
        <v>3129.3</v>
      </c>
      <c r="I319" s="422">
        <v>17790.2</v>
      </c>
      <c r="J319" s="422">
        <v>15879.6</v>
      </c>
      <c r="K319" s="422">
        <f t="shared" si="154"/>
        <v>-1910.6000000000004</v>
      </c>
      <c r="L319" s="422">
        <v>20643.48</v>
      </c>
      <c r="M319" s="422">
        <v>24772.18</v>
      </c>
      <c r="N319" s="422">
        <v>0</v>
      </c>
      <c r="O319" s="422">
        <v>0</v>
      </c>
      <c r="P319" s="422">
        <v>0</v>
      </c>
      <c r="Q319" s="422">
        <v>0</v>
      </c>
      <c r="R319" s="422">
        <v>0</v>
      </c>
      <c r="S319" s="422">
        <v>0</v>
      </c>
      <c r="T319" s="422">
        <f t="shared" si="169"/>
        <v>15879.6</v>
      </c>
      <c r="U319" s="414">
        <f t="shared" si="170"/>
        <v>-1910.6000000000004</v>
      </c>
      <c r="V319" s="425"/>
      <c r="W319" s="412">
        <f t="shared" si="172"/>
        <v>-15879.6</v>
      </c>
      <c r="X319" s="416"/>
      <c r="Y319" s="403">
        <f t="shared" si="150"/>
        <v>-15879.6</v>
      </c>
      <c r="Z319" s="422">
        <f t="shared" si="171"/>
        <v>20643.48</v>
      </c>
      <c r="AA319" s="422">
        <f t="shared" si="171"/>
        <v>24772.18</v>
      </c>
    </row>
    <row r="320" spans="2:71" s="407" customFormat="1" ht="63.6" hidden="1" customHeight="1">
      <c r="B320" s="408"/>
      <c r="C320" s="408"/>
      <c r="D320" s="408"/>
      <c r="E320" s="409"/>
      <c r="F320" s="410" t="s">
        <v>83</v>
      </c>
      <c r="G320" s="411" t="s">
        <v>381</v>
      </c>
      <c r="H320" s="412">
        <f>SUM(H321:H325)</f>
        <v>26766.549999999996</v>
      </c>
      <c r="I320" s="412">
        <f>SUM(I321:I325)</f>
        <v>30736.400000000001</v>
      </c>
      <c r="J320" s="412">
        <f t="shared" ref="J320:AA320" si="173">SUM(J321:J325)</f>
        <v>33474.1</v>
      </c>
      <c r="K320" s="413">
        <f t="shared" si="154"/>
        <v>2737.6999999999971</v>
      </c>
      <c r="L320" s="412">
        <f t="shared" si="173"/>
        <v>36821.5</v>
      </c>
      <c r="M320" s="412">
        <f t="shared" si="173"/>
        <v>40503.699999999997</v>
      </c>
      <c r="N320" s="412">
        <f t="shared" si="173"/>
        <v>0</v>
      </c>
      <c r="O320" s="412">
        <f t="shared" si="173"/>
        <v>0</v>
      </c>
      <c r="P320" s="412">
        <f t="shared" si="173"/>
        <v>0</v>
      </c>
      <c r="Q320" s="412">
        <f t="shared" si="173"/>
        <v>0</v>
      </c>
      <c r="R320" s="412">
        <f t="shared" si="173"/>
        <v>0</v>
      </c>
      <c r="S320" s="412">
        <f t="shared" si="173"/>
        <v>0</v>
      </c>
      <c r="T320" s="412">
        <f t="shared" si="173"/>
        <v>33474.1</v>
      </c>
      <c r="U320" s="414">
        <f t="shared" si="170"/>
        <v>2737.6999999999971</v>
      </c>
      <c r="V320" s="415">
        <f>+T320</f>
        <v>33474.1</v>
      </c>
      <c r="W320" s="412">
        <f t="shared" si="172"/>
        <v>0</v>
      </c>
      <c r="X320" s="416">
        <v>33474.1</v>
      </c>
      <c r="Y320" s="403">
        <f t="shared" si="150"/>
        <v>0</v>
      </c>
      <c r="Z320" s="412">
        <f t="shared" si="173"/>
        <v>36821.5</v>
      </c>
      <c r="AA320" s="412">
        <f t="shared" si="173"/>
        <v>40503.699999999997</v>
      </c>
      <c r="AC320" s="417">
        <f>+W320/T320</f>
        <v>0</v>
      </c>
      <c r="AD320" s="408"/>
      <c r="AE320" s="408"/>
      <c r="AF320" s="408"/>
      <c r="AG320" s="408"/>
      <c r="AH320" s="408"/>
      <c r="AI320" s="408"/>
      <c r="AJ320" s="408"/>
      <c r="AK320" s="408"/>
      <c r="AL320" s="408"/>
      <c r="AM320" s="408"/>
      <c r="AN320" s="408"/>
      <c r="AO320" s="408"/>
      <c r="AP320" s="408"/>
      <c r="AQ320" s="408"/>
      <c r="AR320" s="408"/>
      <c r="AS320" s="408"/>
      <c r="AT320" s="408"/>
      <c r="AU320" s="408"/>
      <c r="AV320" s="408"/>
      <c r="AW320" s="408"/>
      <c r="AX320" s="408"/>
      <c r="AY320" s="408"/>
      <c r="AZ320" s="408"/>
      <c r="BA320" s="408"/>
      <c r="BB320" s="408"/>
      <c r="BC320" s="408"/>
      <c r="BD320" s="408"/>
      <c r="BE320" s="408"/>
      <c r="BF320" s="408"/>
      <c r="BG320" s="408"/>
      <c r="BH320" s="408"/>
      <c r="BI320" s="408"/>
      <c r="BJ320" s="408"/>
      <c r="BK320" s="408"/>
      <c r="BL320" s="408"/>
      <c r="BM320" s="408"/>
      <c r="BN320" s="408"/>
      <c r="BO320" s="408"/>
      <c r="BP320" s="408"/>
      <c r="BQ320" s="408"/>
      <c r="BR320" s="408"/>
      <c r="BS320" s="408"/>
    </row>
    <row r="321" spans="2:71" s="421" customFormat="1" ht="27" hidden="1">
      <c r="E321" s="525"/>
      <c r="F321" s="526"/>
      <c r="G321" s="421" t="s">
        <v>97</v>
      </c>
      <c r="H321" s="421">
        <f>26236.05+189.6</f>
        <v>26425.649999999998</v>
      </c>
      <c r="I321" s="421">
        <v>30431</v>
      </c>
      <c r="J321" s="421">
        <v>33474.1</v>
      </c>
      <c r="K321" s="421">
        <f t="shared" si="154"/>
        <v>3043.0999999999985</v>
      </c>
      <c r="L321" s="421">
        <v>36821.5</v>
      </c>
      <c r="M321" s="421">
        <v>40503.699999999997</v>
      </c>
      <c r="N321" s="421">
        <v>0</v>
      </c>
      <c r="O321" s="421">
        <v>0</v>
      </c>
      <c r="P321" s="421">
        <v>0</v>
      </c>
      <c r="Q321" s="421">
        <v>0</v>
      </c>
      <c r="R321" s="421">
        <v>0</v>
      </c>
      <c r="S321" s="421">
        <v>0</v>
      </c>
      <c r="T321" s="421">
        <f>J321+N321+Q321</f>
        <v>33474.1</v>
      </c>
      <c r="U321" s="414">
        <f t="shared" si="170"/>
        <v>3043.0999999999985</v>
      </c>
      <c r="V321" s="425"/>
      <c r="W321" s="412">
        <f t="shared" si="172"/>
        <v>-33474.1</v>
      </c>
      <c r="X321" s="416"/>
      <c r="Y321" s="403">
        <f t="shared" si="150"/>
        <v>-33474.1</v>
      </c>
      <c r="Z321" s="421">
        <f t="shared" ref="Z321:AA325" si="174">L321+O321+R321</f>
        <v>36821.5</v>
      </c>
      <c r="AA321" s="421">
        <f t="shared" si="174"/>
        <v>40503.699999999997</v>
      </c>
      <c r="AB321" s="527"/>
      <c r="AC321" s="528"/>
      <c r="AD321" s="529"/>
      <c r="AE321" s="529"/>
      <c r="AF321" s="529"/>
      <c r="AG321" s="529"/>
      <c r="AH321" s="529"/>
      <c r="AI321" s="529"/>
      <c r="AJ321" s="529"/>
      <c r="AK321" s="529"/>
      <c r="AL321" s="529"/>
      <c r="AM321" s="529"/>
      <c r="AN321" s="529"/>
      <c r="AO321" s="529"/>
      <c r="AP321" s="529"/>
      <c r="AQ321" s="529"/>
      <c r="AR321" s="529"/>
      <c r="AS321" s="529"/>
      <c r="AT321" s="529"/>
      <c r="AU321" s="529"/>
      <c r="AV321" s="529"/>
      <c r="AW321" s="529"/>
      <c r="AX321" s="529"/>
      <c r="AY321" s="529"/>
      <c r="AZ321" s="529"/>
      <c r="BA321" s="529"/>
      <c r="BB321" s="529"/>
      <c r="BC321" s="529"/>
      <c r="BD321" s="529"/>
      <c r="BE321" s="529"/>
      <c r="BF321" s="529"/>
      <c r="BG321" s="529"/>
      <c r="BH321" s="529"/>
      <c r="BI321" s="529"/>
      <c r="BJ321" s="529"/>
      <c r="BK321" s="529"/>
      <c r="BL321" s="529"/>
      <c r="BM321" s="529"/>
      <c r="BN321" s="529"/>
      <c r="BO321" s="529"/>
      <c r="BP321" s="529"/>
      <c r="BQ321" s="529"/>
      <c r="BR321" s="529"/>
      <c r="BS321" s="529"/>
    </row>
    <row r="322" spans="2:71" ht="17.25" hidden="1">
      <c r="B322" s="350"/>
      <c r="C322" s="350"/>
      <c r="D322" s="350"/>
      <c r="E322" s="520"/>
      <c r="F322" s="524"/>
      <c r="G322" s="421" t="s">
        <v>135</v>
      </c>
      <c r="H322" s="422">
        <v>199.8</v>
      </c>
      <c r="I322" s="422">
        <v>208.4</v>
      </c>
      <c r="J322" s="422">
        <v>0</v>
      </c>
      <c r="K322" s="421">
        <f t="shared" si="154"/>
        <v>-208.4</v>
      </c>
      <c r="L322" s="422">
        <v>0</v>
      </c>
      <c r="M322" s="422">
        <v>0</v>
      </c>
      <c r="N322" s="421">
        <v>0</v>
      </c>
      <c r="O322" s="421">
        <v>0</v>
      </c>
      <c r="P322" s="421">
        <v>0</v>
      </c>
      <c r="Q322" s="421">
        <v>0</v>
      </c>
      <c r="R322" s="421">
        <v>0</v>
      </c>
      <c r="S322" s="421">
        <v>0</v>
      </c>
      <c r="T322" s="422">
        <f>J322+N322+Q322</f>
        <v>0</v>
      </c>
      <c r="U322" s="414">
        <f t="shared" si="170"/>
        <v>-208.4</v>
      </c>
      <c r="V322" s="425"/>
      <c r="W322" s="412">
        <f t="shared" si="172"/>
        <v>0</v>
      </c>
      <c r="X322" s="416"/>
      <c r="Y322" s="403">
        <f t="shared" si="150"/>
        <v>0</v>
      </c>
      <c r="Z322" s="422">
        <f t="shared" si="174"/>
        <v>0</v>
      </c>
      <c r="AA322" s="422">
        <f t="shared" si="174"/>
        <v>0</v>
      </c>
    </row>
    <row r="323" spans="2:71" ht="17.25" hidden="1">
      <c r="B323" s="350"/>
      <c r="C323" s="350"/>
      <c r="D323" s="350"/>
      <c r="E323" s="520"/>
      <c r="F323" s="524"/>
      <c r="G323" s="421" t="s">
        <v>36</v>
      </c>
      <c r="H323" s="422">
        <v>45.8</v>
      </c>
      <c r="I323" s="422">
        <v>0</v>
      </c>
      <c r="J323" s="523">
        <v>0</v>
      </c>
      <c r="K323" s="421">
        <f t="shared" si="154"/>
        <v>0</v>
      </c>
      <c r="L323" s="523">
        <v>0</v>
      </c>
      <c r="M323" s="523">
        <v>0</v>
      </c>
      <c r="N323" s="421">
        <v>0</v>
      </c>
      <c r="O323" s="421">
        <v>0</v>
      </c>
      <c r="P323" s="421">
        <v>0</v>
      </c>
      <c r="Q323" s="421">
        <v>0</v>
      </c>
      <c r="R323" s="421">
        <v>0</v>
      </c>
      <c r="S323" s="421">
        <v>0</v>
      </c>
      <c r="T323" s="422">
        <f>J323+N323+Q323</f>
        <v>0</v>
      </c>
      <c r="U323" s="414">
        <f t="shared" si="170"/>
        <v>0</v>
      </c>
      <c r="V323" s="425"/>
      <c r="W323" s="412">
        <f t="shared" si="172"/>
        <v>0</v>
      </c>
      <c r="X323" s="416"/>
      <c r="Y323" s="403">
        <f t="shared" si="150"/>
        <v>0</v>
      </c>
      <c r="Z323" s="422">
        <f t="shared" si="174"/>
        <v>0</v>
      </c>
      <c r="AA323" s="422">
        <f t="shared" si="174"/>
        <v>0</v>
      </c>
    </row>
    <row r="324" spans="2:71" ht="17.25" hidden="1">
      <c r="B324" s="350"/>
      <c r="C324" s="350"/>
      <c r="D324" s="350"/>
      <c r="E324" s="520"/>
      <c r="F324" s="524"/>
      <c r="G324" s="421" t="s">
        <v>139</v>
      </c>
      <c r="H324" s="422">
        <v>51.3</v>
      </c>
      <c r="I324" s="422">
        <v>52.2</v>
      </c>
      <c r="J324" s="523">
        <v>0</v>
      </c>
      <c r="K324" s="421">
        <f t="shared" si="154"/>
        <v>-52.2</v>
      </c>
      <c r="L324" s="523">
        <v>0</v>
      </c>
      <c r="M324" s="523">
        <v>0</v>
      </c>
      <c r="N324" s="421">
        <v>0</v>
      </c>
      <c r="O324" s="421">
        <v>0</v>
      </c>
      <c r="P324" s="421">
        <v>0</v>
      </c>
      <c r="Q324" s="421">
        <v>0</v>
      </c>
      <c r="R324" s="421">
        <v>0</v>
      </c>
      <c r="S324" s="421">
        <v>0</v>
      </c>
      <c r="T324" s="422">
        <f>J324+N324+Q324</f>
        <v>0</v>
      </c>
      <c r="U324" s="414">
        <f t="shared" si="170"/>
        <v>-52.2</v>
      </c>
      <c r="V324" s="425"/>
      <c r="W324" s="412">
        <f t="shared" si="172"/>
        <v>0</v>
      </c>
      <c r="X324" s="416"/>
      <c r="Y324" s="403">
        <f t="shared" si="150"/>
        <v>0</v>
      </c>
      <c r="Z324" s="422">
        <f t="shared" si="174"/>
        <v>0</v>
      </c>
      <c r="AA324" s="422">
        <f t="shared" si="174"/>
        <v>0</v>
      </c>
    </row>
    <row r="325" spans="2:71" ht="17.25" hidden="1">
      <c r="B325" s="350"/>
      <c r="C325" s="350"/>
      <c r="D325" s="350"/>
      <c r="E325" s="520"/>
      <c r="F325" s="524"/>
      <c r="G325" s="421" t="s">
        <v>142</v>
      </c>
      <c r="H325" s="422">
        <v>44</v>
      </c>
      <c r="I325" s="422">
        <v>44.8</v>
      </c>
      <c r="J325" s="422">
        <v>0</v>
      </c>
      <c r="K325" s="421">
        <f t="shared" si="154"/>
        <v>-44.8</v>
      </c>
      <c r="L325" s="422">
        <v>0</v>
      </c>
      <c r="M325" s="422">
        <v>0</v>
      </c>
      <c r="N325" s="421">
        <v>0</v>
      </c>
      <c r="O325" s="421">
        <v>0</v>
      </c>
      <c r="P325" s="421">
        <v>0</v>
      </c>
      <c r="Q325" s="421">
        <v>0</v>
      </c>
      <c r="R325" s="421">
        <v>0</v>
      </c>
      <c r="S325" s="421">
        <v>0</v>
      </c>
      <c r="T325" s="422">
        <f>J325+N325+Q325</f>
        <v>0</v>
      </c>
      <c r="U325" s="414">
        <f t="shared" si="170"/>
        <v>-44.8</v>
      </c>
      <c r="V325" s="425"/>
      <c r="W325" s="412">
        <f t="shared" si="172"/>
        <v>0</v>
      </c>
      <c r="X325" s="416"/>
      <c r="Y325" s="403">
        <f t="shared" si="150"/>
        <v>0</v>
      </c>
      <c r="Z325" s="422">
        <f t="shared" si="174"/>
        <v>0</v>
      </c>
      <c r="AA325" s="422">
        <f t="shared" si="174"/>
        <v>0</v>
      </c>
    </row>
    <row r="326" spans="2:71" s="407" customFormat="1" ht="60.75" hidden="1" customHeight="1">
      <c r="B326" s="408"/>
      <c r="C326" s="408"/>
      <c r="D326" s="408"/>
      <c r="E326" s="409"/>
      <c r="F326" s="410" t="s">
        <v>91</v>
      </c>
      <c r="G326" s="411" t="s">
        <v>181</v>
      </c>
      <c r="H326" s="412">
        <f>SUM(H327:H338)</f>
        <v>266218.23000000004</v>
      </c>
      <c r="I326" s="412">
        <f>SUM(I327:I338)</f>
        <v>363677.79999999993</v>
      </c>
      <c r="J326" s="412">
        <f t="shared" ref="J326:AA326" si="175">SUM(J327:J338)</f>
        <v>363677.79999999993</v>
      </c>
      <c r="K326" s="412">
        <f t="shared" si="175"/>
        <v>0</v>
      </c>
      <c r="L326" s="412">
        <f t="shared" si="175"/>
        <v>363677.79999999993</v>
      </c>
      <c r="M326" s="412">
        <f t="shared" si="175"/>
        <v>363677.79999999993</v>
      </c>
      <c r="N326" s="412">
        <f t="shared" si="175"/>
        <v>0</v>
      </c>
      <c r="O326" s="412">
        <f t="shared" si="175"/>
        <v>0</v>
      </c>
      <c r="P326" s="412">
        <f t="shared" si="175"/>
        <v>0</v>
      </c>
      <c r="Q326" s="412">
        <f t="shared" si="175"/>
        <v>0</v>
      </c>
      <c r="R326" s="412">
        <f t="shared" si="175"/>
        <v>0</v>
      </c>
      <c r="S326" s="412">
        <f t="shared" si="175"/>
        <v>0</v>
      </c>
      <c r="T326" s="412">
        <f t="shared" si="175"/>
        <v>363677.79999999993</v>
      </c>
      <c r="U326" s="412">
        <f t="shared" si="175"/>
        <v>0</v>
      </c>
      <c r="V326" s="467">
        <f>+T326</f>
        <v>363677.79999999993</v>
      </c>
      <c r="W326" s="412">
        <f t="shared" si="172"/>
        <v>0</v>
      </c>
      <c r="X326" s="452">
        <v>363677.8</v>
      </c>
      <c r="Y326" s="403">
        <f t="shared" si="150"/>
        <v>0</v>
      </c>
      <c r="Z326" s="412">
        <f t="shared" si="175"/>
        <v>363677.79999999993</v>
      </c>
      <c r="AA326" s="412">
        <f t="shared" si="175"/>
        <v>363677.79999999993</v>
      </c>
      <c r="AC326" s="417">
        <f>+W326/T326</f>
        <v>0</v>
      </c>
      <c r="AD326" s="408"/>
      <c r="AE326" s="408"/>
      <c r="AF326" s="408"/>
      <c r="AG326" s="408"/>
      <c r="AH326" s="408"/>
      <c r="AI326" s="408"/>
      <c r="AJ326" s="408"/>
      <c r="AK326" s="408"/>
      <c r="AL326" s="408"/>
      <c r="AM326" s="408"/>
      <c r="AN326" s="408"/>
      <c r="AO326" s="408"/>
      <c r="AP326" s="408"/>
      <c r="AQ326" s="408"/>
      <c r="AR326" s="408"/>
      <c r="AS326" s="408"/>
      <c r="AT326" s="408"/>
      <c r="AU326" s="408"/>
      <c r="AV326" s="408"/>
      <c r="AW326" s="408"/>
      <c r="AX326" s="408"/>
      <c r="AY326" s="408"/>
      <c r="AZ326" s="408"/>
      <c r="BA326" s="408"/>
      <c r="BB326" s="408"/>
      <c r="BC326" s="408"/>
      <c r="BD326" s="408"/>
      <c r="BE326" s="408"/>
      <c r="BF326" s="408"/>
      <c r="BG326" s="408"/>
      <c r="BH326" s="408"/>
      <c r="BI326" s="408"/>
      <c r="BJ326" s="408"/>
      <c r="BK326" s="408"/>
      <c r="BL326" s="408"/>
      <c r="BM326" s="408"/>
      <c r="BN326" s="408"/>
      <c r="BO326" s="408"/>
      <c r="BP326" s="408"/>
      <c r="BQ326" s="408"/>
      <c r="BR326" s="408"/>
      <c r="BS326" s="408"/>
    </row>
    <row r="327" spans="2:71" ht="27" hidden="1">
      <c r="B327" s="350"/>
      <c r="C327" s="350"/>
      <c r="D327" s="350"/>
      <c r="E327" s="520"/>
      <c r="F327" s="524"/>
      <c r="G327" s="421" t="s">
        <v>96</v>
      </c>
      <c r="H327" s="421">
        <v>38664.9</v>
      </c>
      <c r="I327" s="421">
        <v>37662.199999999997</v>
      </c>
      <c r="J327" s="421">
        <v>37662.199999999997</v>
      </c>
      <c r="K327" s="421">
        <f t="shared" si="154"/>
        <v>0</v>
      </c>
      <c r="L327" s="421">
        <v>37662.199999999997</v>
      </c>
      <c r="M327" s="421">
        <v>37662.199999999997</v>
      </c>
      <c r="N327" s="422"/>
      <c r="O327" s="422"/>
      <c r="P327" s="422"/>
      <c r="Q327" s="422"/>
      <c r="R327" s="422"/>
      <c r="S327" s="422"/>
      <c r="T327" s="422">
        <f t="shared" ref="T327:T338" si="176">J327+N327+Q327</f>
        <v>37662.199999999997</v>
      </c>
      <c r="U327" s="414">
        <f t="shared" ref="U327:U338" si="177">+T327-I327</f>
        <v>0</v>
      </c>
      <c r="V327" s="425"/>
      <c r="W327" s="412">
        <f t="shared" si="172"/>
        <v>-37662.199999999997</v>
      </c>
      <c r="X327" s="416"/>
      <c r="Y327" s="403">
        <f t="shared" si="150"/>
        <v>-37662.199999999997</v>
      </c>
      <c r="Z327" s="422">
        <f t="shared" ref="Z327:AA338" si="178">L327+O327+R327</f>
        <v>37662.199999999997</v>
      </c>
      <c r="AA327" s="422">
        <f t="shared" si="178"/>
        <v>37662.199999999997</v>
      </c>
    </row>
    <row r="328" spans="2:71" s="421" customFormat="1" ht="27" hidden="1">
      <c r="E328" s="525"/>
      <c r="F328" s="526"/>
      <c r="G328" s="421" t="s">
        <v>97</v>
      </c>
      <c r="H328" s="421">
        <v>88705.07</v>
      </c>
      <c r="I328" s="421">
        <v>158891.4</v>
      </c>
      <c r="J328" s="421">
        <v>158891.4</v>
      </c>
      <c r="K328" s="421">
        <f t="shared" si="154"/>
        <v>0</v>
      </c>
      <c r="L328" s="421">
        <v>158891.4</v>
      </c>
      <c r="M328" s="421">
        <v>158891.4</v>
      </c>
      <c r="N328" s="421">
        <v>0</v>
      </c>
      <c r="O328" s="421">
        <v>0</v>
      </c>
      <c r="P328" s="421">
        <v>0</v>
      </c>
      <c r="Q328" s="421">
        <v>0</v>
      </c>
      <c r="R328" s="421">
        <v>0</v>
      </c>
      <c r="S328" s="421">
        <v>0</v>
      </c>
      <c r="T328" s="421">
        <f t="shared" si="176"/>
        <v>158891.4</v>
      </c>
      <c r="U328" s="414">
        <f t="shared" si="177"/>
        <v>0</v>
      </c>
      <c r="V328" s="425"/>
      <c r="W328" s="412">
        <f t="shared" si="172"/>
        <v>-158891.4</v>
      </c>
      <c r="X328" s="416"/>
      <c r="Y328" s="403">
        <f t="shared" si="150"/>
        <v>-158891.4</v>
      </c>
      <c r="Z328" s="421">
        <f t="shared" si="178"/>
        <v>158891.4</v>
      </c>
      <c r="AA328" s="421">
        <f t="shared" si="178"/>
        <v>158891.4</v>
      </c>
      <c r="AB328" s="527"/>
      <c r="AC328" s="528"/>
      <c r="AD328" s="529"/>
      <c r="AE328" s="529"/>
      <c r="AF328" s="529"/>
      <c r="AG328" s="529"/>
      <c r="AH328" s="529"/>
      <c r="AI328" s="529"/>
      <c r="AJ328" s="529"/>
      <c r="AK328" s="529"/>
      <c r="AL328" s="529"/>
      <c r="AM328" s="529"/>
      <c r="AN328" s="529"/>
      <c r="AO328" s="529"/>
      <c r="AP328" s="529"/>
      <c r="AQ328" s="529"/>
      <c r="AR328" s="529"/>
      <c r="AS328" s="529"/>
      <c r="AT328" s="529"/>
      <c r="AU328" s="529"/>
      <c r="AV328" s="529"/>
      <c r="AW328" s="529"/>
      <c r="AX328" s="529"/>
      <c r="AY328" s="529"/>
      <c r="AZ328" s="529"/>
      <c r="BA328" s="529"/>
      <c r="BB328" s="529"/>
      <c r="BC328" s="529"/>
      <c r="BD328" s="529"/>
      <c r="BE328" s="529"/>
      <c r="BF328" s="529"/>
      <c r="BG328" s="529"/>
      <c r="BH328" s="529"/>
      <c r="BI328" s="529"/>
      <c r="BJ328" s="529"/>
      <c r="BK328" s="529"/>
      <c r="BL328" s="529"/>
      <c r="BM328" s="529"/>
      <c r="BN328" s="529"/>
      <c r="BO328" s="529"/>
      <c r="BP328" s="529"/>
      <c r="BQ328" s="529"/>
      <c r="BR328" s="529"/>
      <c r="BS328" s="529"/>
    </row>
    <row r="329" spans="2:71" ht="17.25" hidden="1">
      <c r="B329" s="350"/>
      <c r="C329" s="350"/>
      <c r="D329" s="350"/>
      <c r="E329" s="520"/>
      <c r="F329" s="524"/>
      <c r="G329" s="421" t="s">
        <v>134</v>
      </c>
      <c r="H329" s="422">
        <v>4676</v>
      </c>
      <c r="I329" s="422">
        <v>4000.5</v>
      </c>
      <c r="J329" s="422">
        <v>4000.5</v>
      </c>
      <c r="K329" s="421">
        <f t="shared" si="154"/>
        <v>0</v>
      </c>
      <c r="L329" s="422">
        <v>4000.5</v>
      </c>
      <c r="M329" s="422">
        <v>4000.5</v>
      </c>
      <c r="N329" s="422">
        <v>0</v>
      </c>
      <c r="O329" s="422">
        <v>0</v>
      </c>
      <c r="P329" s="422">
        <v>0</v>
      </c>
      <c r="Q329" s="422">
        <v>0</v>
      </c>
      <c r="R329" s="422">
        <v>0</v>
      </c>
      <c r="S329" s="422">
        <v>0</v>
      </c>
      <c r="T329" s="422">
        <f t="shared" si="176"/>
        <v>4000.5</v>
      </c>
      <c r="U329" s="414">
        <f t="shared" si="177"/>
        <v>0</v>
      </c>
      <c r="V329" s="425"/>
      <c r="W329" s="412">
        <f t="shared" si="172"/>
        <v>-4000.5</v>
      </c>
      <c r="X329" s="416"/>
      <c r="Y329" s="403">
        <f t="shared" si="150"/>
        <v>-4000.5</v>
      </c>
      <c r="Z329" s="422">
        <f t="shared" si="178"/>
        <v>4000.5</v>
      </c>
      <c r="AA329" s="422">
        <f t="shared" si="178"/>
        <v>4000.5</v>
      </c>
    </row>
    <row r="330" spans="2:71" ht="17.25" hidden="1">
      <c r="B330" s="350"/>
      <c r="C330" s="350"/>
      <c r="D330" s="350"/>
      <c r="E330" s="520"/>
      <c r="F330" s="524"/>
      <c r="G330" s="421" t="s">
        <v>135</v>
      </c>
      <c r="H330" s="422">
        <v>11004.2</v>
      </c>
      <c r="I330" s="422">
        <v>9775.7999999999993</v>
      </c>
      <c r="J330" s="422">
        <v>9775.7999999999993</v>
      </c>
      <c r="K330" s="421">
        <f t="shared" si="154"/>
        <v>0</v>
      </c>
      <c r="L330" s="422">
        <v>9775.7999999999993</v>
      </c>
      <c r="M330" s="422">
        <v>9775.7999999999993</v>
      </c>
      <c r="N330" s="422">
        <v>0</v>
      </c>
      <c r="O330" s="422">
        <v>0</v>
      </c>
      <c r="P330" s="422">
        <v>0</v>
      </c>
      <c r="Q330" s="422">
        <v>0</v>
      </c>
      <c r="R330" s="422">
        <v>0</v>
      </c>
      <c r="S330" s="422">
        <v>0</v>
      </c>
      <c r="T330" s="422">
        <f t="shared" si="176"/>
        <v>9775.7999999999993</v>
      </c>
      <c r="U330" s="414">
        <f t="shared" si="177"/>
        <v>0</v>
      </c>
      <c r="V330" s="425"/>
      <c r="W330" s="412">
        <f t="shared" si="172"/>
        <v>-9775.7999999999993</v>
      </c>
      <c r="X330" s="416"/>
      <c r="Y330" s="403">
        <f t="shared" si="150"/>
        <v>-9775.7999999999993</v>
      </c>
      <c r="Z330" s="422">
        <f t="shared" si="178"/>
        <v>9775.7999999999993</v>
      </c>
      <c r="AA330" s="422">
        <f t="shared" si="178"/>
        <v>9775.7999999999993</v>
      </c>
    </row>
    <row r="331" spans="2:71" ht="17.25" hidden="1">
      <c r="B331" s="350"/>
      <c r="C331" s="350"/>
      <c r="D331" s="350"/>
      <c r="E331" s="520"/>
      <c r="F331" s="524"/>
      <c r="G331" s="421" t="s">
        <v>136</v>
      </c>
      <c r="H331" s="422">
        <v>4872.8999999999996</v>
      </c>
      <c r="I331" s="422">
        <v>8365</v>
      </c>
      <c r="J331" s="422">
        <v>8365</v>
      </c>
      <c r="K331" s="421">
        <f t="shared" si="154"/>
        <v>0</v>
      </c>
      <c r="L331" s="422">
        <v>8365</v>
      </c>
      <c r="M331" s="422">
        <v>8365</v>
      </c>
      <c r="N331" s="422">
        <v>0</v>
      </c>
      <c r="O331" s="422">
        <v>0</v>
      </c>
      <c r="P331" s="422">
        <v>0</v>
      </c>
      <c r="Q331" s="422">
        <v>0</v>
      </c>
      <c r="R331" s="422">
        <v>0</v>
      </c>
      <c r="S331" s="422">
        <v>0</v>
      </c>
      <c r="T331" s="422">
        <f t="shared" si="176"/>
        <v>8365</v>
      </c>
      <c r="U331" s="414">
        <f t="shared" si="177"/>
        <v>0</v>
      </c>
      <c r="V331" s="425"/>
      <c r="W331" s="412">
        <f t="shared" si="172"/>
        <v>-8365</v>
      </c>
      <c r="X331" s="416"/>
      <c r="Y331" s="403">
        <f t="shared" si="150"/>
        <v>-8365</v>
      </c>
      <c r="Z331" s="422">
        <f t="shared" si="178"/>
        <v>8365</v>
      </c>
      <c r="AA331" s="422">
        <f t="shared" si="178"/>
        <v>8365</v>
      </c>
    </row>
    <row r="332" spans="2:71" ht="17.25" hidden="1">
      <c r="B332" s="350"/>
      <c r="C332" s="350"/>
      <c r="D332" s="350"/>
      <c r="E332" s="520"/>
      <c r="F332" s="524"/>
      <c r="G332" s="421" t="s">
        <v>137</v>
      </c>
      <c r="H332" s="422">
        <v>11913.51</v>
      </c>
      <c r="I332" s="422">
        <v>13264</v>
      </c>
      <c r="J332" s="422">
        <v>13264</v>
      </c>
      <c r="K332" s="421">
        <f t="shared" si="154"/>
        <v>0</v>
      </c>
      <c r="L332" s="422">
        <v>13264</v>
      </c>
      <c r="M332" s="422">
        <v>13264</v>
      </c>
      <c r="N332" s="422">
        <v>0</v>
      </c>
      <c r="O332" s="422">
        <v>0</v>
      </c>
      <c r="P332" s="422">
        <v>0</v>
      </c>
      <c r="Q332" s="422">
        <v>0</v>
      </c>
      <c r="R332" s="422">
        <v>0</v>
      </c>
      <c r="S332" s="422">
        <v>0</v>
      </c>
      <c r="T332" s="422">
        <f t="shared" si="176"/>
        <v>13264</v>
      </c>
      <c r="U332" s="414">
        <f t="shared" si="177"/>
        <v>0</v>
      </c>
      <c r="V332" s="425"/>
      <c r="W332" s="412">
        <f t="shared" si="172"/>
        <v>-13264</v>
      </c>
      <c r="X332" s="416"/>
      <c r="Y332" s="403">
        <f t="shared" si="150"/>
        <v>-13264</v>
      </c>
      <c r="Z332" s="422">
        <f t="shared" si="178"/>
        <v>13264</v>
      </c>
      <c r="AA332" s="422">
        <f t="shared" si="178"/>
        <v>13264</v>
      </c>
    </row>
    <row r="333" spans="2:71" ht="17.25" hidden="1">
      <c r="B333" s="350"/>
      <c r="C333" s="350"/>
      <c r="D333" s="350"/>
      <c r="E333" s="520"/>
      <c r="F333" s="524"/>
      <c r="G333" s="421" t="s">
        <v>138</v>
      </c>
      <c r="H333" s="422">
        <v>44245.4</v>
      </c>
      <c r="I333" s="422">
        <v>55639.5</v>
      </c>
      <c r="J333" s="422">
        <v>55639.5</v>
      </c>
      <c r="K333" s="421">
        <f t="shared" si="154"/>
        <v>0</v>
      </c>
      <c r="L333" s="422">
        <v>55639.5</v>
      </c>
      <c r="M333" s="422">
        <v>55639.5</v>
      </c>
      <c r="N333" s="422">
        <v>0</v>
      </c>
      <c r="O333" s="422">
        <v>0</v>
      </c>
      <c r="P333" s="422">
        <v>0</v>
      </c>
      <c r="Q333" s="422">
        <v>0</v>
      </c>
      <c r="R333" s="422">
        <v>0</v>
      </c>
      <c r="S333" s="422">
        <v>0</v>
      </c>
      <c r="T333" s="422">
        <f t="shared" si="176"/>
        <v>55639.5</v>
      </c>
      <c r="U333" s="414">
        <f t="shared" si="177"/>
        <v>0</v>
      </c>
      <c r="V333" s="425"/>
      <c r="W333" s="412">
        <f t="shared" si="172"/>
        <v>-55639.5</v>
      </c>
      <c r="X333" s="416"/>
      <c r="Y333" s="403">
        <f t="shared" ref="Y333:Y396" si="179">+X333-T333</f>
        <v>-55639.5</v>
      </c>
      <c r="Z333" s="422">
        <f t="shared" si="178"/>
        <v>55639.5</v>
      </c>
      <c r="AA333" s="422">
        <f t="shared" si="178"/>
        <v>55639.5</v>
      </c>
    </row>
    <row r="334" spans="2:71" ht="17.25" hidden="1">
      <c r="B334" s="350"/>
      <c r="C334" s="350"/>
      <c r="D334" s="350"/>
      <c r="E334" s="520"/>
      <c r="F334" s="524"/>
      <c r="G334" s="421" t="s">
        <v>139</v>
      </c>
      <c r="H334" s="422">
        <v>19486.599999999999</v>
      </c>
      <c r="I334" s="422">
        <v>20025.8</v>
      </c>
      <c r="J334" s="422">
        <v>20025.8</v>
      </c>
      <c r="K334" s="421">
        <f t="shared" si="154"/>
        <v>0</v>
      </c>
      <c r="L334" s="422">
        <v>20025.8</v>
      </c>
      <c r="M334" s="422">
        <v>20025.8</v>
      </c>
      <c r="N334" s="422">
        <v>0</v>
      </c>
      <c r="O334" s="422">
        <v>0</v>
      </c>
      <c r="P334" s="422">
        <v>0</v>
      </c>
      <c r="Q334" s="422">
        <v>0</v>
      </c>
      <c r="R334" s="422">
        <v>0</v>
      </c>
      <c r="S334" s="422">
        <v>0</v>
      </c>
      <c r="T334" s="422">
        <f t="shared" si="176"/>
        <v>20025.8</v>
      </c>
      <c r="U334" s="414">
        <f t="shared" si="177"/>
        <v>0</v>
      </c>
      <c r="V334" s="425"/>
      <c r="W334" s="412">
        <f t="shared" si="172"/>
        <v>-20025.8</v>
      </c>
      <c r="X334" s="416"/>
      <c r="Y334" s="403">
        <f t="shared" si="179"/>
        <v>-20025.8</v>
      </c>
      <c r="Z334" s="422">
        <f t="shared" si="178"/>
        <v>20025.8</v>
      </c>
      <c r="AA334" s="422">
        <f t="shared" si="178"/>
        <v>20025.8</v>
      </c>
    </row>
    <row r="335" spans="2:71" ht="17.25" hidden="1">
      <c r="B335" s="350"/>
      <c r="C335" s="350"/>
      <c r="D335" s="350"/>
      <c r="E335" s="520"/>
      <c r="F335" s="524"/>
      <c r="G335" s="421" t="s">
        <v>140</v>
      </c>
      <c r="H335" s="422">
        <v>23666.16</v>
      </c>
      <c r="I335" s="422">
        <v>33766.699999999997</v>
      </c>
      <c r="J335" s="422">
        <v>33766.699999999997</v>
      </c>
      <c r="K335" s="421">
        <f t="shared" si="154"/>
        <v>0</v>
      </c>
      <c r="L335" s="422">
        <v>33766.699999999997</v>
      </c>
      <c r="M335" s="422">
        <v>33766.699999999997</v>
      </c>
      <c r="N335" s="422">
        <v>0</v>
      </c>
      <c r="O335" s="422">
        <v>0</v>
      </c>
      <c r="P335" s="422">
        <v>0</v>
      </c>
      <c r="Q335" s="422">
        <v>0</v>
      </c>
      <c r="R335" s="422">
        <v>0</v>
      </c>
      <c r="S335" s="422">
        <v>0</v>
      </c>
      <c r="T335" s="422">
        <f t="shared" si="176"/>
        <v>33766.699999999997</v>
      </c>
      <c r="U335" s="414">
        <f t="shared" si="177"/>
        <v>0</v>
      </c>
      <c r="V335" s="425"/>
      <c r="W335" s="412">
        <f t="shared" si="172"/>
        <v>-33766.699999999997</v>
      </c>
      <c r="X335" s="416"/>
      <c r="Y335" s="403">
        <f t="shared" si="179"/>
        <v>-33766.699999999997</v>
      </c>
      <c r="Z335" s="422">
        <f t="shared" si="178"/>
        <v>33766.699999999997</v>
      </c>
      <c r="AA335" s="422">
        <f t="shared" si="178"/>
        <v>33766.699999999997</v>
      </c>
    </row>
    <row r="336" spans="2:71" ht="17.25" hidden="1">
      <c r="B336" s="350"/>
      <c r="C336" s="350"/>
      <c r="D336" s="350"/>
      <c r="E336" s="520"/>
      <c r="F336" s="524"/>
      <c r="G336" s="421" t="s">
        <v>141</v>
      </c>
      <c r="H336" s="422">
        <v>6934.95</v>
      </c>
      <c r="I336" s="422">
        <v>9621.5</v>
      </c>
      <c r="J336" s="422">
        <v>9621.5</v>
      </c>
      <c r="K336" s="421">
        <f t="shared" si="154"/>
        <v>0</v>
      </c>
      <c r="L336" s="422">
        <v>9621.5</v>
      </c>
      <c r="M336" s="422">
        <v>9621.5</v>
      </c>
      <c r="N336" s="422">
        <v>0</v>
      </c>
      <c r="O336" s="422">
        <v>0</v>
      </c>
      <c r="P336" s="422">
        <v>0</v>
      </c>
      <c r="Q336" s="422">
        <v>0</v>
      </c>
      <c r="R336" s="422">
        <v>0</v>
      </c>
      <c r="S336" s="422">
        <v>0</v>
      </c>
      <c r="T336" s="422">
        <f t="shared" si="176"/>
        <v>9621.5</v>
      </c>
      <c r="U336" s="414">
        <f t="shared" si="177"/>
        <v>0</v>
      </c>
      <c r="V336" s="425"/>
      <c r="W336" s="412">
        <f t="shared" si="172"/>
        <v>-9621.5</v>
      </c>
      <c r="X336" s="416"/>
      <c r="Y336" s="403">
        <f t="shared" si="179"/>
        <v>-9621.5</v>
      </c>
      <c r="Z336" s="422">
        <f t="shared" si="178"/>
        <v>9621.5</v>
      </c>
      <c r="AA336" s="422">
        <f t="shared" si="178"/>
        <v>9621.5</v>
      </c>
    </row>
    <row r="337" spans="2:71" ht="17.25" hidden="1">
      <c r="B337" s="350"/>
      <c r="C337" s="350"/>
      <c r="D337" s="350"/>
      <c r="E337" s="520"/>
      <c r="F337" s="524"/>
      <c r="G337" s="421" t="s">
        <v>142</v>
      </c>
      <c r="H337" s="422">
        <v>5149.34</v>
      </c>
      <c r="I337" s="422">
        <v>7017.3</v>
      </c>
      <c r="J337" s="422">
        <v>7017.3</v>
      </c>
      <c r="K337" s="421">
        <f t="shared" si="154"/>
        <v>0</v>
      </c>
      <c r="L337" s="422">
        <v>7017.3</v>
      </c>
      <c r="M337" s="422">
        <v>7017.3</v>
      </c>
      <c r="N337" s="422">
        <v>0</v>
      </c>
      <c r="O337" s="422">
        <v>0</v>
      </c>
      <c r="P337" s="422">
        <v>0</v>
      </c>
      <c r="Q337" s="422">
        <v>0</v>
      </c>
      <c r="R337" s="422">
        <v>0</v>
      </c>
      <c r="S337" s="422">
        <v>0</v>
      </c>
      <c r="T337" s="422">
        <f t="shared" si="176"/>
        <v>7017.3</v>
      </c>
      <c r="U337" s="414">
        <f t="shared" si="177"/>
        <v>0</v>
      </c>
      <c r="V337" s="425"/>
      <c r="W337" s="412">
        <f t="shared" si="172"/>
        <v>-7017.3</v>
      </c>
      <c r="X337" s="416"/>
      <c r="Y337" s="403">
        <f t="shared" si="179"/>
        <v>-7017.3</v>
      </c>
      <c r="Z337" s="422">
        <f t="shared" si="178"/>
        <v>7017.3</v>
      </c>
      <c r="AA337" s="422">
        <f t="shared" si="178"/>
        <v>7017.3</v>
      </c>
    </row>
    <row r="338" spans="2:71" ht="17.25" hidden="1">
      <c r="B338" s="350"/>
      <c r="C338" s="350"/>
      <c r="D338" s="350"/>
      <c r="E338" s="520"/>
      <c r="F338" s="524"/>
      <c r="G338" s="421" t="s">
        <v>143</v>
      </c>
      <c r="H338" s="422">
        <v>6899.2</v>
      </c>
      <c r="I338" s="422">
        <v>5648.1</v>
      </c>
      <c r="J338" s="422">
        <v>5648.1</v>
      </c>
      <c r="K338" s="421">
        <f t="shared" si="154"/>
        <v>0</v>
      </c>
      <c r="L338" s="422">
        <v>5648.1</v>
      </c>
      <c r="M338" s="422">
        <v>5648.1</v>
      </c>
      <c r="N338" s="422">
        <v>0</v>
      </c>
      <c r="O338" s="422">
        <v>0</v>
      </c>
      <c r="P338" s="422">
        <v>0</v>
      </c>
      <c r="Q338" s="422">
        <v>0</v>
      </c>
      <c r="R338" s="422">
        <v>0</v>
      </c>
      <c r="S338" s="422">
        <v>0</v>
      </c>
      <c r="T338" s="422">
        <f t="shared" si="176"/>
        <v>5648.1</v>
      </c>
      <c r="U338" s="414">
        <f t="shared" si="177"/>
        <v>0</v>
      </c>
      <c r="V338" s="425"/>
      <c r="W338" s="412">
        <f t="shared" si="172"/>
        <v>-5648.1</v>
      </c>
      <c r="X338" s="416"/>
      <c r="Y338" s="403">
        <f t="shared" si="179"/>
        <v>-5648.1</v>
      </c>
      <c r="Z338" s="422">
        <f t="shared" si="178"/>
        <v>5648.1</v>
      </c>
      <c r="AA338" s="422">
        <f t="shared" si="178"/>
        <v>5648.1</v>
      </c>
    </row>
    <row r="339" spans="2:71" s="407" customFormat="1" ht="59.25" hidden="1" customHeight="1">
      <c r="B339" s="408"/>
      <c r="C339" s="408"/>
      <c r="D339" s="408"/>
      <c r="E339" s="409"/>
      <c r="F339" s="410" t="s">
        <v>115</v>
      </c>
      <c r="G339" s="411" t="s">
        <v>182</v>
      </c>
      <c r="H339" s="412">
        <f>H340</f>
        <v>0</v>
      </c>
      <c r="I339" s="412">
        <f>+I340</f>
        <v>154902</v>
      </c>
      <c r="J339" s="412">
        <f t="shared" ref="J339:AA339" si="180">+J340</f>
        <v>154902</v>
      </c>
      <c r="K339" s="412">
        <f t="shared" si="180"/>
        <v>0</v>
      </c>
      <c r="L339" s="412">
        <f t="shared" si="180"/>
        <v>154902</v>
      </c>
      <c r="M339" s="412">
        <f t="shared" si="180"/>
        <v>154902</v>
      </c>
      <c r="N339" s="412">
        <f t="shared" si="180"/>
        <v>0</v>
      </c>
      <c r="O339" s="412">
        <f t="shared" si="180"/>
        <v>0</v>
      </c>
      <c r="P339" s="412">
        <f t="shared" si="180"/>
        <v>0</v>
      </c>
      <c r="Q339" s="412">
        <f t="shared" si="180"/>
        <v>0</v>
      </c>
      <c r="R339" s="412">
        <f t="shared" si="180"/>
        <v>0</v>
      </c>
      <c r="S339" s="412">
        <f t="shared" si="180"/>
        <v>0</v>
      </c>
      <c r="T339" s="412">
        <f t="shared" si="180"/>
        <v>154902</v>
      </c>
      <c r="U339" s="412">
        <f t="shared" si="180"/>
        <v>0</v>
      </c>
      <c r="V339" s="467">
        <f>+T339</f>
        <v>154902</v>
      </c>
      <c r="W339" s="412">
        <f t="shared" si="172"/>
        <v>0</v>
      </c>
      <c r="X339" s="452">
        <v>154902</v>
      </c>
      <c r="Y339" s="403">
        <f t="shared" si="179"/>
        <v>0</v>
      </c>
      <c r="Z339" s="412">
        <f t="shared" si="180"/>
        <v>154902</v>
      </c>
      <c r="AA339" s="412">
        <f t="shared" si="180"/>
        <v>154902</v>
      </c>
      <c r="AC339" s="417">
        <f>+W339/T339</f>
        <v>0</v>
      </c>
      <c r="AD339" s="408"/>
      <c r="AE339" s="408"/>
      <c r="AF339" s="408"/>
      <c r="AG339" s="408"/>
      <c r="AH339" s="408"/>
      <c r="AI339" s="408"/>
      <c r="AJ339" s="408"/>
      <c r="AK339" s="408"/>
      <c r="AL339" s="408"/>
      <c r="AM339" s="408"/>
      <c r="AN339" s="408"/>
      <c r="AO339" s="408"/>
      <c r="AP339" s="408"/>
      <c r="AQ339" s="408"/>
      <c r="AR339" s="408"/>
      <c r="AS339" s="408"/>
      <c r="AT339" s="408"/>
      <c r="AU339" s="408"/>
      <c r="AV339" s="408"/>
      <c r="AW339" s="408"/>
      <c r="AX339" s="408"/>
      <c r="AY339" s="408"/>
      <c r="AZ339" s="408"/>
      <c r="BA339" s="408"/>
      <c r="BB339" s="408"/>
      <c r="BC339" s="408"/>
      <c r="BD339" s="408"/>
      <c r="BE339" s="408"/>
      <c r="BF339" s="408"/>
      <c r="BG339" s="408"/>
      <c r="BH339" s="408"/>
      <c r="BI339" s="408"/>
      <c r="BJ339" s="408"/>
      <c r="BK339" s="408"/>
      <c r="BL339" s="408"/>
      <c r="BM339" s="408"/>
      <c r="BN339" s="408"/>
      <c r="BO339" s="408"/>
      <c r="BP339" s="408"/>
      <c r="BQ339" s="408"/>
      <c r="BR339" s="408"/>
      <c r="BS339" s="408"/>
    </row>
    <row r="340" spans="2:71" s="421" customFormat="1" ht="27" hidden="1">
      <c r="E340" s="525"/>
      <c r="F340" s="526"/>
      <c r="G340" s="421" t="s">
        <v>97</v>
      </c>
      <c r="H340" s="421">
        <v>0</v>
      </c>
      <c r="I340" s="421">
        <v>154902</v>
      </c>
      <c r="J340" s="421">
        <v>154902</v>
      </c>
      <c r="K340" s="421">
        <f t="shared" ref="K340:K403" si="181">J340-I340</f>
        <v>0</v>
      </c>
      <c r="L340" s="421">
        <v>154902</v>
      </c>
      <c r="M340" s="421">
        <v>154902</v>
      </c>
      <c r="N340" s="421">
        <v>0</v>
      </c>
      <c r="O340" s="421">
        <v>0</v>
      </c>
      <c r="P340" s="421">
        <v>0</v>
      </c>
      <c r="Q340" s="421">
        <v>0</v>
      </c>
      <c r="R340" s="421">
        <v>0</v>
      </c>
      <c r="S340" s="421">
        <v>0</v>
      </c>
      <c r="T340" s="421">
        <f>J340+N340+Q340</f>
        <v>154902</v>
      </c>
      <c r="U340" s="414">
        <f t="shared" ref="U340:U348" si="182">+T340-I340</f>
        <v>0</v>
      </c>
      <c r="V340" s="425"/>
      <c r="W340" s="412">
        <f t="shared" si="172"/>
        <v>-154902</v>
      </c>
      <c r="X340" s="416"/>
      <c r="Y340" s="403">
        <f t="shared" si="179"/>
        <v>-154902</v>
      </c>
      <c r="Z340" s="421">
        <f>L340+O340+R340</f>
        <v>154902</v>
      </c>
      <c r="AA340" s="421">
        <f>M340+P340+S340</f>
        <v>154902</v>
      </c>
      <c r="AB340" s="527"/>
      <c r="AC340" s="528"/>
      <c r="AD340" s="529"/>
      <c r="AE340" s="529"/>
      <c r="AF340" s="529"/>
      <c r="AG340" s="529"/>
      <c r="AH340" s="529"/>
      <c r="AI340" s="529"/>
      <c r="AJ340" s="529"/>
      <c r="AK340" s="529"/>
      <c r="AL340" s="529"/>
      <c r="AM340" s="529"/>
      <c r="AN340" s="529"/>
      <c r="AO340" s="529"/>
      <c r="AP340" s="529"/>
      <c r="AQ340" s="529"/>
      <c r="AR340" s="529"/>
      <c r="AS340" s="529"/>
      <c r="AT340" s="529"/>
      <c r="AU340" s="529"/>
      <c r="AV340" s="529"/>
      <c r="AW340" s="529"/>
      <c r="AX340" s="529"/>
      <c r="AY340" s="529"/>
      <c r="AZ340" s="529"/>
      <c r="BA340" s="529"/>
      <c r="BB340" s="529"/>
      <c r="BC340" s="529"/>
      <c r="BD340" s="529"/>
      <c r="BE340" s="529"/>
      <c r="BF340" s="529"/>
      <c r="BG340" s="529"/>
      <c r="BH340" s="529"/>
      <c r="BI340" s="529"/>
      <c r="BJ340" s="529"/>
      <c r="BK340" s="529"/>
      <c r="BL340" s="529"/>
      <c r="BM340" s="529"/>
      <c r="BN340" s="529"/>
      <c r="BO340" s="529"/>
      <c r="BP340" s="529"/>
      <c r="BQ340" s="529"/>
      <c r="BR340" s="529"/>
      <c r="BS340" s="529"/>
    </row>
    <row r="341" spans="2:71" s="407" customFormat="1" ht="61.5" hidden="1" customHeight="1">
      <c r="B341" s="408"/>
      <c r="C341" s="408"/>
      <c r="D341" s="408"/>
      <c r="E341" s="409"/>
      <c r="F341" s="410" t="s">
        <v>117</v>
      </c>
      <c r="G341" s="411" t="s">
        <v>183</v>
      </c>
      <c r="H341" s="412">
        <f>H342</f>
        <v>0</v>
      </c>
      <c r="I341" s="412">
        <f>+I342</f>
        <v>35130</v>
      </c>
      <c r="J341" s="412">
        <f>J342</f>
        <v>42996</v>
      </c>
      <c r="K341" s="413">
        <f t="shared" si="181"/>
        <v>7866</v>
      </c>
      <c r="L341" s="412">
        <f t="shared" ref="L341:T341" si="183">L342</f>
        <v>42996</v>
      </c>
      <c r="M341" s="412">
        <f t="shared" si="183"/>
        <v>42996</v>
      </c>
      <c r="N341" s="412">
        <f t="shared" si="183"/>
        <v>0</v>
      </c>
      <c r="O341" s="412">
        <f t="shared" si="183"/>
        <v>0</v>
      </c>
      <c r="P341" s="412">
        <f t="shared" si="183"/>
        <v>0</v>
      </c>
      <c r="Q341" s="412">
        <f t="shared" si="183"/>
        <v>0</v>
      </c>
      <c r="R341" s="412">
        <f t="shared" si="183"/>
        <v>0</v>
      </c>
      <c r="S341" s="412">
        <f t="shared" si="183"/>
        <v>0</v>
      </c>
      <c r="T341" s="412">
        <f t="shared" si="183"/>
        <v>42996</v>
      </c>
      <c r="U341" s="414">
        <f t="shared" si="182"/>
        <v>7866</v>
      </c>
      <c r="V341" s="415">
        <f>+I341</f>
        <v>35130</v>
      </c>
      <c r="W341" s="412">
        <f t="shared" si="172"/>
        <v>-7866</v>
      </c>
      <c r="X341" s="416">
        <v>0</v>
      </c>
      <c r="Y341" s="403">
        <f t="shared" si="179"/>
        <v>-42996</v>
      </c>
      <c r="Z341" s="412">
        <f>Z342</f>
        <v>42996</v>
      </c>
      <c r="AA341" s="412">
        <f>AA342</f>
        <v>42996</v>
      </c>
      <c r="AC341" s="417">
        <f>+W341/T341</f>
        <v>-0.18294725090706113</v>
      </c>
      <c r="AD341" s="408"/>
      <c r="AE341" s="408"/>
      <c r="AF341" s="408"/>
      <c r="AG341" s="408"/>
      <c r="AH341" s="408"/>
      <c r="AI341" s="408"/>
      <c r="AJ341" s="408"/>
      <c r="AK341" s="408"/>
      <c r="AL341" s="408"/>
      <c r="AM341" s="408"/>
      <c r="AN341" s="408"/>
      <c r="AO341" s="408"/>
      <c r="AP341" s="408"/>
      <c r="AQ341" s="408"/>
      <c r="AR341" s="408"/>
      <c r="AS341" s="408"/>
      <c r="AT341" s="408"/>
      <c r="AU341" s="408"/>
      <c r="AV341" s="408"/>
      <c r="AW341" s="408"/>
      <c r="AX341" s="408"/>
      <c r="AY341" s="408"/>
      <c r="AZ341" s="408"/>
      <c r="BA341" s="408"/>
      <c r="BB341" s="408"/>
      <c r="BC341" s="408"/>
      <c r="BD341" s="408"/>
      <c r="BE341" s="408"/>
      <c r="BF341" s="408"/>
      <c r="BG341" s="408"/>
      <c r="BH341" s="408"/>
      <c r="BI341" s="408"/>
      <c r="BJ341" s="408"/>
      <c r="BK341" s="408"/>
      <c r="BL341" s="408"/>
      <c r="BM341" s="408"/>
      <c r="BN341" s="408"/>
      <c r="BO341" s="408"/>
      <c r="BP341" s="408"/>
      <c r="BQ341" s="408"/>
      <c r="BR341" s="408"/>
      <c r="BS341" s="408"/>
    </row>
    <row r="342" spans="2:71" ht="27" hidden="1">
      <c r="B342" s="350"/>
      <c r="C342" s="350"/>
      <c r="D342" s="350"/>
      <c r="E342" s="520"/>
      <c r="F342" s="524"/>
      <c r="G342" s="421" t="s">
        <v>97</v>
      </c>
      <c r="H342" s="422">
        <v>0</v>
      </c>
      <c r="I342" s="422">
        <v>35130</v>
      </c>
      <c r="J342" s="422">
        <v>42996</v>
      </c>
      <c r="K342" s="421">
        <f t="shared" si="181"/>
        <v>7866</v>
      </c>
      <c r="L342" s="422">
        <v>42996</v>
      </c>
      <c r="M342" s="422">
        <v>42996</v>
      </c>
      <c r="N342" s="422">
        <v>0</v>
      </c>
      <c r="O342" s="422">
        <v>0</v>
      </c>
      <c r="P342" s="422">
        <v>0</v>
      </c>
      <c r="Q342" s="422">
        <v>0</v>
      </c>
      <c r="R342" s="422">
        <v>0</v>
      </c>
      <c r="S342" s="422">
        <v>0</v>
      </c>
      <c r="T342" s="422">
        <f>J342+N342+Q342</f>
        <v>42996</v>
      </c>
      <c r="U342" s="414">
        <f t="shared" si="182"/>
        <v>7866</v>
      </c>
      <c r="V342" s="425"/>
      <c r="W342" s="412">
        <f t="shared" si="172"/>
        <v>-42996</v>
      </c>
      <c r="X342" s="416"/>
      <c r="Y342" s="403">
        <f t="shared" si="179"/>
        <v>-42996</v>
      </c>
      <c r="Z342" s="422">
        <f>L342+O342+R342</f>
        <v>42996</v>
      </c>
      <c r="AA342" s="422">
        <f>M342+P342+S342</f>
        <v>42996</v>
      </c>
    </row>
    <row r="343" spans="2:71" s="407" customFormat="1" ht="61.5" customHeight="1">
      <c r="B343" s="408"/>
      <c r="C343" s="408"/>
      <c r="D343" s="408"/>
      <c r="E343" s="409"/>
      <c r="F343" s="410" t="s">
        <v>374</v>
      </c>
      <c r="G343" s="411" t="s">
        <v>375</v>
      </c>
      <c r="H343" s="412">
        <f>H344</f>
        <v>0</v>
      </c>
      <c r="I343" s="412">
        <f>+I344</f>
        <v>0</v>
      </c>
      <c r="J343" s="412">
        <f>J344</f>
        <v>0</v>
      </c>
      <c r="K343" s="413">
        <f>J343-I343</f>
        <v>0</v>
      </c>
      <c r="L343" s="412">
        <f t="shared" ref="L343:T343" si="184">L344</f>
        <v>0</v>
      </c>
      <c r="M343" s="412">
        <f t="shared" si="184"/>
        <v>0</v>
      </c>
      <c r="N343" s="412">
        <f t="shared" si="184"/>
        <v>0</v>
      </c>
      <c r="O343" s="412">
        <f t="shared" si="184"/>
        <v>0</v>
      </c>
      <c r="P343" s="412">
        <f t="shared" si="184"/>
        <v>0</v>
      </c>
      <c r="Q343" s="412">
        <f t="shared" si="184"/>
        <v>410000</v>
      </c>
      <c r="R343" s="412">
        <f t="shared" si="184"/>
        <v>0</v>
      </c>
      <c r="S343" s="412">
        <f t="shared" si="184"/>
        <v>0</v>
      </c>
      <c r="T343" s="412">
        <f t="shared" si="184"/>
        <v>410000</v>
      </c>
      <c r="U343" s="414">
        <f t="shared" si="182"/>
        <v>410000</v>
      </c>
      <c r="V343" s="415">
        <f>+T343</f>
        <v>410000</v>
      </c>
      <c r="W343" s="412">
        <f t="shared" si="172"/>
        <v>0</v>
      </c>
      <c r="X343" s="416">
        <v>0</v>
      </c>
      <c r="Y343" s="403">
        <f t="shared" si="179"/>
        <v>-410000</v>
      </c>
      <c r="Z343" s="412">
        <f>Z344</f>
        <v>0</v>
      </c>
      <c r="AA343" s="412">
        <f>AA344</f>
        <v>0</v>
      </c>
      <c r="AC343" s="417">
        <f>+W343/T343</f>
        <v>0</v>
      </c>
      <c r="AD343" s="408"/>
      <c r="AE343" s="408"/>
      <c r="AF343" s="408"/>
      <c r="AG343" s="408"/>
      <c r="AH343" s="408"/>
      <c r="AI343" s="408"/>
      <c r="AJ343" s="408"/>
      <c r="AK343" s="408"/>
      <c r="AL343" s="408"/>
      <c r="AM343" s="408"/>
      <c r="AN343" s="408"/>
      <c r="AO343" s="408"/>
      <c r="AP343" s="408"/>
      <c r="AQ343" s="408"/>
      <c r="AR343" s="408"/>
      <c r="AS343" s="408"/>
      <c r="AT343" s="408"/>
      <c r="AU343" s="408"/>
      <c r="AV343" s="408"/>
      <c r="AW343" s="408"/>
      <c r="AX343" s="408"/>
      <c r="AY343" s="408"/>
      <c r="AZ343" s="408"/>
      <c r="BA343" s="408"/>
      <c r="BB343" s="408"/>
      <c r="BC343" s="408"/>
      <c r="BD343" s="408"/>
      <c r="BE343" s="408"/>
      <c r="BF343" s="408"/>
      <c r="BG343" s="408"/>
      <c r="BH343" s="408"/>
      <c r="BI343" s="408"/>
      <c r="BJ343" s="408"/>
      <c r="BK343" s="408"/>
      <c r="BL343" s="408"/>
      <c r="BM343" s="408"/>
      <c r="BN343" s="408"/>
      <c r="BO343" s="408"/>
      <c r="BP343" s="408"/>
      <c r="BQ343" s="408"/>
      <c r="BR343" s="408"/>
      <c r="BS343" s="408"/>
    </row>
    <row r="344" spans="2:71" ht="17.25" hidden="1">
      <c r="B344" s="350"/>
      <c r="C344" s="350"/>
      <c r="D344" s="350"/>
      <c r="E344" s="520"/>
      <c r="F344" s="524"/>
      <c r="G344" s="421" t="s">
        <v>34</v>
      </c>
      <c r="H344" s="422">
        <v>0</v>
      </c>
      <c r="I344" s="422">
        <v>0</v>
      </c>
      <c r="J344" s="422">
        <v>0</v>
      </c>
      <c r="K344" s="421">
        <f>J344-I344</f>
        <v>0</v>
      </c>
      <c r="L344" s="422">
        <v>0</v>
      </c>
      <c r="M344" s="422">
        <v>0</v>
      </c>
      <c r="N344" s="422">
        <v>0</v>
      </c>
      <c r="O344" s="422">
        <v>0</v>
      </c>
      <c r="P344" s="422">
        <v>0</v>
      </c>
      <c r="Q344" s="422">
        <v>410000</v>
      </c>
      <c r="R344" s="422">
        <v>0</v>
      </c>
      <c r="S344" s="422">
        <v>0</v>
      </c>
      <c r="T344" s="422">
        <f>J344+N344+Q344</f>
        <v>410000</v>
      </c>
      <c r="U344" s="414">
        <f t="shared" si="182"/>
        <v>410000</v>
      </c>
      <c r="V344" s="425"/>
      <c r="W344" s="412">
        <f t="shared" si="172"/>
        <v>-410000</v>
      </c>
      <c r="X344" s="416"/>
      <c r="Y344" s="403">
        <f t="shared" si="179"/>
        <v>-410000</v>
      </c>
      <c r="Z344" s="422">
        <f>L344+O344+R344</f>
        <v>0</v>
      </c>
      <c r="AA344" s="422">
        <f>M344+P344+S344</f>
        <v>0</v>
      </c>
    </row>
    <row r="345" spans="2:71" s="407" customFormat="1" ht="82.5" hidden="1" customHeight="1">
      <c r="B345" s="408"/>
      <c r="C345" s="408"/>
      <c r="D345" s="408"/>
      <c r="E345" s="409"/>
      <c r="F345" s="410" t="s">
        <v>127</v>
      </c>
      <c r="G345" s="411" t="s">
        <v>184</v>
      </c>
      <c r="H345" s="412">
        <f>H346</f>
        <v>21898.799999999999</v>
      </c>
      <c r="I345" s="412">
        <f>I346</f>
        <v>22000</v>
      </c>
      <c r="J345" s="412">
        <f t="shared" ref="J345:AA345" si="185">J346</f>
        <v>22000</v>
      </c>
      <c r="K345" s="413">
        <f t="shared" si="181"/>
        <v>0</v>
      </c>
      <c r="L345" s="412">
        <f t="shared" si="185"/>
        <v>22000</v>
      </c>
      <c r="M345" s="412">
        <f t="shared" si="185"/>
        <v>22000</v>
      </c>
      <c r="N345" s="412">
        <f t="shared" si="185"/>
        <v>0</v>
      </c>
      <c r="O345" s="412">
        <f t="shared" si="185"/>
        <v>0</v>
      </c>
      <c r="P345" s="412">
        <f t="shared" si="185"/>
        <v>0</v>
      </c>
      <c r="Q345" s="412">
        <f t="shared" si="185"/>
        <v>0</v>
      </c>
      <c r="R345" s="412">
        <f t="shared" si="185"/>
        <v>0</v>
      </c>
      <c r="S345" s="412">
        <f t="shared" si="185"/>
        <v>0</v>
      </c>
      <c r="T345" s="412">
        <f t="shared" si="185"/>
        <v>22000</v>
      </c>
      <c r="U345" s="414">
        <f t="shared" si="182"/>
        <v>0</v>
      </c>
      <c r="V345" s="415">
        <f>+T345</f>
        <v>22000</v>
      </c>
      <c r="W345" s="412">
        <f t="shared" si="172"/>
        <v>0</v>
      </c>
      <c r="X345" s="416">
        <v>0</v>
      </c>
      <c r="Y345" s="403">
        <f t="shared" si="179"/>
        <v>-22000</v>
      </c>
      <c r="Z345" s="412">
        <f t="shared" si="185"/>
        <v>22000</v>
      </c>
      <c r="AA345" s="412">
        <f t="shared" si="185"/>
        <v>22000</v>
      </c>
      <c r="AC345" s="417">
        <f>+W345/T345</f>
        <v>0</v>
      </c>
      <c r="AD345" s="408"/>
      <c r="AE345" s="408"/>
      <c r="AF345" s="408"/>
      <c r="AG345" s="408"/>
      <c r="AH345" s="408"/>
      <c r="AI345" s="408"/>
      <c r="AJ345" s="408"/>
      <c r="AK345" s="408"/>
      <c r="AL345" s="408"/>
      <c r="AM345" s="408"/>
      <c r="AN345" s="408"/>
      <c r="AO345" s="408"/>
      <c r="AP345" s="408"/>
      <c r="AQ345" s="408"/>
      <c r="AR345" s="408"/>
      <c r="AS345" s="408"/>
      <c r="AT345" s="408"/>
      <c r="AU345" s="408"/>
      <c r="AV345" s="408"/>
      <c r="AW345" s="408"/>
      <c r="AX345" s="408"/>
      <c r="AY345" s="408"/>
      <c r="AZ345" s="408"/>
      <c r="BA345" s="408"/>
      <c r="BB345" s="408"/>
      <c r="BC345" s="408"/>
      <c r="BD345" s="408"/>
      <c r="BE345" s="408"/>
      <c r="BF345" s="408"/>
      <c r="BG345" s="408"/>
      <c r="BH345" s="408"/>
      <c r="BI345" s="408"/>
      <c r="BJ345" s="408"/>
      <c r="BK345" s="408"/>
      <c r="BL345" s="408"/>
      <c r="BM345" s="408"/>
      <c r="BN345" s="408"/>
      <c r="BO345" s="408"/>
      <c r="BP345" s="408"/>
      <c r="BQ345" s="408"/>
      <c r="BR345" s="408"/>
      <c r="BS345" s="408"/>
    </row>
    <row r="346" spans="2:71" s="421" customFormat="1" ht="27" hidden="1">
      <c r="E346" s="525"/>
      <c r="F346" s="526"/>
      <c r="G346" s="421" t="s">
        <v>97</v>
      </c>
      <c r="H346" s="421">
        <v>21898.799999999999</v>
      </c>
      <c r="I346" s="421">
        <v>22000</v>
      </c>
      <c r="J346" s="421">
        <v>22000</v>
      </c>
      <c r="K346" s="421">
        <f t="shared" si="181"/>
        <v>0</v>
      </c>
      <c r="L346" s="421">
        <v>22000</v>
      </c>
      <c r="M346" s="421">
        <v>22000</v>
      </c>
      <c r="N346" s="421">
        <v>0</v>
      </c>
      <c r="O346" s="421">
        <v>0</v>
      </c>
      <c r="P346" s="421">
        <v>0</v>
      </c>
      <c r="Q346" s="421">
        <v>0</v>
      </c>
      <c r="R346" s="421">
        <v>0</v>
      </c>
      <c r="S346" s="421">
        <v>0</v>
      </c>
      <c r="T346" s="421">
        <f>J346+N346+Q346</f>
        <v>22000</v>
      </c>
      <c r="U346" s="414">
        <f t="shared" si="182"/>
        <v>0</v>
      </c>
      <c r="V346" s="425"/>
      <c r="W346" s="412">
        <f t="shared" si="172"/>
        <v>-22000</v>
      </c>
      <c r="X346" s="416"/>
      <c r="Y346" s="403">
        <f t="shared" si="179"/>
        <v>-22000</v>
      </c>
      <c r="Z346" s="421">
        <f>L346+O346+R346</f>
        <v>22000</v>
      </c>
      <c r="AA346" s="421">
        <f>M346+P346+S346</f>
        <v>22000</v>
      </c>
      <c r="AB346" s="527"/>
      <c r="AC346" s="528"/>
      <c r="AD346" s="529"/>
      <c r="AE346" s="529"/>
      <c r="AF346" s="529"/>
      <c r="AG346" s="529"/>
      <c r="AH346" s="529"/>
      <c r="AI346" s="529"/>
      <c r="AJ346" s="529"/>
      <c r="AK346" s="529"/>
      <c r="AL346" s="529"/>
      <c r="AM346" s="529"/>
      <c r="AN346" s="529"/>
      <c r="AO346" s="529"/>
      <c r="AP346" s="529"/>
      <c r="AQ346" s="529"/>
      <c r="AR346" s="529"/>
      <c r="AS346" s="529"/>
      <c r="AT346" s="529"/>
      <c r="AU346" s="529"/>
      <c r="AV346" s="529"/>
      <c r="AW346" s="529"/>
      <c r="AX346" s="529"/>
      <c r="AY346" s="529"/>
      <c r="AZ346" s="529"/>
      <c r="BA346" s="529"/>
      <c r="BB346" s="529"/>
      <c r="BC346" s="529"/>
      <c r="BD346" s="529"/>
      <c r="BE346" s="529"/>
      <c r="BF346" s="529"/>
      <c r="BG346" s="529"/>
      <c r="BH346" s="529"/>
      <c r="BI346" s="529"/>
      <c r="BJ346" s="529"/>
      <c r="BK346" s="529"/>
      <c r="BL346" s="529"/>
      <c r="BM346" s="529"/>
      <c r="BN346" s="529"/>
      <c r="BO346" s="529"/>
      <c r="BP346" s="529"/>
      <c r="BQ346" s="529"/>
      <c r="BR346" s="529"/>
      <c r="BS346" s="529"/>
    </row>
    <row r="347" spans="2:71" s="453" customFormat="1" ht="33" hidden="1">
      <c r="E347" s="410"/>
      <c r="F347" s="410" t="s">
        <v>365</v>
      </c>
      <c r="G347" s="453" t="s">
        <v>236</v>
      </c>
      <c r="H347" s="454">
        <f t="shared" ref="H347:AA347" si="186">H348</f>
        <v>0</v>
      </c>
      <c r="I347" s="454">
        <f t="shared" si="186"/>
        <v>0</v>
      </c>
      <c r="J347" s="454">
        <f>J348</f>
        <v>0</v>
      </c>
      <c r="K347" s="413">
        <f>J347-I347</f>
        <v>0</v>
      </c>
      <c r="L347" s="454">
        <f t="shared" si="186"/>
        <v>0</v>
      </c>
      <c r="M347" s="454">
        <f t="shared" si="186"/>
        <v>0</v>
      </c>
      <c r="N347" s="454">
        <f t="shared" si="186"/>
        <v>0</v>
      </c>
      <c r="O347" s="454">
        <f t="shared" si="186"/>
        <v>0</v>
      </c>
      <c r="P347" s="454">
        <f t="shared" si="186"/>
        <v>0</v>
      </c>
      <c r="Q347" s="454">
        <f>Q348</f>
        <v>567750</v>
      </c>
      <c r="R347" s="454">
        <f t="shared" si="186"/>
        <v>643291.30000000005</v>
      </c>
      <c r="S347" s="454">
        <f t="shared" si="186"/>
        <v>653535.4</v>
      </c>
      <c r="T347" s="454">
        <f t="shared" si="186"/>
        <v>567750</v>
      </c>
      <c r="U347" s="414">
        <f t="shared" si="182"/>
        <v>567750</v>
      </c>
      <c r="V347" s="415">
        <f>+T347-T347*0.0126</f>
        <v>560596.35</v>
      </c>
      <c r="W347" s="412">
        <f t="shared" si="172"/>
        <v>-7153.6500000000233</v>
      </c>
      <c r="X347" s="455">
        <v>494709.5</v>
      </c>
      <c r="Y347" s="403">
        <f t="shared" si="179"/>
        <v>-73040.5</v>
      </c>
      <c r="Z347" s="454">
        <f t="shared" si="186"/>
        <v>643291.30000000005</v>
      </c>
      <c r="AA347" s="454">
        <f t="shared" si="186"/>
        <v>653535.4</v>
      </c>
      <c r="AB347" s="456"/>
      <c r="AC347" s="427">
        <f>+W347/T347</f>
        <v>-1.2600000000000042E-2</v>
      </c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7"/>
      <c r="AU347" s="457"/>
      <c r="AV347" s="457"/>
      <c r="AW347" s="457"/>
      <c r="AX347" s="457"/>
      <c r="AY347" s="457"/>
      <c r="AZ347" s="457"/>
      <c r="BA347" s="457"/>
      <c r="BB347" s="457"/>
      <c r="BC347" s="457"/>
      <c r="BD347" s="457"/>
      <c r="BE347" s="457"/>
      <c r="BF347" s="457"/>
      <c r="BG347" s="457"/>
      <c r="BH347" s="457"/>
      <c r="BI347" s="457"/>
      <c r="BJ347" s="457"/>
      <c r="BK347" s="457"/>
      <c r="BL347" s="457"/>
      <c r="BM347" s="457"/>
      <c r="BN347" s="457"/>
      <c r="BO347" s="457"/>
      <c r="BP347" s="457"/>
      <c r="BQ347" s="457"/>
      <c r="BR347" s="457"/>
      <c r="BS347" s="457"/>
    </row>
    <row r="348" spans="2:71" ht="33" hidden="1">
      <c r="B348" s="350"/>
      <c r="C348" s="350"/>
      <c r="D348" s="350"/>
      <c r="E348" s="458"/>
      <c r="F348" s="459"/>
      <c r="G348" s="460" t="s">
        <v>97</v>
      </c>
      <c r="H348" s="422"/>
      <c r="I348" s="422"/>
      <c r="J348" s="422">
        <v>0</v>
      </c>
      <c r="K348" s="413">
        <f>J348-I348</f>
        <v>0</v>
      </c>
      <c r="L348" s="422">
        <v>0</v>
      </c>
      <c r="M348" s="422">
        <v>0</v>
      </c>
      <c r="N348" s="422">
        <v>0</v>
      </c>
      <c r="O348" s="422">
        <v>0</v>
      </c>
      <c r="P348" s="422">
        <v>0</v>
      </c>
      <c r="Q348" s="422">
        <v>567750</v>
      </c>
      <c r="R348" s="422">
        <v>643291.30000000005</v>
      </c>
      <c r="S348" s="422">
        <v>653535.4</v>
      </c>
      <c r="T348" s="422">
        <f>J348+N348+Q348</f>
        <v>567750</v>
      </c>
      <c r="U348" s="414">
        <f t="shared" si="182"/>
        <v>567750</v>
      </c>
      <c r="V348" s="425"/>
      <c r="W348" s="412">
        <f t="shared" si="172"/>
        <v>-567750</v>
      </c>
      <c r="X348" s="416"/>
      <c r="Y348" s="403">
        <f t="shared" si="179"/>
        <v>-567750</v>
      </c>
      <c r="Z348" s="422">
        <f>L348+O348+R348</f>
        <v>643291.30000000005</v>
      </c>
      <c r="AA348" s="422">
        <f>M348+P348+S348</f>
        <v>653535.4</v>
      </c>
    </row>
    <row r="349" spans="2:71" s="397" customFormat="1" ht="18.75" hidden="1" customHeight="1">
      <c r="B349" s="398"/>
      <c r="C349" s="398"/>
      <c r="D349" s="398"/>
      <c r="E349" s="532">
        <v>1147</v>
      </c>
      <c r="F349" s="400" t="s">
        <v>391</v>
      </c>
      <c r="G349" s="401" t="s">
        <v>45</v>
      </c>
      <c r="H349" s="414">
        <f>H350</f>
        <v>591622.1</v>
      </c>
      <c r="I349" s="414">
        <f>I350</f>
        <v>596130</v>
      </c>
      <c r="J349" s="414">
        <f t="shared" ref="J349:AA350" si="187">J350</f>
        <v>595176</v>
      </c>
      <c r="K349" s="413">
        <f t="shared" si="181"/>
        <v>-954</v>
      </c>
      <c r="L349" s="414">
        <f t="shared" si="187"/>
        <v>596130</v>
      </c>
      <c r="M349" s="414">
        <f t="shared" si="187"/>
        <v>596130</v>
      </c>
      <c r="N349" s="414">
        <f t="shared" si="187"/>
        <v>0</v>
      </c>
      <c r="O349" s="414">
        <f t="shared" si="187"/>
        <v>0</v>
      </c>
      <c r="P349" s="414">
        <f t="shared" si="187"/>
        <v>0</v>
      </c>
      <c r="Q349" s="414">
        <f t="shared" si="187"/>
        <v>0</v>
      </c>
      <c r="R349" s="414">
        <f t="shared" si="187"/>
        <v>0</v>
      </c>
      <c r="S349" s="414">
        <f t="shared" si="187"/>
        <v>0</v>
      </c>
      <c r="T349" s="440">
        <f t="shared" si="187"/>
        <v>595176</v>
      </c>
      <c r="U349" s="440">
        <f t="shared" si="187"/>
        <v>-954</v>
      </c>
      <c r="V349" s="533">
        <f>+T349</f>
        <v>595176</v>
      </c>
      <c r="W349" s="440">
        <f t="shared" si="187"/>
        <v>0</v>
      </c>
      <c r="X349" s="416">
        <f t="shared" si="187"/>
        <v>595176</v>
      </c>
      <c r="Y349" s="403">
        <f t="shared" si="179"/>
        <v>0</v>
      </c>
      <c r="Z349" s="440">
        <f t="shared" si="187"/>
        <v>596130</v>
      </c>
      <c r="AA349" s="440">
        <f t="shared" si="187"/>
        <v>596130</v>
      </c>
      <c r="AC349" s="417"/>
      <c r="AD349" s="406"/>
      <c r="AE349" s="406"/>
      <c r="AF349" s="406"/>
      <c r="AG349" s="406"/>
      <c r="AH349" s="406"/>
      <c r="AI349" s="406"/>
      <c r="AJ349" s="406"/>
      <c r="AK349" s="406"/>
      <c r="AL349" s="406"/>
      <c r="AM349" s="406"/>
      <c r="AN349" s="406"/>
      <c r="AO349" s="406"/>
      <c r="AP349" s="406"/>
      <c r="AQ349" s="406"/>
      <c r="AR349" s="406"/>
      <c r="AS349" s="406"/>
      <c r="AT349" s="406"/>
      <c r="AU349" s="406"/>
      <c r="AV349" s="406"/>
      <c r="AW349" s="406"/>
      <c r="AX349" s="406"/>
      <c r="AY349" s="406"/>
      <c r="AZ349" s="406"/>
      <c r="BA349" s="406"/>
      <c r="BB349" s="406"/>
      <c r="BC349" s="406"/>
      <c r="BD349" s="406"/>
      <c r="BE349" s="406"/>
      <c r="BF349" s="406"/>
      <c r="BG349" s="406"/>
      <c r="BH349" s="406"/>
      <c r="BI349" s="406"/>
      <c r="BJ349" s="406"/>
      <c r="BK349" s="406"/>
      <c r="BL349" s="406"/>
      <c r="BM349" s="406"/>
      <c r="BN349" s="406"/>
      <c r="BO349" s="406"/>
      <c r="BP349" s="406"/>
      <c r="BQ349" s="406"/>
      <c r="BR349" s="406"/>
      <c r="BS349" s="406"/>
    </row>
    <row r="350" spans="2:71" s="453" customFormat="1" ht="16.5" hidden="1" customHeight="1">
      <c r="E350" s="410"/>
      <c r="F350" s="410">
        <v>11001</v>
      </c>
      <c r="G350" s="453" t="s">
        <v>5</v>
      </c>
      <c r="H350" s="454">
        <f>H351</f>
        <v>591622.1</v>
      </c>
      <c r="I350" s="454">
        <f>I351</f>
        <v>596130</v>
      </c>
      <c r="J350" s="454">
        <f t="shared" si="187"/>
        <v>595176</v>
      </c>
      <c r="K350" s="413">
        <f t="shared" si="181"/>
        <v>-954</v>
      </c>
      <c r="L350" s="454">
        <f t="shared" si="187"/>
        <v>596130</v>
      </c>
      <c r="M350" s="454">
        <f t="shared" si="187"/>
        <v>596130</v>
      </c>
      <c r="N350" s="454">
        <f t="shared" si="187"/>
        <v>0</v>
      </c>
      <c r="O350" s="454">
        <f t="shared" si="187"/>
        <v>0</v>
      </c>
      <c r="P350" s="454">
        <f t="shared" si="187"/>
        <v>0</v>
      </c>
      <c r="Q350" s="454">
        <f t="shared" si="187"/>
        <v>0</v>
      </c>
      <c r="R350" s="454">
        <f t="shared" si="187"/>
        <v>0</v>
      </c>
      <c r="S350" s="454">
        <f t="shared" si="187"/>
        <v>0</v>
      </c>
      <c r="T350" s="454">
        <f t="shared" si="187"/>
        <v>595176</v>
      </c>
      <c r="U350" s="454">
        <f t="shared" si="187"/>
        <v>-954</v>
      </c>
      <c r="V350" s="534">
        <v>595176</v>
      </c>
      <c r="W350" s="496">
        <v>0</v>
      </c>
      <c r="X350" s="455">
        <v>595176</v>
      </c>
      <c r="Y350" s="403">
        <f t="shared" si="179"/>
        <v>0</v>
      </c>
      <c r="Z350" s="454">
        <f t="shared" si="187"/>
        <v>596130</v>
      </c>
      <c r="AA350" s="454">
        <f t="shared" si="187"/>
        <v>596130</v>
      </c>
      <c r="AB350" s="456"/>
      <c r="AC350" s="417">
        <f>+W350/T350</f>
        <v>0</v>
      </c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7"/>
      <c r="AU350" s="457"/>
      <c r="AV350" s="457"/>
      <c r="AW350" s="457"/>
      <c r="AX350" s="457"/>
      <c r="AY350" s="457"/>
      <c r="AZ350" s="457"/>
      <c r="BA350" s="457"/>
      <c r="BB350" s="457"/>
      <c r="BC350" s="457"/>
      <c r="BD350" s="457"/>
      <c r="BE350" s="457"/>
      <c r="BF350" s="457"/>
      <c r="BG350" s="457"/>
      <c r="BH350" s="457"/>
      <c r="BI350" s="457"/>
      <c r="BJ350" s="457"/>
      <c r="BK350" s="457"/>
      <c r="BL350" s="457"/>
      <c r="BM350" s="457"/>
      <c r="BN350" s="457"/>
      <c r="BO350" s="457"/>
      <c r="BP350" s="457"/>
      <c r="BQ350" s="457"/>
      <c r="BR350" s="457"/>
      <c r="BS350" s="457"/>
    </row>
    <row r="351" spans="2:71" ht="16.5" hidden="1" customHeight="1">
      <c r="B351" s="350"/>
      <c r="C351" s="350"/>
      <c r="D351" s="350"/>
      <c r="E351" s="535"/>
      <c r="F351" s="420"/>
      <c r="G351" s="536" t="s">
        <v>274</v>
      </c>
      <c r="H351" s="422">
        <v>591622.1</v>
      </c>
      <c r="I351" s="422">
        <v>596130</v>
      </c>
      <c r="J351" s="422">
        <v>595176</v>
      </c>
      <c r="K351" s="413">
        <f t="shared" si="181"/>
        <v>-954</v>
      </c>
      <c r="L351" s="422">
        <v>596130</v>
      </c>
      <c r="M351" s="422">
        <v>596130</v>
      </c>
      <c r="N351" s="537">
        <v>0</v>
      </c>
      <c r="O351" s="537">
        <v>0</v>
      </c>
      <c r="P351" s="537">
        <v>0</v>
      </c>
      <c r="Q351" s="537">
        <v>0</v>
      </c>
      <c r="R351" s="537">
        <v>0</v>
      </c>
      <c r="S351" s="537">
        <v>0</v>
      </c>
      <c r="T351" s="422">
        <f>J351+N351+Q351</f>
        <v>595176</v>
      </c>
      <c r="U351" s="414">
        <f>+T351-I351</f>
        <v>-954</v>
      </c>
      <c r="V351" s="425"/>
      <c r="W351" s="496">
        <f>+V351-T351</f>
        <v>-595176</v>
      </c>
      <c r="X351" s="416"/>
      <c r="Y351" s="403">
        <f t="shared" si="179"/>
        <v>-595176</v>
      </c>
      <c r="Z351" s="422">
        <f>L351+O351+R351</f>
        <v>596130</v>
      </c>
      <c r="AA351" s="422">
        <f>M351+P351+S351</f>
        <v>596130</v>
      </c>
    </row>
    <row r="352" spans="2:71" s="539" customFormat="1" ht="66" customHeight="1">
      <c r="B352" s="402"/>
      <c r="C352" s="402"/>
      <c r="D352" s="402"/>
      <c r="E352" s="538" t="s">
        <v>185</v>
      </c>
      <c r="F352" s="400" t="s">
        <v>391</v>
      </c>
      <c r="G352" s="437" t="s">
        <v>188</v>
      </c>
      <c r="H352" s="414">
        <f>+H353+H361+H363+H365+H368+H370+H372+H374+H376+H378+H380+H382+H384+H386+H388+H390</f>
        <v>4099913</v>
      </c>
      <c r="I352" s="438">
        <f t="shared" ref="I352:U352" si="188">+I388</f>
        <v>0</v>
      </c>
      <c r="J352" s="438">
        <f t="shared" si="188"/>
        <v>34079.03</v>
      </c>
      <c r="K352" s="438">
        <f t="shared" si="188"/>
        <v>34079.03</v>
      </c>
      <c r="L352" s="438">
        <f t="shared" si="188"/>
        <v>0</v>
      </c>
      <c r="M352" s="438">
        <f t="shared" si="188"/>
        <v>0</v>
      </c>
      <c r="N352" s="438">
        <f t="shared" si="188"/>
        <v>0</v>
      </c>
      <c r="O352" s="438">
        <f t="shared" si="188"/>
        <v>0</v>
      </c>
      <c r="P352" s="438">
        <f t="shared" si="188"/>
        <v>0</v>
      </c>
      <c r="Q352" s="438">
        <f t="shared" si="188"/>
        <v>0</v>
      </c>
      <c r="R352" s="438">
        <f t="shared" si="188"/>
        <v>0</v>
      </c>
      <c r="S352" s="438">
        <f t="shared" si="188"/>
        <v>0</v>
      </c>
      <c r="T352" s="438">
        <f t="shared" si="188"/>
        <v>34079.03</v>
      </c>
      <c r="U352" s="438">
        <f t="shared" si="188"/>
        <v>34079.03</v>
      </c>
      <c r="V352" s="438">
        <f>+V388</f>
        <v>34079.03</v>
      </c>
      <c r="W352" s="440">
        <f>+W353+W361+W363+W365+W368+W370+W372+W374+W376+W378+W380+W382+W384+W386+W388+W390</f>
        <v>-575013.53557359974</v>
      </c>
      <c r="X352" s="416">
        <f>+X353+X361+X363+X365+X368+X370+X372+X374+X376+X378+X380+X382+X384+X386+X388+X390</f>
        <v>4236129.21</v>
      </c>
      <c r="Y352" s="403">
        <f t="shared" si="179"/>
        <v>4202050.18</v>
      </c>
      <c r="Z352" s="440">
        <f>+Z353+Z361+Z363+Z365+Z368+Z370+Z372+Z374+Z376+Z378+Z380+Z382+Z384+Z386+Z388+Z390</f>
        <v>5767474.3439999996</v>
      </c>
      <c r="AA352" s="440">
        <f>+AA353+AA361+AA363+AA365+AA368+AA370+AA372+AA374+AA376+AA378+AA380+AA382+AA384+AA386+AA388+AA390</f>
        <v>6164410.0999999996</v>
      </c>
      <c r="AC352" s="417"/>
      <c r="AD352" s="540"/>
      <c r="AE352" s="540"/>
      <c r="AF352" s="540"/>
      <c r="AG352" s="540"/>
      <c r="AH352" s="540"/>
      <c r="AI352" s="540"/>
      <c r="AJ352" s="540"/>
      <c r="AK352" s="540"/>
      <c r="AL352" s="540"/>
      <c r="AM352" s="540"/>
      <c r="AN352" s="540"/>
      <c r="AO352" s="540"/>
      <c r="AP352" s="540"/>
      <c r="AQ352" s="540"/>
      <c r="AR352" s="540"/>
      <c r="AS352" s="540"/>
      <c r="AT352" s="540"/>
      <c r="AU352" s="540"/>
      <c r="AV352" s="540"/>
      <c r="AW352" s="540"/>
      <c r="AX352" s="540"/>
      <c r="AY352" s="540"/>
      <c r="AZ352" s="540"/>
      <c r="BA352" s="540"/>
      <c r="BB352" s="540"/>
      <c r="BC352" s="540"/>
      <c r="BD352" s="540"/>
      <c r="BE352" s="540"/>
      <c r="BF352" s="540"/>
      <c r="BG352" s="540"/>
      <c r="BH352" s="540"/>
      <c r="BI352" s="540"/>
      <c r="BJ352" s="540"/>
      <c r="BK352" s="540"/>
      <c r="BL352" s="540"/>
      <c r="BM352" s="540"/>
      <c r="BN352" s="540"/>
      <c r="BO352" s="540"/>
      <c r="BP352" s="540"/>
      <c r="BQ352" s="540"/>
      <c r="BR352" s="540"/>
      <c r="BS352" s="540"/>
    </row>
    <row r="353" spans="2:71" s="453" customFormat="1" ht="26.25" hidden="1" customHeight="1">
      <c r="E353" s="410"/>
      <c r="F353" s="410" t="s">
        <v>131</v>
      </c>
      <c r="G353" s="453" t="s">
        <v>187</v>
      </c>
      <c r="H353" s="454">
        <f>SUM(H354:H360)</f>
        <v>2837437.16</v>
      </c>
      <c r="I353" s="454">
        <f t="shared" ref="I353:AA353" si="189">SUM(I354:I360)</f>
        <v>2984927.5000000005</v>
      </c>
      <c r="J353" s="454">
        <f t="shared" si="189"/>
        <v>3010750.5460799998</v>
      </c>
      <c r="K353" s="454">
        <f t="shared" si="189"/>
        <v>25823.046080000044</v>
      </c>
      <c r="L353" s="454">
        <f t="shared" si="189"/>
        <v>3620111.1999999997</v>
      </c>
      <c r="M353" s="454">
        <f t="shared" si="189"/>
        <v>3955101.9999999995</v>
      </c>
      <c r="N353" s="454">
        <f t="shared" si="189"/>
        <v>0</v>
      </c>
      <c r="O353" s="454">
        <f t="shared" si="189"/>
        <v>0</v>
      </c>
      <c r="P353" s="454">
        <f t="shared" si="189"/>
        <v>0</v>
      </c>
      <c r="Q353" s="454">
        <f t="shared" si="189"/>
        <v>0</v>
      </c>
      <c r="R353" s="454">
        <f t="shared" si="189"/>
        <v>0</v>
      </c>
      <c r="S353" s="454">
        <f t="shared" si="189"/>
        <v>0</v>
      </c>
      <c r="T353" s="454">
        <f t="shared" si="189"/>
        <v>3010750.5460799998</v>
      </c>
      <c r="U353" s="454">
        <f t="shared" si="189"/>
        <v>25823.046080000044</v>
      </c>
      <c r="V353" s="534">
        <f>+T353-T353*0.02</f>
        <v>2950535.5351584</v>
      </c>
      <c r="W353" s="454">
        <f>+V353-T353</f>
        <v>-60215.010921599809</v>
      </c>
      <c r="X353" s="541">
        <v>2984750.5</v>
      </c>
      <c r="Y353" s="403">
        <f t="shared" si="179"/>
        <v>-26000.046079999767</v>
      </c>
      <c r="Z353" s="454">
        <f t="shared" si="189"/>
        <v>3620111.1999999997</v>
      </c>
      <c r="AA353" s="454">
        <f t="shared" si="189"/>
        <v>3955101.9999999995</v>
      </c>
      <c r="AB353" s="456"/>
      <c r="AC353" s="542">
        <f>+W353/T353</f>
        <v>-1.9999999999999938E-2</v>
      </c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7"/>
      <c r="AU353" s="457"/>
      <c r="AV353" s="457"/>
      <c r="AW353" s="457"/>
      <c r="AX353" s="457"/>
      <c r="AY353" s="457"/>
      <c r="AZ353" s="457"/>
      <c r="BA353" s="457"/>
      <c r="BB353" s="457"/>
      <c r="BC353" s="457"/>
      <c r="BD353" s="457"/>
      <c r="BE353" s="457"/>
      <c r="BF353" s="457"/>
      <c r="BG353" s="457"/>
      <c r="BH353" s="457"/>
      <c r="BI353" s="457"/>
      <c r="BJ353" s="457"/>
      <c r="BK353" s="457"/>
      <c r="BL353" s="457"/>
      <c r="BM353" s="457"/>
      <c r="BN353" s="457"/>
      <c r="BO353" s="457"/>
      <c r="BP353" s="457"/>
      <c r="BQ353" s="457"/>
      <c r="BR353" s="457"/>
      <c r="BS353" s="457"/>
    </row>
    <row r="354" spans="2:71" s="421" customFormat="1" ht="27" hidden="1">
      <c r="E354" s="525"/>
      <c r="F354" s="526"/>
      <c r="G354" s="421" t="s">
        <v>97</v>
      </c>
      <c r="H354" s="421">
        <f>1033896.3+102286.5+1410357.96</f>
        <v>2546540.7599999998</v>
      </c>
      <c r="I354" s="421">
        <v>2673459.6</v>
      </c>
      <c r="J354" s="421">
        <v>2678649.9460800001</v>
      </c>
      <c r="K354" s="421">
        <f t="shared" si="181"/>
        <v>5190.3460800000466</v>
      </c>
      <c r="L354" s="421">
        <v>3273410.4</v>
      </c>
      <c r="M354" s="421">
        <v>3589355.9</v>
      </c>
      <c r="N354" s="421">
        <v>0</v>
      </c>
      <c r="O354" s="421">
        <v>0</v>
      </c>
      <c r="P354" s="421">
        <v>0</v>
      </c>
      <c r="Q354" s="421">
        <v>0</v>
      </c>
      <c r="R354" s="421">
        <v>0</v>
      </c>
      <c r="S354" s="421">
        <v>0</v>
      </c>
      <c r="T354" s="421">
        <f t="shared" ref="T354:T360" si="190">J354+N354+Q354</f>
        <v>2678649.9460800001</v>
      </c>
      <c r="U354" s="414">
        <f t="shared" ref="U354:U391" si="191">+T354-I354</f>
        <v>5190.3460800000466</v>
      </c>
      <c r="V354" s="425"/>
      <c r="W354" s="454">
        <f t="shared" ref="W354:W391" si="192">+V354-T354</f>
        <v>-2678649.9460800001</v>
      </c>
      <c r="X354" s="416"/>
      <c r="Y354" s="403">
        <f t="shared" si="179"/>
        <v>-2678649.9460800001</v>
      </c>
      <c r="Z354" s="421">
        <f t="shared" ref="Z354:AA360" si="193">L354+O354+R354</f>
        <v>3273410.4</v>
      </c>
      <c r="AA354" s="421">
        <f t="shared" si="193"/>
        <v>3589355.9</v>
      </c>
      <c r="AB354" s="527"/>
      <c r="AC354" s="528"/>
      <c r="AD354" s="529"/>
      <c r="AE354" s="529"/>
      <c r="AF354" s="529"/>
      <c r="AG354" s="529"/>
      <c r="AH354" s="529"/>
      <c r="AI354" s="529"/>
      <c r="AJ354" s="529"/>
      <c r="AK354" s="529"/>
      <c r="AL354" s="529"/>
      <c r="AM354" s="529"/>
      <c r="AN354" s="529"/>
      <c r="AO354" s="529"/>
      <c r="AP354" s="529"/>
      <c r="AQ354" s="529"/>
      <c r="AR354" s="529"/>
      <c r="AS354" s="529"/>
      <c r="AT354" s="529"/>
      <c r="AU354" s="529"/>
      <c r="AV354" s="529"/>
      <c r="AW354" s="529"/>
      <c r="AX354" s="529"/>
      <c r="AY354" s="529"/>
      <c r="AZ354" s="529"/>
      <c r="BA354" s="529"/>
      <c r="BB354" s="529"/>
      <c r="BC354" s="529"/>
      <c r="BD354" s="529"/>
      <c r="BE354" s="529"/>
      <c r="BF354" s="529"/>
      <c r="BG354" s="529"/>
      <c r="BH354" s="529"/>
      <c r="BI354" s="529"/>
      <c r="BJ354" s="529"/>
      <c r="BK354" s="529"/>
      <c r="BL354" s="529"/>
      <c r="BM354" s="529"/>
      <c r="BN354" s="529"/>
      <c r="BO354" s="529"/>
      <c r="BP354" s="529"/>
      <c r="BQ354" s="529"/>
      <c r="BR354" s="529"/>
      <c r="BS354" s="529"/>
    </row>
    <row r="355" spans="2:71" ht="16.5" hidden="1" customHeight="1">
      <c r="B355" s="350"/>
      <c r="C355" s="350"/>
      <c r="D355" s="350"/>
      <c r="E355" s="543"/>
      <c r="F355" s="544"/>
      <c r="G355" s="421" t="s">
        <v>134</v>
      </c>
      <c r="H355" s="422">
        <v>22826.400000000001</v>
      </c>
      <c r="I355" s="422">
        <v>23189.200000000001</v>
      </c>
      <c r="J355" s="422">
        <v>25375.3</v>
      </c>
      <c r="K355" s="421">
        <f t="shared" si="181"/>
        <v>2186.0999999999985</v>
      </c>
      <c r="L355" s="422">
        <v>25375.3</v>
      </c>
      <c r="M355" s="422">
        <v>25375.3</v>
      </c>
      <c r="N355" s="422">
        <v>0</v>
      </c>
      <c r="O355" s="422">
        <v>0</v>
      </c>
      <c r="P355" s="422">
        <v>0</v>
      </c>
      <c r="Q355" s="422">
        <v>0</v>
      </c>
      <c r="R355" s="422">
        <v>0</v>
      </c>
      <c r="S355" s="422">
        <v>0</v>
      </c>
      <c r="T355" s="422">
        <f t="shared" si="190"/>
        <v>25375.3</v>
      </c>
      <c r="U355" s="414">
        <f t="shared" si="191"/>
        <v>2186.0999999999985</v>
      </c>
      <c r="V355" s="425"/>
      <c r="W355" s="454">
        <f t="shared" si="192"/>
        <v>-25375.3</v>
      </c>
      <c r="X355" s="416"/>
      <c r="Y355" s="403">
        <f t="shared" si="179"/>
        <v>-25375.3</v>
      </c>
      <c r="Z355" s="422">
        <f t="shared" si="193"/>
        <v>25375.3</v>
      </c>
      <c r="AA355" s="422">
        <f t="shared" si="193"/>
        <v>25375.3</v>
      </c>
    </row>
    <row r="356" spans="2:71" ht="16.5" hidden="1" customHeight="1">
      <c r="B356" s="350"/>
      <c r="C356" s="350"/>
      <c r="D356" s="350"/>
      <c r="E356" s="543"/>
      <c r="F356" s="544"/>
      <c r="G356" s="421" t="s">
        <v>137</v>
      </c>
      <c r="H356" s="422">
        <v>13841.5</v>
      </c>
      <c r="I356" s="422">
        <v>13841.5</v>
      </c>
      <c r="J356" s="422">
        <v>13841.5</v>
      </c>
      <c r="K356" s="421">
        <f t="shared" si="181"/>
        <v>0</v>
      </c>
      <c r="L356" s="422">
        <v>13841.5</v>
      </c>
      <c r="M356" s="422">
        <v>13841.5</v>
      </c>
      <c r="N356" s="422">
        <v>0</v>
      </c>
      <c r="O356" s="422">
        <v>0</v>
      </c>
      <c r="P356" s="422">
        <v>0</v>
      </c>
      <c r="Q356" s="422">
        <v>0</v>
      </c>
      <c r="R356" s="422">
        <v>0</v>
      </c>
      <c r="S356" s="422">
        <v>0</v>
      </c>
      <c r="T356" s="422">
        <f t="shared" si="190"/>
        <v>13841.5</v>
      </c>
      <c r="U356" s="414">
        <f t="shared" si="191"/>
        <v>0</v>
      </c>
      <c r="V356" s="425"/>
      <c r="W356" s="454">
        <f t="shared" si="192"/>
        <v>-13841.5</v>
      </c>
      <c r="X356" s="416"/>
      <c r="Y356" s="403">
        <f t="shared" si="179"/>
        <v>-13841.5</v>
      </c>
      <c r="Z356" s="422">
        <f t="shared" si="193"/>
        <v>13841.5</v>
      </c>
      <c r="AA356" s="422">
        <f t="shared" si="193"/>
        <v>13841.5</v>
      </c>
    </row>
    <row r="357" spans="2:71" ht="16.5" hidden="1" customHeight="1">
      <c r="B357" s="350"/>
      <c r="C357" s="350"/>
      <c r="D357" s="350"/>
      <c r="E357" s="543"/>
      <c r="F357" s="544"/>
      <c r="G357" s="421" t="s">
        <v>139</v>
      </c>
      <c r="H357" s="422">
        <v>70332.100000000006</v>
      </c>
      <c r="I357" s="422">
        <v>77352.3</v>
      </c>
      <c r="J357" s="422">
        <v>80881.5</v>
      </c>
      <c r="K357" s="421">
        <f t="shared" si="181"/>
        <v>3529.1999999999971</v>
      </c>
      <c r="L357" s="422">
        <v>82285.5</v>
      </c>
      <c r="M357" s="422">
        <v>87277.5</v>
      </c>
      <c r="N357" s="422">
        <v>0</v>
      </c>
      <c r="O357" s="422">
        <v>0</v>
      </c>
      <c r="P357" s="422">
        <v>0</v>
      </c>
      <c r="Q357" s="422">
        <v>0</v>
      </c>
      <c r="R357" s="422">
        <v>0</v>
      </c>
      <c r="S357" s="422">
        <v>0</v>
      </c>
      <c r="T357" s="422">
        <f t="shared" si="190"/>
        <v>80881.5</v>
      </c>
      <c r="U357" s="414">
        <f t="shared" si="191"/>
        <v>3529.1999999999971</v>
      </c>
      <c r="V357" s="425"/>
      <c r="W357" s="454">
        <f t="shared" si="192"/>
        <v>-80881.5</v>
      </c>
      <c r="X357" s="416"/>
      <c r="Y357" s="403">
        <f t="shared" si="179"/>
        <v>-80881.5</v>
      </c>
      <c r="Z357" s="422">
        <f t="shared" si="193"/>
        <v>82285.5</v>
      </c>
      <c r="AA357" s="422">
        <f t="shared" si="193"/>
        <v>87277.5</v>
      </c>
    </row>
    <row r="358" spans="2:71" ht="16.5" hidden="1" customHeight="1">
      <c r="B358" s="350"/>
      <c r="C358" s="350"/>
      <c r="D358" s="350"/>
      <c r="E358" s="526"/>
      <c r="F358" s="526"/>
      <c r="G358" s="421" t="s">
        <v>140</v>
      </c>
      <c r="H358" s="422">
        <v>72425.2</v>
      </c>
      <c r="I358" s="422">
        <v>77911.600000000006</v>
      </c>
      <c r="J358" s="422">
        <v>85702.8</v>
      </c>
      <c r="K358" s="421">
        <f t="shared" si="181"/>
        <v>7791.1999999999971</v>
      </c>
      <c r="L358" s="422">
        <v>94273</v>
      </c>
      <c r="M358" s="422">
        <v>103700.3</v>
      </c>
      <c r="N358" s="422">
        <v>0</v>
      </c>
      <c r="O358" s="422">
        <v>0</v>
      </c>
      <c r="P358" s="422">
        <v>0</v>
      </c>
      <c r="Q358" s="422">
        <v>0</v>
      </c>
      <c r="R358" s="422">
        <v>0</v>
      </c>
      <c r="S358" s="422">
        <v>0</v>
      </c>
      <c r="T358" s="422">
        <f t="shared" si="190"/>
        <v>85702.8</v>
      </c>
      <c r="U358" s="414">
        <f t="shared" si="191"/>
        <v>7791.1999999999971</v>
      </c>
      <c r="V358" s="425"/>
      <c r="W358" s="454">
        <f t="shared" si="192"/>
        <v>-85702.8</v>
      </c>
      <c r="X358" s="416"/>
      <c r="Y358" s="403">
        <f t="shared" si="179"/>
        <v>-85702.8</v>
      </c>
      <c r="Z358" s="422">
        <f t="shared" si="193"/>
        <v>94273</v>
      </c>
      <c r="AA358" s="422">
        <f t="shared" si="193"/>
        <v>103700.3</v>
      </c>
    </row>
    <row r="359" spans="2:71" ht="16.5" hidden="1" customHeight="1">
      <c r="B359" s="350"/>
      <c r="C359" s="350"/>
      <c r="D359" s="350"/>
      <c r="E359" s="520"/>
      <c r="F359" s="508"/>
      <c r="G359" s="421" t="s">
        <v>141</v>
      </c>
      <c r="H359" s="422">
        <v>61500</v>
      </c>
      <c r="I359" s="422">
        <v>65476.2</v>
      </c>
      <c r="J359" s="422">
        <v>72779.5</v>
      </c>
      <c r="K359" s="421">
        <f t="shared" si="181"/>
        <v>7303.3000000000029</v>
      </c>
      <c r="L359" s="422">
        <v>72779.5</v>
      </c>
      <c r="M359" s="422">
        <v>72779.5</v>
      </c>
      <c r="N359" s="422">
        <v>0</v>
      </c>
      <c r="O359" s="422">
        <v>0</v>
      </c>
      <c r="P359" s="422">
        <v>0</v>
      </c>
      <c r="Q359" s="422">
        <v>0</v>
      </c>
      <c r="R359" s="422">
        <v>0</v>
      </c>
      <c r="S359" s="422">
        <v>0</v>
      </c>
      <c r="T359" s="422">
        <f t="shared" si="190"/>
        <v>72779.5</v>
      </c>
      <c r="U359" s="414">
        <f t="shared" si="191"/>
        <v>7303.3000000000029</v>
      </c>
      <c r="V359" s="425"/>
      <c r="W359" s="454">
        <f t="shared" si="192"/>
        <v>-72779.5</v>
      </c>
      <c r="X359" s="416"/>
      <c r="Y359" s="403">
        <f t="shared" si="179"/>
        <v>-72779.5</v>
      </c>
      <c r="Z359" s="422">
        <f t="shared" si="193"/>
        <v>72779.5</v>
      </c>
      <c r="AA359" s="422">
        <f t="shared" si="193"/>
        <v>72779.5</v>
      </c>
    </row>
    <row r="360" spans="2:71" ht="16.5" hidden="1" customHeight="1">
      <c r="B360" s="350"/>
      <c r="C360" s="350"/>
      <c r="D360" s="350"/>
      <c r="E360" s="520"/>
      <c r="F360" s="508"/>
      <c r="G360" s="421" t="s">
        <v>142</v>
      </c>
      <c r="H360" s="422">
        <v>49971.199999999997</v>
      </c>
      <c r="I360" s="422">
        <v>53697.1</v>
      </c>
      <c r="J360" s="422">
        <v>53520</v>
      </c>
      <c r="K360" s="421">
        <f t="shared" si="181"/>
        <v>-177.09999999999854</v>
      </c>
      <c r="L360" s="422">
        <v>58146</v>
      </c>
      <c r="M360" s="422">
        <v>62772</v>
      </c>
      <c r="N360" s="422">
        <v>0</v>
      </c>
      <c r="O360" s="422">
        <v>0</v>
      </c>
      <c r="P360" s="422">
        <v>0</v>
      </c>
      <c r="Q360" s="422">
        <v>0</v>
      </c>
      <c r="R360" s="422">
        <v>0</v>
      </c>
      <c r="S360" s="422">
        <v>0</v>
      </c>
      <c r="T360" s="422">
        <f t="shared" si="190"/>
        <v>53520</v>
      </c>
      <c r="U360" s="414">
        <f t="shared" si="191"/>
        <v>-177.09999999999854</v>
      </c>
      <c r="V360" s="425"/>
      <c r="W360" s="454">
        <f t="shared" si="192"/>
        <v>-53520</v>
      </c>
      <c r="X360" s="416"/>
      <c r="Y360" s="403">
        <f t="shared" si="179"/>
        <v>-53520</v>
      </c>
      <c r="Z360" s="422">
        <f t="shared" si="193"/>
        <v>58146</v>
      </c>
      <c r="AA360" s="422">
        <f t="shared" si="193"/>
        <v>62772</v>
      </c>
    </row>
    <row r="361" spans="2:71" s="453" customFormat="1" ht="41.25" hidden="1" customHeight="1">
      <c r="E361" s="410"/>
      <c r="F361" s="410" t="s">
        <v>69</v>
      </c>
      <c r="G361" s="453" t="s">
        <v>186</v>
      </c>
      <c r="H361" s="454">
        <f>H362</f>
        <v>9300</v>
      </c>
      <c r="I361" s="454">
        <f>I362</f>
        <v>3720</v>
      </c>
      <c r="J361" s="454">
        <f t="shared" ref="J361:AA361" si="194">J362</f>
        <v>3720</v>
      </c>
      <c r="K361" s="413">
        <f t="shared" si="181"/>
        <v>0</v>
      </c>
      <c r="L361" s="454">
        <f t="shared" si="194"/>
        <v>3720</v>
      </c>
      <c r="M361" s="454">
        <f t="shared" si="194"/>
        <v>3720</v>
      </c>
      <c r="N361" s="454">
        <f t="shared" si="194"/>
        <v>0</v>
      </c>
      <c r="O361" s="454">
        <f t="shared" si="194"/>
        <v>0</v>
      </c>
      <c r="P361" s="454">
        <f t="shared" si="194"/>
        <v>0</v>
      </c>
      <c r="Q361" s="454">
        <f t="shared" si="194"/>
        <v>0</v>
      </c>
      <c r="R361" s="454">
        <f t="shared" si="194"/>
        <v>0</v>
      </c>
      <c r="S361" s="454">
        <f t="shared" si="194"/>
        <v>0</v>
      </c>
      <c r="T361" s="454">
        <f t="shared" si="194"/>
        <v>3720</v>
      </c>
      <c r="U361" s="414">
        <f t="shared" si="191"/>
        <v>0</v>
      </c>
      <c r="V361" s="545">
        <f>+T361</f>
        <v>3720</v>
      </c>
      <c r="W361" s="454">
        <f t="shared" si="192"/>
        <v>0</v>
      </c>
      <c r="X361" s="455">
        <v>0</v>
      </c>
      <c r="Y361" s="403">
        <f t="shared" si="179"/>
        <v>-3720</v>
      </c>
      <c r="Z361" s="454">
        <f t="shared" si="194"/>
        <v>3720</v>
      </c>
      <c r="AA361" s="454">
        <f t="shared" si="194"/>
        <v>3720</v>
      </c>
      <c r="AB361" s="456"/>
      <c r="AC361" s="417">
        <f>+W361/T361</f>
        <v>0</v>
      </c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7"/>
      <c r="AU361" s="457"/>
      <c r="AV361" s="457"/>
      <c r="AW361" s="457"/>
      <c r="AX361" s="457"/>
      <c r="AY361" s="457"/>
      <c r="AZ361" s="457"/>
      <c r="BA361" s="457"/>
      <c r="BB361" s="457"/>
      <c r="BC361" s="457"/>
      <c r="BD361" s="457"/>
      <c r="BE361" s="457"/>
      <c r="BF361" s="457"/>
      <c r="BG361" s="457"/>
      <c r="BH361" s="457"/>
      <c r="BI361" s="457"/>
      <c r="BJ361" s="457"/>
      <c r="BK361" s="457"/>
      <c r="BL361" s="457"/>
      <c r="BM361" s="457"/>
      <c r="BN361" s="457"/>
      <c r="BO361" s="457"/>
      <c r="BP361" s="457"/>
      <c r="BQ361" s="457"/>
      <c r="BR361" s="457"/>
      <c r="BS361" s="457"/>
    </row>
    <row r="362" spans="2:71" s="421" customFormat="1" ht="36.75" hidden="1" customHeight="1">
      <c r="E362" s="525"/>
      <c r="F362" s="526"/>
      <c r="G362" s="421" t="s">
        <v>97</v>
      </c>
      <c r="H362" s="421">
        <v>9300</v>
      </c>
      <c r="I362" s="421">
        <v>3720</v>
      </c>
      <c r="J362" s="421">
        <v>3720</v>
      </c>
      <c r="K362" s="421">
        <f t="shared" si="181"/>
        <v>0</v>
      </c>
      <c r="L362" s="421">
        <v>3720</v>
      </c>
      <c r="M362" s="421">
        <v>3720</v>
      </c>
      <c r="N362" s="421">
        <v>0</v>
      </c>
      <c r="O362" s="421">
        <v>0</v>
      </c>
      <c r="P362" s="421">
        <v>0</v>
      </c>
      <c r="Q362" s="421">
        <v>0</v>
      </c>
      <c r="R362" s="421">
        <v>0</v>
      </c>
      <c r="S362" s="421">
        <v>0</v>
      </c>
      <c r="T362" s="421">
        <f>J362+N362+Q362</f>
        <v>3720</v>
      </c>
      <c r="U362" s="414">
        <f t="shared" si="191"/>
        <v>0</v>
      </c>
      <c r="V362" s="425"/>
      <c r="W362" s="454">
        <f t="shared" si="192"/>
        <v>-3720</v>
      </c>
      <c r="X362" s="416"/>
      <c r="Y362" s="403">
        <f t="shared" si="179"/>
        <v>-3720</v>
      </c>
      <c r="Z362" s="421">
        <f>L362+O362+R362</f>
        <v>3720</v>
      </c>
      <c r="AA362" s="421">
        <f>M362+P362+S362</f>
        <v>3720</v>
      </c>
      <c r="AB362" s="527"/>
      <c r="AC362" s="528"/>
      <c r="AD362" s="529"/>
      <c r="AE362" s="529"/>
      <c r="AF362" s="529"/>
      <c r="AG362" s="529"/>
      <c r="AH362" s="529"/>
      <c r="AI362" s="529"/>
      <c r="AJ362" s="529"/>
      <c r="AK362" s="529"/>
      <c r="AL362" s="529"/>
      <c r="AM362" s="529"/>
      <c r="AN362" s="529"/>
      <c r="AO362" s="529"/>
      <c r="AP362" s="529"/>
      <c r="AQ362" s="529"/>
      <c r="AR362" s="529"/>
      <c r="AS362" s="529"/>
      <c r="AT362" s="529"/>
      <c r="AU362" s="529"/>
      <c r="AV362" s="529"/>
      <c r="AW362" s="529"/>
      <c r="AX362" s="529"/>
      <c r="AY362" s="529"/>
      <c r="AZ362" s="529"/>
      <c r="BA362" s="529"/>
      <c r="BB362" s="529"/>
      <c r="BC362" s="529"/>
      <c r="BD362" s="529"/>
      <c r="BE362" s="529"/>
      <c r="BF362" s="529"/>
      <c r="BG362" s="529"/>
      <c r="BH362" s="529"/>
      <c r="BI362" s="529"/>
      <c r="BJ362" s="529"/>
      <c r="BK362" s="529"/>
      <c r="BL362" s="529"/>
      <c r="BM362" s="529"/>
      <c r="BN362" s="529"/>
      <c r="BO362" s="529"/>
      <c r="BP362" s="529"/>
      <c r="BQ362" s="529"/>
      <c r="BR362" s="529"/>
      <c r="BS362" s="529"/>
    </row>
    <row r="363" spans="2:71" s="453" customFormat="1" ht="33" hidden="1">
      <c r="E363" s="410"/>
      <c r="F363" s="410" t="s">
        <v>74</v>
      </c>
      <c r="G363" s="453" t="s">
        <v>189</v>
      </c>
      <c r="H363" s="454">
        <f>H364</f>
        <v>32550</v>
      </c>
      <c r="I363" s="454">
        <f>I364</f>
        <v>32550</v>
      </c>
      <c r="J363" s="454">
        <f t="shared" ref="J363:AA363" si="195">J364</f>
        <v>0</v>
      </c>
      <c r="K363" s="413">
        <f t="shared" si="181"/>
        <v>-32550</v>
      </c>
      <c r="L363" s="454">
        <f t="shared" si="195"/>
        <v>0</v>
      </c>
      <c r="M363" s="454">
        <f t="shared" si="195"/>
        <v>0</v>
      </c>
      <c r="N363" s="454">
        <f t="shared" si="195"/>
        <v>0</v>
      </c>
      <c r="O363" s="454">
        <f t="shared" si="195"/>
        <v>0</v>
      </c>
      <c r="P363" s="454">
        <f t="shared" si="195"/>
        <v>0</v>
      </c>
      <c r="Q363" s="454">
        <f t="shared" si="195"/>
        <v>0</v>
      </c>
      <c r="R363" s="454">
        <f t="shared" si="195"/>
        <v>0</v>
      </c>
      <c r="S363" s="454">
        <f t="shared" si="195"/>
        <v>0</v>
      </c>
      <c r="T363" s="454">
        <f t="shared" si="195"/>
        <v>0</v>
      </c>
      <c r="U363" s="414">
        <f t="shared" si="191"/>
        <v>-32550</v>
      </c>
      <c r="V363" s="545">
        <f>+T363</f>
        <v>0</v>
      </c>
      <c r="W363" s="454">
        <f t="shared" si="192"/>
        <v>0</v>
      </c>
      <c r="X363" s="455">
        <v>0</v>
      </c>
      <c r="Y363" s="403">
        <f t="shared" si="179"/>
        <v>0</v>
      </c>
      <c r="Z363" s="454">
        <f t="shared" si="195"/>
        <v>0</v>
      </c>
      <c r="AA363" s="454">
        <f t="shared" si="195"/>
        <v>0</v>
      </c>
      <c r="AB363" s="456"/>
      <c r="AC363" s="442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7"/>
      <c r="AU363" s="457"/>
      <c r="AV363" s="457"/>
      <c r="AW363" s="457"/>
      <c r="AX363" s="457"/>
      <c r="AY363" s="457"/>
      <c r="AZ363" s="457"/>
      <c r="BA363" s="457"/>
      <c r="BB363" s="457"/>
      <c r="BC363" s="457"/>
      <c r="BD363" s="457"/>
      <c r="BE363" s="457"/>
      <c r="BF363" s="457"/>
      <c r="BG363" s="457"/>
      <c r="BH363" s="457"/>
      <c r="BI363" s="457"/>
      <c r="BJ363" s="457"/>
      <c r="BK363" s="457"/>
      <c r="BL363" s="457"/>
      <c r="BM363" s="457"/>
      <c r="BN363" s="457"/>
      <c r="BO363" s="457"/>
      <c r="BP363" s="457"/>
      <c r="BQ363" s="457"/>
      <c r="BR363" s="457"/>
      <c r="BS363" s="457"/>
    </row>
    <row r="364" spans="2:71" s="421" customFormat="1" ht="27" hidden="1">
      <c r="E364" s="525"/>
      <c r="F364" s="526"/>
      <c r="G364" s="421" t="s">
        <v>97</v>
      </c>
      <c r="H364" s="421">
        <v>32550</v>
      </c>
      <c r="I364" s="421">
        <v>32550</v>
      </c>
      <c r="J364" s="421">
        <v>0</v>
      </c>
      <c r="K364" s="421">
        <f t="shared" si="181"/>
        <v>-32550</v>
      </c>
      <c r="L364" s="421">
        <v>0</v>
      </c>
      <c r="M364" s="421">
        <v>0</v>
      </c>
      <c r="N364" s="421">
        <v>0</v>
      </c>
      <c r="O364" s="421">
        <v>0</v>
      </c>
      <c r="P364" s="421">
        <v>0</v>
      </c>
      <c r="Q364" s="421">
        <v>0</v>
      </c>
      <c r="R364" s="421">
        <v>0</v>
      </c>
      <c r="S364" s="421">
        <v>0</v>
      </c>
      <c r="T364" s="421">
        <f>J364+N364+Q364</f>
        <v>0</v>
      </c>
      <c r="U364" s="414">
        <f t="shared" si="191"/>
        <v>-32550</v>
      </c>
      <c r="V364" s="425"/>
      <c r="W364" s="454">
        <f t="shared" si="192"/>
        <v>0</v>
      </c>
      <c r="X364" s="416"/>
      <c r="Y364" s="403">
        <f t="shared" si="179"/>
        <v>0</v>
      </c>
      <c r="Z364" s="421">
        <f>L364+O364+R364</f>
        <v>0</v>
      </c>
      <c r="AA364" s="421">
        <f>M364+P364+S364</f>
        <v>0</v>
      </c>
      <c r="AB364" s="527"/>
      <c r="AC364" s="528"/>
      <c r="AD364" s="529"/>
      <c r="AE364" s="529"/>
      <c r="AF364" s="529"/>
      <c r="AG364" s="529"/>
      <c r="AH364" s="529"/>
      <c r="AI364" s="529"/>
      <c r="AJ364" s="529"/>
      <c r="AK364" s="529"/>
      <c r="AL364" s="529"/>
      <c r="AM364" s="529"/>
      <c r="AN364" s="529"/>
      <c r="AO364" s="529"/>
      <c r="AP364" s="529"/>
      <c r="AQ364" s="529"/>
      <c r="AR364" s="529"/>
      <c r="AS364" s="529"/>
      <c r="AT364" s="529"/>
      <c r="AU364" s="529"/>
      <c r="AV364" s="529"/>
      <c r="AW364" s="529"/>
      <c r="AX364" s="529"/>
      <c r="AY364" s="529"/>
      <c r="AZ364" s="529"/>
      <c r="BA364" s="529"/>
      <c r="BB364" s="529"/>
      <c r="BC364" s="529"/>
      <c r="BD364" s="529"/>
      <c r="BE364" s="529"/>
      <c r="BF364" s="529"/>
      <c r="BG364" s="529"/>
      <c r="BH364" s="529"/>
      <c r="BI364" s="529"/>
      <c r="BJ364" s="529"/>
      <c r="BK364" s="529"/>
      <c r="BL364" s="529"/>
      <c r="BM364" s="529"/>
      <c r="BN364" s="529"/>
      <c r="BO364" s="529"/>
      <c r="BP364" s="529"/>
      <c r="BQ364" s="529"/>
      <c r="BR364" s="529"/>
      <c r="BS364" s="529"/>
    </row>
    <row r="365" spans="2:71" s="453" customFormat="1" ht="66" hidden="1">
      <c r="E365" s="410"/>
      <c r="F365" s="410" t="s">
        <v>75</v>
      </c>
      <c r="G365" s="453" t="s">
        <v>190</v>
      </c>
      <c r="H365" s="454">
        <f>SUM(H366:H367)</f>
        <v>475320</v>
      </c>
      <c r="I365" s="454">
        <f>SUM(I366:I367)</f>
        <v>501176</v>
      </c>
      <c r="J365" s="454">
        <f t="shared" ref="J365:AA365" si="196">SUM(J366:J367)</f>
        <v>501176</v>
      </c>
      <c r="K365" s="413">
        <f t="shared" si="181"/>
        <v>0</v>
      </c>
      <c r="L365" s="454">
        <f t="shared" si="196"/>
        <v>501176</v>
      </c>
      <c r="M365" s="454">
        <f t="shared" si="196"/>
        <v>501176</v>
      </c>
      <c r="N365" s="454">
        <f t="shared" si="196"/>
        <v>0</v>
      </c>
      <c r="O365" s="454">
        <f t="shared" si="196"/>
        <v>0</v>
      </c>
      <c r="P365" s="454">
        <f t="shared" si="196"/>
        <v>0</v>
      </c>
      <c r="Q365" s="454">
        <f t="shared" si="196"/>
        <v>0</v>
      </c>
      <c r="R365" s="454">
        <f t="shared" si="196"/>
        <v>0</v>
      </c>
      <c r="S365" s="454">
        <f t="shared" si="196"/>
        <v>0</v>
      </c>
      <c r="T365" s="454">
        <f t="shared" si="196"/>
        <v>501176</v>
      </c>
      <c r="U365" s="414">
        <f t="shared" si="191"/>
        <v>0</v>
      </c>
      <c r="V365" s="545">
        <v>0</v>
      </c>
      <c r="W365" s="454">
        <f t="shared" si="192"/>
        <v>-501176</v>
      </c>
      <c r="X365" s="455">
        <v>501176</v>
      </c>
      <c r="Y365" s="403">
        <f t="shared" si="179"/>
        <v>0</v>
      </c>
      <c r="Z365" s="454">
        <f t="shared" si="196"/>
        <v>501176</v>
      </c>
      <c r="AA365" s="454">
        <f t="shared" si="196"/>
        <v>501176</v>
      </c>
      <c r="AB365" s="456"/>
      <c r="AC365" s="417">
        <f>+W365/T365</f>
        <v>-1</v>
      </c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7"/>
      <c r="AU365" s="457"/>
      <c r="AV365" s="457"/>
      <c r="AW365" s="457"/>
      <c r="AX365" s="457"/>
      <c r="AY365" s="457"/>
      <c r="AZ365" s="457"/>
      <c r="BA365" s="457"/>
      <c r="BB365" s="457"/>
      <c r="BC365" s="457"/>
      <c r="BD365" s="457"/>
      <c r="BE365" s="457"/>
      <c r="BF365" s="457"/>
      <c r="BG365" s="457"/>
      <c r="BH365" s="457"/>
      <c r="BI365" s="457"/>
      <c r="BJ365" s="457"/>
      <c r="BK365" s="457"/>
      <c r="BL365" s="457"/>
      <c r="BM365" s="457"/>
      <c r="BN365" s="457"/>
      <c r="BO365" s="457"/>
      <c r="BP365" s="457"/>
      <c r="BQ365" s="457"/>
      <c r="BR365" s="457"/>
      <c r="BS365" s="457"/>
    </row>
    <row r="366" spans="2:71" s="421" customFormat="1" ht="27" hidden="1">
      <c r="E366" s="525"/>
      <c r="F366" s="526"/>
      <c r="G366" s="421" t="s">
        <v>96</v>
      </c>
      <c r="H366" s="421">
        <v>0</v>
      </c>
      <c r="I366" s="421">
        <v>17000</v>
      </c>
      <c r="J366" s="421">
        <v>17000</v>
      </c>
      <c r="K366" s="413">
        <f t="shared" si="181"/>
        <v>0</v>
      </c>
      <c r="L366" s="421">
        <v>17000</v>
      </c>
      <c r="M366" s="421">
        <v>17000</v>
      </c>
      <c r="N366" s="421">
        <v>0</v>
      </c>
      <c r="O366" s="421">
        <v>0</v>
      </c>
      <c r="P366" s="421">
        <v>0</v>
      </c>
      <c r="Q366" s="421">
        <v>0</v>
      </c>
      <c r="R366" s="421">
        <v>0</v>
      </c>
      <c r="S366" s="421">
        <v>0</v>
      </c>
      <c r="T366" s="421">
        <f>J366+N366+Q366</f>
        <v>17000</v>
      </c>
      <c r="U366" s="414">
        <f t="shared" si="191"/>
        <v>0</v>
      </c>
      <c r="V366" s="425"/>
      <c r="W366" s="454">
        <f t="shared" si="192"/>
        <v>-17000</v>
      </c>
      <c r="X366" s="416"/>
      <c r="Y366" s="403">
        <f t="shared" si="179"/>
        <v>-17000</v>
      </c>
      <c r="Z366" s="421">
        <f>L366+O366+R366</f>
        <v>17000</v>
      </c>
      <c r="AA366" s="421">
        <f>M366+P366+S366</f>
        <v>17000</v>
      </c>
      <c r="AB366" s="527"/>
      <c r="AC366" s="528"/>
      <c r="AD366" s="529"/>
      <c r="AE366" s="529"/>
      <c r="AF366" s="529"/>
      <c r="AG366" s="529"/>
      <c r="AH366" s="529"/>
      <c r="AI366" s="529"/>
      <c r="AJ366" s="529"/>
      <c r="AK366" s="529"/>
      <c r="AL366" s="529"/>
      <c r="AM366" s="529"/>
      <c r="AN366" s="529"/>
      <c r="AO366" s="529"/>
      <c r="AP366" s="529"/>
      <c r="AQ366" s="529"/>
      <c r="AR366" s="529"/>
      <c r="AS366" s="529"/>
      <c r="AT366" s="529"/>
      <c r="AU366" s="529"/>
      <c r="AV366" s="529"/>
      <c r="AW366" s="529"/>
      <c r="AX366" s="529"/>
      <c r="AY366" s="529"/>
      <c r="AZ366" s="529"/>
      <c r="BA366" s="529"/>
      <c r="BB366" s="529"/>
      <c r="BC366" s="529"/>
      <c r="BD366" s="529"/>
      <c r="BE366" s="529"/>
      <c r="BF366" s="529"/>
      <c r="BG366" s="529"/>
      <c r="BH366" s="529"/>
      <c r="BI366" s="529"/>
      <c r="BJ366" s="529"/>
      <c r="BK366" s="529"/>
      <c r="BL366" s="529"/>
      <c r="BM366" s="529"/>
      <c r="BN366" s="529"/>
      <c r="BO366" s="529"/>
      <c r="BP366" s="529"/>
      <c r="BQ366" s="529"/>
      <c r="BR366" s="529"/>
      <c r="BS366" s="529"/>
    </row>
    <row r="367" spans="2:71" s="421" customFormat="1" ht="27" hidden="1">
      <c r="E367" s="525"/>
      <c r="F367" s="526"/>
      <c r="G367" s="421" t="s">
        <v>97</v>
      </c>
      <c r="H367" s="421">
        <v>475320</v>
      </c>
      <c r="I367" s="421">
        <v>484176</v>
      </c>
      <c r="J367" s="421">
        <v>484176</v>
      </c>
      <c r="K367" s="413">
        <f t="shared" si="181"/>
        <v>0</v>
      </c>
      <c r="L367" s="421">
        <v>484176</v>
      </c>
      <c r="M367" s="421">
        <v>484176</v>
      </c>
      <c r="N367" s="421">
        <v>0</v>
      </c>
      <c r="O367" s="421">
        <v>0</v>
      </c>
      <c r="P367" s="421">
        <v>0</v>
      </c>
      <c r="Q367" s="421">
        <v>0</v>
      </c>
      <c r="R367" s="421">
        <v>0</v>
      </c>
      <c r="S367" s="421">
        <v>0</v>
      </c>
      <c r="T367" s="421">
        <f>J367+N367+Q367</f>
        <v>484176</v>
      </c>
      <c r="U367" s="414">
        <f t="shared" si="191"/>
        <v>0</v>
      </c>
      <c r="V367" s="425"/>
      <c r="W367" s="454">
        <f t="shared" si="192"/>
        <v>-484176</v>
      </c>
      <c r="X367" s="416"/>
      <c r="Y367" s="403">
        <f t="shared" si="179"/>
        <v>-484176</v>
      </c>
      <c r="Z367" s="421">
        <f>L367+O367+R367</f>
        <v>484176</v>
      </c>
      <c r="AA367" s="421">
        <f>M367+P367+S367</f>
        <v>484176</v>
      </c>
      <c r="AB367" s="527"/>
      <c r="AC367" s="528"/>
      <c r="AD367" s="529"/>
      <c r="AE367" s="529"/>
      <c r="AF367" s="529"/>
      <c r="AG367" s="529"/>
      <c r="AH367" s="529"/>
      <c r="AI367" s="529"/>
      <c r="AJ367" s="529"/>
      <c r="AK367" s="529"/>
      <c r="AL367" s="529"/>
      <c r="AM367" s="529"/>
      <c r="AN367" s="529"/>
      <c r="AO367" s="529"/>
      <c r="AP367" s="529"/>
      <c r="AQ367" s="529"/>
      <c r="AR367" s="529"/>
      <c r="AS367" s="529"/>
      <c r="AT367" s="529"/>
      <c r="AU367" s="529"/>
      <c r="AV367" s="529"/>
      <c r="AW367" s="529"/>
      <c r="AX367" s="529"/>
      <c r="AY367" s="529"/>
      <c r="AZ367" s="529"/>
      <c r="BA367" s="529"/>
      <c r="BB367" s="529"/>
      <c r="BC367" s="529"/>
      <c r="BD367" s="529"/>
      <c r="BE367" s="529"/>
      <c r="BF367" s="529"/>
      <c r="BG367" s="529"/>
      <c r="BH367" s="529"/>
      <c r="BI367" s="529"/>
      <c r="BJ367" s="529"/>
      <c r="BK367" s="529"/>
      <c r="BL367" s="529"/>
      <c r="BM367" s="529"/>
      <c r="BN367" s="529"/>
      <c r="BO367" s="529"/>
      <c r="BP367" s="529"/>
      <c r="BQ367" s="529"/>
      <c r="BR367" s="529"/>
      <c r="BS367" s="529"/>
    </row>
    <row r="368" spans="2:71" s="453" customFormat="1" ht="49.5" hidden="1">
      <c r="E368" s="410"/>
      <c r="F368" s="410" t="s">
        <v>77</v>
      </c>
      <c r="G368" s="453" t="s">
        <v>191</v>
      </c>
      <c r="H368" s="454">
        <f>H369</f>
        <v>626311</v>
      </c>
      <c r="I368" s="454">
        <f>I369</f>
        <v>641690.9</v>
      </c>
      <c r="J368" s="454">
        <f t="shared" ref="J368:AA368" si="197">J369</f>
        <v>641690.87859999994</v>
      </c>
      <c r="K368" s="413">
        <f t="shared" si="181"/>
        <v>-2.1400000085122883E-2</v>
      </c>
      <c r="L368" s="454">
        <f t="shared" si="197"/>
        <v>936458.8</v>
      </c>
      <c r="M368" s="454">
        <f t="shared" si="197"/>
        <v>1023307.9</v>
      </c>
      <c r="N368" s="454">
        <f t="shared" si="197"/>
        <v>0</v>
      </c>
      <c r="O368" s="454">
        <f t="shared" si="197"/>
        <v>0</v>
      </c>
      <c r="P368" s="454">
        <f t="shared" si="197"/>
        <v>0</v>
      </c>
      <c r="Q368" s="454">
        <f t="shared" si="197"/>
        <v>0</v>
      </c>
      <c r="R368" s="454">
        <f t="shared" si="197"/>
        <v>0</v>
      </c>
      <c r="S368" s="454">
        <f t="shared" si="197"/>
        <v>0</v>
      </c>
      <c r="T368" s="454">
        <f t="shared" si="197"/>
        <v>641690.87859999994</v>
      </c>
      <c r="U368" s="414">
        <f t="shared" si="191"/>
        <v>-2.1400000085122883E-2</v>
      </c>
      <c r="V368" s="545">
        <f>+T368-T368*0.02</f>
        <v>628857.06102799997</v>
      </c>
      <c r="W368" s="454">
        <f t="shared" si="192"/>
        <v>-12833.817571999971</v>
      </c>
      <c r="X368" s="455">
        <v>641690.88</v>
      </c>
      <c r="Y368" s="403">
        <f t="shared" si="179"/>
        <v>1.4000000664964318E-3</v>
      </c>
      <c r="Z368" s="454">
        <f t="shared" si="197"/>
        <v>936458.8</v>
      </c>
      <c r="AA368" s="454">
        <f t="shared" si="197"/>
        <v>1023307.9</v>
      </c>
      <c r="AB368" s="456"/>
      <c r="AC368" s="417">
        <f>+W368/T368</f>
        <v>-1.9999999999999955E-2</v>
      </c>
      <c r="AD368" s="457"/>
      <c r="AE368" s="457"/>
      <c r="AF368" s="457"/>
      <c r="AG368" s="457"/>
      <c r="AH368" s="457"/>
      <c r="AI368" s="457"/>
      <c r="AJ368" s="457"/>
      <c r="AK368" s="457"/>
      <c r="AL368" s="457"/>
      <c r="AM368" s="457"/>
      <c r="AN368" s="457"/>
      <c r="AO368" s="457"/>
      <c r="AP368" s="457"/>
      <c r="AQ368" s="457"/>
      <c r="AR368" s="457"/>
      <c r="AS368" s="457"/>
      <c r="AT368" s="457"/>
      <c r="AU368" s="457"/>
      <c r="AV368" s="457"/>
      <c r="AW368" s="457"/>
      <c r="AX368" s="457"/>
      <c r="AY368" s="457"/>
      <c r="AZ368" s="457"/>
      <c r="BA368" s="457"/>
      <c r="BB368" s="457"/>
      <c r="BC368" s="457"/>
      <c r="BD368" s="457"/>
      <c r="BE368" s="457"/>
      <c r="BF368" s="457"/>
      <c r="BG368" s="457"/>
      <c r="BH368" s="457"/>
      <c r="BI368" s="457"/>
      <c r="BJ368" s="457"/>
      <c r="BK368" s="457"/>
      <c r="BL368" s="457"/>
      <c r="BM368" s="457"/>
      <c r="BN368" s="457"/>
      <c r="BO368" s="457"/>
      <c r="BP368" s="457"/>
      <c r="BQ368" s="457"/>
      <c r="BR368" s="457"/>
      <c r="BS368" s="457"/>
    </row>
    <row r="369" spans="2:71" s="421" customFormat="1" ht="27" hidden="1">
      <c r="E369" s="525"/>
      <c r="F369" s="526"/>
      <c r="G369" s="421" t="s">
        <v>97</v>
      </c>
      <c r="H369" s="421">
        <v>626311</v>
      </c>
      <c r="I369" s="421">
        <v>641690.9</v>
      </c>
      <c r="J369" s="421">
        <v>641690.87859999994</v>
      </c>
      <c r="K369" s="421">
        <f t="shared" si="181"/>
        <v>-2.1400000085122883E-2</v>
      </c>
      <c r="L369" s="421">
        <v>936458.8</v>
      </c>
      <c r="M369" s="421">
        <v>1023307.9</v>
      </c>
      <c r="N369" s="421">
        <v>0</v>
      </c>
      <c r="O369" s="421">
        <v>0</v>
      </c>
      <c r="P369" s="421">
        <v>0</v>
      </c>
      <c r="Q369" s="421">
        <v>0</v>
      </c>
      <c r="R369" s="421">
        <v>0</v>
      </c>
      <c r="S369" s="421">
        <v>0</v>
      </c>
      <c r="T369" s="421">
        <f>J369+N369+Q369</f>
        <v>641690.87859999994</v>
      </c>
      <c r="U369" s="414">
        <f t="shared" si="191"/>
        <v>-2.1400000085122883E-2</v>
      </c>
      <c r="V369" s="425"/>
      <c r="W369" s="454">
        <f t="shared" si="192"/>
        <v>-641690.87859999994</v>
      </c>
      <c r="X369" s="416"/>
      <c r="Y369" s="403">
        <f t="shared" si="179"/>
        <v>-641690.87859999994</v>
      </c>
      <c r="Z369" s="421">
        <f>L369+O369+R369</f>
        <v>936458.8</v>
      </c>
      <c r="AA369" s="421">
        <f>M369+P369+S369</f>
        <v>1023307.9</v>
      </c>
      <c r="AB369" s="527"/>
      <c r="AC369" s="528"/>
      <c r="AD369" s="529"/>
      <c r="AE369" s="529"/>
      <c r="AF369" s="529"/>
      <c r="AG369" s="529"/>
      <c r="AH369" s="529"/>
      <c r="AI369" s="529"/>
      <c r="AJ369" s="529"/>
      <c r="AK369" s="529"/>
      <c r="AL369" s="529"/>
      <c r="AM369" s="529"/>
      <c r="AN369" s="529"/>
      <c r="AO369" s="529"/>
      <c r="AP369" s="529"/>
      <c r="AQ369" s="529"/>
      <c r="AR369" s="529"/>
      <c r="AS369" s="529"/>
      <c r="AT369" s="529"/>
      <c r="AU369" s="529"/>
      <c r="AV369" s="529"/>
      <c r="AW369" s="529"/>
      <c r="AX369" s="529"/>
      <c r="AY369" s="529"/>
      <c r="AZ369" s="529"/>
      <c r="BA369" s="529"/>
      <c r="BB369" s="529"/>
      <c r="BC369" s="529"/>
      <c r="BD369" s="529"/>
      <c r="BE369" s="529"/>
      <c r="BF369" s="529"/>
      <c r="BG369" s="529"/>
      <c r="BH369" s="529"/>
      <c r="BI369" s="529"/>
      <c r="BJ369" s="529"/>
      <c r="BK369" s="529"/>
      <c r="BL369" s="529"/>
      <c r="BM369" s="529"/>
      <c r="BN369" s="529"/>
      <c r="BO369" s="529"/>
      <c r="BP369" s="529"/>
      <c r="BQ369" s="529"/>
      <c r="BR369" s="529"/>
      <c r="BS369" s="529"/>
    </row>
    <row r="370" spans="2:71" s="453" customFormat="1" ht="33" hidden="1">
      <c r="E370" s="410"/>
      <c r="F370" s="410" t="s">
        <v>78</v>
      </c>
      <c r="G370" s="453" t="s">
        <v>192</v>
      </c>
      <c r="H370" s="454">
        <f>H371</f>
        <v>4289.16</v>
      </c>
      <c r="I370" s="454">
        <f>I371</f>
        <v>7911.6</v>
      </c>
      <c r="J370" s="454">
        <f t="shared" ref="J370:AA370" si="198">J371</f>
        <v>8103.4</v>
      </c>
      <c r="K370" s="413">
        <f t="shared" si="181"/>
        <v>191.79999999999927</v>
      </c>
      <c r="L370" s="454">
        <f t="shared" si="198"/>
        <v>8103.4</v>
      </c>
      <c r="M370" s="454">
        <f t="shared" si="198"/>
        <v>8103.4</v>
      </c>
      <c r="N370" s="454">
        <f t="shared" si="198"/>
        <v>0</v>
      </c>
      <c r="O370" s="454">
        <f t="shared" si="198"/>
        <v>0</v>
      </c>
      <c r="P370" s="454">
        <f t="shared" si="198"/>
        <v>0</v>
      </c>
      <c r="Q370" s="454">
        <f t="shared" si="198"/>
        <v>0</v>
      </c>
      <c r="R370" s="454">
        <f t="shared" si="198"/>
        <v>0</v>
      </c>
      <c r="S370" s="454">
        <f t="shared" si="198"/>
        <v>0</v>
      </c>
      <c r="T370" s="454">
        <f t="shared" si="198"/>
        <v>8103.4</v>
      </c>
      <c r="U370" s="414">
        <f t="shared" si="191"/>
        <v>191.79999999999927</v>
      </c>
      <c r="V370" s="545">
        <f>+T370</f>
        <v>8103.4</v>
      </c>
      <c r="W370" s="454">
        <f t="shared" si="192"/>
        <v>0</v>
      </c>
      <c r="X370" s="455">
        <v>4289.2</v>
      </c>
      <c r="Y370" s="403">
        <f t="shared" si="179"/>
        <v>-3814.2</v>
      </c>
      <c r="Z370" s="454">
        <f t="shared" si="198"/>
        <v>8103.4</v>
      </c>
      <c r="AA370" s="454">
        <f t="shared" si="198"/>
        <v>8103.4</v>
      </c>
      <c r="AB370" s="456"/>
      <c r="AC370" s="417">
        <f>+W370/T370</f>
        <v>0</v>
      </c>
      <c r="AD370" s="457"/>
      <c r="AE370" s="457"/>
      <c r="AF370" s="457"/>
      <c r="AG370" s="457"/>
      <c r="AH370" s="457"/>
      <c r="AI370" s="457"/>
      <c r="AJ370" s="457"/>
      <c r="AK370" s="457"/>
      <c r="AL370" s="457"/>
      <c r="AM370" s="457"/>
      <c r="AN370" s="457"/>
      <c r="AO370" s="457"/>
      <c r="AP370" s="457"/>
      <c r="AQ370" s="457"/>
      <c r="AR370" s="457"/>
      <c r="AS370" s="457"/>
      <c r="AT370" s="457"/>
      <c r="AU370" s="457"/>
      <c r="AV370" s="457"/>
      <c r="AW370" s="457"/>
      <c r="AX370" s="457"/>
      <c r="AY370" s="457"/>
      <c r="AZ370" s="457"/>
      <c r="BA370" s="457"/>
      <c r="BB370" s="457"/>
      <c r="BC370" s="457"/>
      <c r="BD370" s="457"/>
      <c r="BE370" s="457"/>
      <c r="BF370" s="457"/>
      <c r="BG370" s="457"/>
      <c r="BH370" s="457"/>
      <c r="BI370" s="457"/>
      <c r="BJ370" s="457"/>
      <c r="BK370" s="457"/>
      <c r="BL370" s="457"/>
      <c r="BM370" s="457"/>
      <c r="BN370" s="457"/>
      <c r="BO370" s="457"/>
      <c r="BP370" s="457"/>
      <c r="BQ370" s="457"/>
      <c r="BR370" s="457"/>
      <c r="BS370" s="457"/>
    </row>
    <row r="371" spans="2:71" ht="27" hidden="1">
      <c r="B371" s="350"/>
      <c r="C371" s="350"/>
      <c r="D371" s="350"/>
      <c r="E371" s="520"/>
      <c r="F371" s="508"/>
      <c r="G371" s="421" t="s">
        <v>97</v>
      </c>
      <c r="H371" s="422">
        <v>4289.16</v>
      </c>
      <c r="I371" s="422">
        <v>7911.6</v>
      </c>
      <c r="J371" s="422">
        <v>8103.4</v>
      </c>
      <c r="K371" s="422">
        <f t="shared" si="181"/>
        <v>191.79999999999927</v>
      </c>
      <c r="L371" s="422">
        <v>8103.4</v>
      </c>
      <c r="M371" s="422">
        <v>8103.4</v>
      </c>
      <c r="N371" s="422">
        <v>0</v>
      </c>
      <c r="O371" s="422">
        <v>0</v>
      </c>
      <c r="P371" s="422">
        <v>0</v>
      </c>
      <c r="Q371" s="422">
        <v>0</v>
      </c>
      <c r="R371" s="422">
        <v>0</v>
      </c>
      <c r="S371" s="422">
        <v>0</v>
      </c>
      <c r="T371" s="422">
        <f>J371+N371+Q371</f>
        <v>8103.4</v>
      </c>
      <c r="U371" s="414">
        <f t="shared" si="191"/>
        <v>191.79999999999927</v>
      </c>
      <c r="V371" s="425"/>
      <c r="W371" s="454">
        <f t="shared" si="192"/>
        <v>-8103.4</v>
      </c>
      <c r="X371" s="416"/>
      <c r="Y371" s="403">
        <f t="shared" si="179"/>
        <v>-8103.4</v>
      </c>
      <c r="Z371" s="422">
        <f>L371+O371+R371</f>
        <v>8103.4</v>
      </c>
      <c r="AA371" s="422">
        <f>M371+P371+S371</f>
        <v>8103.4</v>
      </c>
    </row>
    <row r="372" spans="2:71" s="453" customFormat="1" ht="49.5" hidden="1">
      <c r="E372" s="410"/>
      <c r="F372" s="410" t="s">
        <v>150</v>
      </c>
      <c r="G372" s="453" t="s">
        <v>193</v>
      </c>
      <c r="H372" s="454">
        <f>H373</f>
        <v>7547.8</v>
      </c>
      <c r="I372" s="454">
        <f>I373</f>
        <v>7547.8</v>
      </c>
      <c r="J372" s="454">
        <f t="shared" ref="J372:AA372" si="199">J373</f>
        <v>7547.8</v>
      </c>
      <c r="K372" s="413">
        <f t="shared" si="181"/>
        <v>0</v>
      </c>
      <c r="L372" s="454">
        <f t="shared" si="199"/>
        <v>7547.8</v>
      </c>
      <c r="M372" s="454">
        <f t="shared" si="199"/>
        <v>7547.8</v>
      </c>
      <c r="N372" s="454">
        <f t="shared" si="199"/>
        <v>0</v>
      </c>
      <c r="O372" s="454">
        <f t="shared" si="199"/>
        <v>0</v>
      </c>
      <c r="P372" s="454">
        <f t="shared" si="199"/>
        <v>0</v>
      </c>
      <c r="Q372" s="454">
        <f t="shared" si="199"/>
        <v>0</v>
      </c>
      <c r="R372" s="454">
        <f t="shared" si="199"/>
        <v>0</v>
      </c>
      <c r="S372" s="454">
        <f t="shared" si="199"/>
        <v>0</v>
      </c>
      <c r="T372" s="454">
        <f t="shared" si="199"/>
        <v>7547.8</v>
      </c>
      <c r="U372" s="414">
        <f t="shared" si="191"/>
        <v>0</v>
      </c>
      <c r="V372" s="545">
        <f>+T372</f>
        <v>7547.8</v>
      </c>
      <c r="W372" s="454">
        <f t="shared" si="192"/>
        <v>0</v>
      </c>
      <c r="X372" s="455">
        <v>7547.8</v>
      </c>
      <c r="Y372" s="403">
        <f t="shared" si="179"/>
        <v>0</v>
      </c>
      <c r="Z372" s="454">
        <f t="shared" si="199"/>
        <v>7547.8</v>
      </c>
      <c r="AA372" s="454">
        <f t="shared" si="199"/>
        <v>7547.8</v>
      </c>
      <c r="AB372" s="456"/>
      <c r="AC372" s="417">
        <f>+W372/T372</f>
        <v>0</v>
      </c>
      <c r="AD372" s="457"/>
      <c r="AE372" s="457"/>
      <c r="AF372" s="457"/>
      <c r="AG372" s="457"/>
      <c r="AH372" s="457"/>
      <c r="AI372" s="457"/>
      <c r="AJ372" s="457"/>
      <c r="AK372" s="457"/>
      <c r="AL372" s="457"/>
      <c r="AM372" s="457"/>
      <c r="AN372" s="457"/>
      <c r="AO372" s="457"/>
      <c r="AP372" s="457"/>
      <c r="AQ372" s="457"/>
      <c r="AR372" s="457"/>
      <c r="AS372" s="457"/>
      <c r="AT372" s="457"/>
      <c r="AU372" s="457"/>
      <c r="AV372" s="457"/>
      <c r="AW372" s="457"/>
      <c r="AX372" s="457"/>
      <c r="AY372" s="457"/>
      <c r="AZ372" s="457"/>
      <c r="BA372" s="457"/>
      <c r="BB372" s="457"/>
      <c r="BC372" s="457"/>
      <c r="BD372" s="457"/>
      <c r="BE372" s="457"/>
      <c r="BF372" s="457"/>
      <c r="BG372" s="457"/>
      <c r="BH372" s="457"/>
      <c r="BI372" s="457"/>
      <c r="BJ372" s="457"/>
      <c r="BK372" s="457"/>
      <c r="BL372" s="457"/>
      <c r="BM372" s="457"/>
      <c r="BN372" s="457"/>
      <c r="BO372" s="457"/>
      <c r="BP372" s="457"/>
      <c r="BQ372" s="457"/>
      <c r="BR372" s="457"/>
      <c r="BS372" s="457"/>
    </row>
    <row r="373" spans="2:71" ht="27" hidden="1">
      <c r="B373" s="350"/>
      <c r="C373" s="350"/>
      <c r="D373" s="350"/>
      <c r="E373" s="520"/>
      <c r="F373" s="508"/>
      <c r="G373" s="421" t="s">
        <v>96</v>
      </c>
      <c r="H373" s="422">
        <v>7547.8</v>
      </c>
      <c r="I373" s="422">
        <v>7547.8</v>
      </c>
      <c r="J373" s="422">
        <v>7547.8</v>
      </c>
      <c r="K373" s="422">
        <f t="shared" si="181"/>
        <v>0</v>
      </c>
      <c r="L373" s="422">
        <v>7547.8</v>
      </c>
      <c r="M373" s="422">
        <v>7547.8</v>
      </c>
      <c r="N373" s="422"/>
      <c r="O373" s="422"/>
      <c r="P373" s="422"/>
      <c r="Q373" s="422">
        <v>0</v>
      </c>
      <c r="R373" s="422">
        <v>0</v>
      </c>
      <c r="S373" s="422">
        <v>0</v>
      </c>
      <c r="T373" s="422">
        <f>J373+N373+Q373</f>
        <v>7547.8</v>
      </c>
      <c r="U373" s="414">
        <f t="shared" si="191"/>
        <v>0</v>
      </c>
      <c r="V373" s="425"/>
      <c r="W373" s="454">
        <f t="shared" si="192"/>
        <v>-7547.8</v>
      </c>
      <c r="X373" s="416"/>
      <c r="Y373" s="403">
        <f t="shared" si="179"/>
        <v>-7547.8</v>
      </c>
      <c r="Z373" s="422">
        <f>L373+O373+R373</f>
        <v>7547.8</v>
      </c>
      <c r="AA373" s="422">
        <f>M373+P373+S373</f>
        <v>7547.8</v>
      </c>
    </row>
    <row r="374" spans="2:71" s="453" customFormat="1" ht="30.75" hidden="1" customHeight="1">
      <c r="E374" s="410"/>
      <c r="F374" s="410" t="s">
        <v>155</v>
      </c>
      <c r="G374" s="453" t="s">
        <v>194</v>
      </c>
      <c r="H374" s="454">
        <f>H375</f>
        <v>39029.980000000003</v>
      </c>
      <c r="I374" s="454">
        <f>I375</f>
        <v>88000</v>
      </c>
      <c r="J374" s="454">
        <f t="shared" ref="J374:AA374" si="200">J375</f>
        <v>0</v>
      </c>
      <c r="K374" s="413">
        <f t="shared" si="181"/>
        <v>-88000</v>
      </c>
      <c r="L374" s="454">
        <f t="shared" si="200"/>
        <v>88000</v>
      </c>
      <c r="M374" s="454">
        <f t="shared" si="200"/>
        <v>88000</v>
      </c>
      <c r="N374" s="454">
        <f t="shared" si="200"/>
        <v>0</v>
      </c>
      <c r="O374" s="454">
        <f t="shared" si="200"/>
        <v>0</v>
      </c>
      <c r="P374" s="454">
        <f t="shared" si="200"/>
        <v>0</v>
      </c>
      <c r="Q374" s="454">
        <f t="shared" si="200"/>
        <v>0</v>
      </c>
      <c r="R374" s="454">
        <f t="shared" si="200"/>
        <v>0</v>
      </c>
      <c r="S374" s="454">
        <f t="shared" si="200"/>
        <v>0</v>
      </c>
      <c r="T374" s="454">
        <f t="shared" si="200"/>
        <v>0</v>
      </c>
      <c r="U374" s="414">
        <f t="shared" si="191"/>
        <v>-88000</v>
      </c>
      <c r="V374" s="545">
        <f>+T374</f>
        <v>0</v>
      </c>
      <c r="W374" s="454">
        <f t="shared" si="192"/>
        <v>0</v>
      </c>
      <c r="X374" s="455">
        <v>0</v>
      </c>
      <c r="Y374" s="403">
        <f t="shared" si="179"/>
        <v>0</v>
      </c>
      <c r="Z374" s="454">
        <f t="shared" si="200"/>
        <v>88000</v>
      </c>
      <c r="AA374" s="454">
        <f t="shared" si="200"/>
        <v>88000</v>
      </c>
      <c r="AB374" s="456"/>
      <c r="AC374" s="417"/>
      <c r="AD374" s="457"/>
      <c r="AE374" s="457"/>
      <c r="AF374" s="457"/>
      <c r="AG374" s="457"/>
      <c r="AH374" s="457"/>
      <c r="AI374" s="457"/>
      <c r="AJ374" s="457"/>
      <c r="AK374" s="457"/>
      <c r="AL374" s="457"/>
      <c r="AM374" s="457"/>
      <c r="AN374" s="457"/>
      <c r="AO374" s="457"/>
      <c r="AP374" s="457"/>
      <c r="AQ374" s="457"/>
      <c r="AR374" s="457"/>
      <c r="AS374" s="457"/>
      <c r="AT374" s="457"/>
      <c r="AU374" s="457"/>
      <c r="AV374" s="457"/>
      <c r="AW374" s="457"/>
      <c r="AX374" s="457"/>
      <c r="AY374" s="457"/>
      <c r="AZ374" s="457"/>
      <c r="BA374" s="457"/>
      <c r="BB374" s="457"/>
      <c r="BC374" s="457"/>
      <c r="BD374" s="457"/>
      <c r="BE374" s="457"/>
      <c r="BF374" s="457"/>
      <c r="BG374" s="457"/>
      <c r="BH374" s="457"/>
      <c r="BI374" s="457"/>
      <c r="BJ374" s="457"/>
      <c r="BK374" s="457"/>
      <c r="BL374" s="457"/>
      <c r="BM374" s="457"/>
      <c r="BN374" s="457"/>
      <c r="BO374" s="457"/>
      <c r="BP374" s="457"/>
      <c r="BQ374" s="457"/>
      <c r="BR374" s="457"/>
      <c r="BS374" s="457"/>
    </row>
    <row r="375" spans="2:71" ht="27" hidden="1">
      <c r="B375" s="350"/>
      <c r="C375" s="350"/>
      <c r="D375" s="350"/>
      <c r="E375" s="520"/>
      <c r="F375" s="508"/>
      <c r="G375" s="421" t="s">
        <v>97</v>
      </c>
      <c r="H375" s="422">
        <v>39029.980000000003</v>
      </c>
      <c r="I375" s="422">
        <v>88000</v>
      </c>
      <c r="J375" s="422">
        <v>0</v>
      </c>
      <c r="K375" s="422">
        <f t="shared" si="181"/>
        <v>-88000</v>
      </c>
      <c r="L375" s="422">
        <v>88000</v>
      </c>
      <c r="M375" s="422">
        <v>88000</v>
      </c>
      <c r="N375" s="422">
        <v>0</v>
      </c>
      <c r="O375" s="422">
        <v>0</v>
      </c>
      <c r="P375" s="422">
        <v>0</v>
      </c>
      <c r="Q375" s="422">
        <v>0</v>
      </c>
      <c r="R375" s="422">
        <v>0</v>
      </c>
      <c r="S375" s="422">
        <v>0</v>
      </c>
      <c r="T375" s="422">
        <f>J375+N375+Q375</f>
        <v>0</v>
      </c>
      <c r="U375" s="414">
        <f t="shared" si="191"/>
        <v>-88000</v>
      </c>
      <c r="V375" s="425"/>
      <c r="W375" s="454">
        <f t="shared" si="192"/>
        <v>0</v>
      </c>
      <c r="X375" s="416"/>
      <c r="Y375" s="403">
        <f t="shared" si="179"/>
        <v>0</v>
      </c>
      <c r="Z375" s="422">
        <f>M375+P375+S375</f>
        <v>88000</v>
      </c>
      <c r="AA375" s="422">
        <f>M375+P375+S375</f>
        <v>88000</v>
      </c>
    </row>
    <row r="376" spans="2:71" s="453" customFormat="1" ht="17.25" hidden="1">
      <c r="E376" s="410"/>
      <c r="F376" s="410" t="s">
        <v>199</v>
      </c>
      <c r="G376" s="453" t="s">
        <v>195</v>
      </c>
      <c r="H376" s="454">
        <f t="shared" ref="H376:AA376" si="201">H377</f>
        <v>5532.1</v>
      </c>
      <c r="I376" s="454">
        <f t="shared" si="201"/>
        <v>70611.100000000006</v>
      </c>
      <c r="J376" s="454">
        <f t="shared" si="201"/>
        <v>70611.100000000006</v>
      </c>
      <c r="K376" s="413">
        <f t="shared" si="181"/>
        <v>0</v>
      </c>
      <c r="L376" s="454">
        <f t="shared" si="201"/>
        <v>70611.100000000006</v>
      </c>
      <c r="M376" s="454">
        <f t="shared" si="201"/>
        <v>70611.100000000006</v>
      </c>
      <c r="N376" s="454">
        <f t="shared" si="201"/>
        <v>0</v>
      </c>
      <c r="O376" s="454">
        <f t="shared" si="201"/>
        <v>0</v>
      </c>
      <c r="P376" s="454">
        <f t="shared" si="201"/>
        <v>0</v>
      </c>
      <c r="Q376" s="454">
        <f t="shared" si="201"/>
        <v>0</v>
      </c>
      <c r="R376" s="454">
        <f t="shared" si="201"/>
        <v>0</v>
      </c>
      <c r="S376" s="454">
        <f t="shared" si="201"/>
        <v>0</v>
      </c>
      <c r="T376" s="454">
        <f t="shared" si="201"/>
        <v>70611.100000000006</v>
      </c>
      <c r="U376" s="414">
        <f t="shared" si="191"/>
        <v>0</v>
      </c>
      <c r="V376" s="545">
        <f>+T376</f>
        <v>70611.100000000006</v>
      </c>
      <c r="W376" s="454">
        <f t="shared" si="192"/>
        <v>0</v>
      </c>
      <c r="X376" s="455">
        <v>0</v>
      </c>
      <c r="Y376" s="403">
        <f t="shared" si="179"/>
        <v>-70611.100000000006</v>
      </c>
      <c r="Z376" s="454">
        <f t="shared" si="201"/>
        <v>70611.100000000006</v>
      </c>
      <c r="AA376" s="454">
        <f t="shared" si="201"/>
        <v>70611.100000000006</v>
      </c>
      <c r="AB376" s="456"/>
      <c r="AC376" s="417">
        <f>+W376/T376</f>
        <v>0</v>
      </c>
      <c r="AD376" s="457"/>
      <c r="AE376" s="457"/>
      <c r="AF376" s="457"/>
      <c r="AG376" s="457"/>
      <c r="AH376" s="457"/>
      <c r="AI376" s="457"/>
      <c r="AJ376" s="457"/>
      <c r="AK376" s="457"/>
      <c r="AL376" s="457"/>
      <c r="AM376" s="457"/>
      <c r="AN376" s="457"/>
      <c r="AO376" s="457"/>
      <c r="AP376" s="457"/>
      <c r="AQ376" s="457"/>
      <c r="AR376" s="457"/>
      <c r="AS376" s="457"/>
      <c r="AT376" s="457"/>
      <c r="AU376" s="457"/>
      <c r="AV376" s="457"/>
      <c r="AW376" s="457"/>
      <c r="AX376" s="457"/>
      <c r="AY376" s="457"/>
      <c r="AZ376" s="457"/>
      <c r="BA376" s="457"/>
      <c r="BB376" s="457"/>
      <c r="BC376" s="457"/>
      <c r="BD376" s="457"/>
      <c r="BE376" s="457"/>
      <c r="BF376" s="457"/>
      <c r="BG376" s="457"/>
      <c r="BH376" s="457"/>
      <c r="BI376" s="457"/>
      <c r="BJ376" s="457"/>
      <c r="BK376" s="457"/>
      <c r="BL376" s="457"/>
      <c r="BM376" s="457"/>
      <c r="BN376" s="457"/>
      <c r="BO376" s="457"/>
      <c r="BP376" s="457"/>
      <c r="BQ376" s="457"/>
      <c r="BR376" s="457"/>
      <c r="BS376" s="457"/>
    </row>
    <row r="377" spans="2:71" s="421" customFormat="1" ht="27" hidden="1">
      <c r="E377" s="525"/>
      <c r="F377" s="526"/>
      <c r="G377" s="421" t="s">
        <v>97</v>
      </c>
      <c r="H377" s="421">
        <v>5532.1</v>
      </c>
      <c r="I377" s="421">
        <v>70611.100000000006</v>
      </c>
      <c r="J377" s="421">
        <v>70611.100000000006</v>
      </c>
      <c r="K377" s="421">
        <f t="shared" si="181"/>
        <v>0</v>
      </c>
      <c r="L377" s="421">
        <v>70611.100000000006</v>
      </c>
      <c r="M377" s="421">
        <v>70611.100000000006</v>
      </c>
      <c r="N377" s="421">
        <v>0</v>
      </c>
      <c r="O377" s="421">
        <v>0</v>
      </c>
      <c r="P377" s="421">
        <v>0</v>
      </c>
      <c r="Q377" s="421">
        <v>0</v>
      </c>
      <c r="R377" s="421">
        <v>0</v>
      </c>
      <c r="S377" s="421">
        <v>0</v>
      </c>
      <c r="T377" s="421">
        <f>J377+N377+Q377</f>
        <v>70611.100000000006</v>
      </c>
      <c r="U377" s="414">
        <f t="shared" si="191"/>
        <v>0</v>
      </c>
      <c r="V377" s="425"/>
      <c r="W377" s="454">
        <f t="shared" si="192"/>
        <v>-70611.100000000006</v>
      </c>
      <c r="X377" s="416"/>
      <c r="Y377" s="403">
        <f t="shared" si="179"/>
        <v>-70611.100000000006</v>
      </c>
      <c r="Z377" s="421">
        <f>L377+O377+R377</f>
        <v>70611.100000000006</v>
      </c>
      <c r="AA377" s="421">
        <f>M377+P377+S377</f>
        <v>70611.100000000006</v>
      </c>
      <c r="AB377" s="527"/>
      <c r="AC377" s="528"/>
      <c r="AD377" s="529"/>
      <c r="AE377" s="529"/>
      <c r="AF377" s="529"/>
      <c r="AG377" s="529"/>
      <c r="AH377" s="529"/>
      <c r="AI377" s="529"/>
      <c r="AJ377" s="529"/>
      <c r="AK377" s="529"/>
      <c r="AL377" s="529"/>
      <c r="AM377" s="529"/>
      <c r="AN377" s="529"/>
      <c r="AO377" s="529"/>
      <c r="AP377" s="529"/>
      <c r="AQ377" s="529"/>
      <c r="AR377" s="529"/>
      <c r="AS377" s="529"/>
      <c r="AT377" s="529"/>
      <c r="AU377" s="529"/>
      <c r="AV377" s="529"/>
      <c r="AW377" s="529"/>
      <c r="AX377" s="529"/>
      <c r="AY377" s="529"/>
      <c r="AZ377" s="529"/>
      <c r="BA377" s="529"/>
      <c r="BB377" s="529"/>
      <c r="BC377" s="529"/>
      <c r="BD377" s="529"/>
      <c r="BE377" s="529"/>
      <c r="BF377" s="529"/>
      <c r="BG377" s="529"/>
      <c r="BH377" s="529"/>
      <c r="BI377" s="529"/>
      <c r="BJ377" s="529"/>
      <c r="BK377" s="529"/>
      <c r="BL377" s="529"/>
      <c r="BM377" s="529"/>
      <c r="BN377" s="529"/>
      <c r="BO377" s="529"/>
      <c r="BP377" s="529"/>
      <c r="BQ377" s="529"/>
      <c r="BR377" s="529"/>
      <c r="BS377" s="529"/>
    </row>
    <row r="378" spans="2:71" s="453" customFormat="1" ht="17.25" hidden="1">
      <c r="E378" s="410"/>
      <c r="F378" s="410" t="s">
        <v>200</v>
      </c>
      <c r="G378" s="453" t="s">
        <v>196</v>
      </c>
      <c r="H378" s="454">
        <f>H379</f>
        <v>0</v>
      </c>
      <c r="I378" s="454">
        <f>I379</f>
        <v>32795</v>
      </c>
      <c r="J378" s="454">
        <f t="shared" ref="J378:AA378" si="202">J379</f>
        <v>32795</v>
      </c>
      <c r="K378" s="413">
        <f t="shared" si="181"/>
        <v>0</v>
      </c>
      <c r="L378" s="454">
        <f t="shared" si="202"/>
        <v>32795</v>
      </c>
      <c r="M378" s="454">
        <f t="shared" si="202"/>
        <v>32795</v>
      </c>
      <c r="N378" s="454">
        <f t="shared" si="202"/>
        <v>0</v>
      </c>
      <c r="O378" s="454">
        <f t="shared" si="202"/>
        <v>0</v>
      </c>
      <c r="P378" s="454">
        <f t="shared" si="202"/>
        <v>0</v>
      </c>
      <c r="Q378" s="454">
        <f t="shared" si="202"/>
        <v>0</v>
      </c>
      <c r="R378" s="454">
        <f t="shared" si="202"/>
        <v>0</v>
      </c>
      <c r="S378" s="454">
        <f t="shared" si="202"/>
        <v>0</v>
      </c>
      <c r="T378" s="454">
        <f t="shared" si="202"/>
        <v>32795</v>
      </c>
      <c r="U378" s="414">
        <f t="shared" si="191"/>
        <v>0</v>
      </c>
      <c r="V378" s="545">
        <f>+T378</f>
        <v>32795</v>
      </c>
      <c r="W378" s="454">
        <f t="shared" si="192"/>
        <v>0</v>
      </c>
      <c r="X378" s="455">
        <v>0</v>
      </c>
      <c r="Y378" s="403">
        <f t="shared" si="179"/>
        <v>-32795</v>
      </c>
      <c r="Z378" s="454">
        <f t="shared" si="202"/>
        <v>32795</v>
      </c>
      <c r="AA378" s="454">
        <f t="shared" si="202"/>
        <v>32795</v>
      </c>
      <c r="AB378" s="456"/>
      <c r="AC378" s="417">
        <f>+W378/T378</f>
        <v>0</v>
      </c>
      <c r="AD378" s="457"/>
      <c r="AE378" s="457"/>
      <c r="AF378" s="457"/>
      <c r="AG378" s="457"/>
      <c r="AH378" s="457"/>
      <c r="AI378" s="457"/>
      <c r="AJ378" s="457"/>
      <c r="AK378" s="457"/>
      <c r="AL378" s="457"/>
      <c r="AM378" s="457"/>
      <c r="AN378" s="457"/>
      <c r="AO378" s="457"/>
      <c r="AP378" s="457"/>
      <c r="AQ378" s="457"/>
      <c r="AR378" s="457"/>
      <c r="AS378" s="457"/>
      <c r="AT378" s="457"/>
      <c r="AU378" s="457"/>
      <c r="AV378" s="457"/>
      <c r="AW378" s="457"/>
      <c r="AX378" s="457"/>
      <c r="AY378" s="457"/>
      <c r="AZ378" s="457"/>
      <c r="BA378" s="457"/>
      <c r="BB378" s="457"/>
      <c r="BC378" s="457"/>
      <c r="BD378" s="457"/>
      <c r="BE378" s="457"/>
      <c r="BF378" s="457"/>
      <c r="BG378" s="457"/>
      <c r="BH378" s="457"/>
      <c r="BI378" s="457"/>
      <c r="BJ378" s="457"/>
      <c r="BK378" s="457"/>
      <c r="BL378" s="457"/>
      <c r="BM378" s="457"/>
      <c r="BN378" s="457"/>
      <c r="BO378" s="457"/>
      <c r="BP378" s="457"/>
      <c r="BQ378" s="457"/>
      <c r="BR378" s="457"/>
      <c r="BS378" s="457"/>
    </row>
    <row r="379" spans="2:71" s="421" customFormat="1" ht="27" hidden="1">
      <c r="E379" s="525"/>
      <c r="F379" s="526"/>
      <c r="G379" s="421" t="s">
        <v>97</v>
      </c>
      <c r="H379" s="421">
        <v>0</v>
      </c>
      <c r="I379" s="421">
        <v>32795</v>
      </c>
      <c r="J379" s="421">
        <v>32795</v>
      </c>
      <c r="K379" s="421">
        <f t="shared" si="181"/>
        <v>0</v>
      </c>
      <c r="L379" s="421">
        <v>32795</v>
      </c>
      <c r="M379" s="421">
        <v>32795</v>
      </c>
      <c r="N379" s="421">
        <v>0</v>
      </c>
      <c r="O379" s="421">
        <v>0</v>
      </c>
      <c r="P379" s="421">
        <v>0</v>
      </c>
      <c r="Q379" s="421">
        <v>0</v>
      </c>
      <c r="R379" s="421">
        <v>0</v>
      </c>
      <c r="S379" s="421">
        <v>0</v>
      </c>
      <c r="T379" s="421">
        <f>J379+N379+Q379</f>
        <v>32795</v>
      </c>
      <c r="U379" s="414">
        <f t="shared" si="191"/>
        <v>0</v>
      </c>
      <c r="V379" s="425"/>
      <c r="W379" s="454">
        <f t="shared" si="192"/>
        <v>-32795</v>
      </c>
      <c r="X379" s="416"/>
      <c r="Y379" s="403">
        <f t="shared" si="179"/>
        <v>-32795</v>
      </c>
      <c r="Z379" s="421">
        <f>L379+O379+R379</f>
        <v>32795</v>
      </c>
      <c r="AA379" s="421">
        <f>M379+P379+S379</f>
        <v>32795</v>
      </c>
      <c r="AB379" s="527"/>
      <c r="AC379" s="528"/>
      <c r="AD379" s="529"/>
      <c r="AE379" s="529"/>
      <c r="AF379" s="529"/>
      <c r="AG379" s="529"/>
      <c r="AH379" s="529"/>
      <c r="AI379" s="529"/>
      <c r="AJ379" s="529"/>
      <c r="AK379" s="529"/>
      <c r="AL379" s="529"/>
      <c r="AM379" s="529"/>
      <c r="AN379" s="529"/>
      <c r="AO379" s="529"/>
      <c r="AP379" s="529"/>
      <c r="AQ379" s="529"/>
      <c r="AR379" s="529"/>
      <c r="AS379" s="529"/>
      <c r="AT379" s="529"/>
      <c r="AU379" s="529"/>
      <c r="AV379" s="529"/>
      <c r="AW379" s="529"/>
      <c r="AX379" s="529"/>
      <c r="AY379" s="529"/>
      <c r="AZ379" s="529"/>
      <c r="BA379" s="529"/>
      <c r="BB379" s="529"/>
      <c r="BC379" s="529"/>
      <c r="BD379" s="529"/>
      <c r="BE379" s="529"/>
      <c r="BF379" s="529"/>
      <c r="BG379" s="529"/>
      <c r="BH379" s="529"/>
      <c r="BI379" s="529"/>
      <c r="BJ379" s="529"/>
      <c r="BK379" s="529"/>
      <c r="BL379" s="529"/>
      <c r="BM379" s="529"/>
      <c r="BN379" s="529"/>
      <c r="BO379" s="529"/>
      <c r="BP379" s="529"/>
      <c r="BQ379" s="529"/>
      <c r="BR379" s="529"/>
      <c r="BS379" s="529"/>
    </row>
    <row r="380" spans="2:71" s="453" customFormat="1" ht="33" hidden="1">
      <c r="E380" s="410"/>
      <c r="F380" s="410">
        <v>11014</v>
      </c>
      <c r="G380" s="453" t="s">
        <v>197</v>
      </c>
      <c r="H380" s="454">
        <f>H381</f>
        <v>0</v>
      </c>
      <c r="I380" s="454">
        <f>I381</f>
        <v>37269.4</v>
      </c>
      <c r="J380" s="454">
        <f t="shared" ref="J380:AA380" si="203">J381</f>
        <v>0</v>
      </c>
      <c r="K380" s="413">
        <f t="shared" si="181"/>
        <v>-37269.4</v>
      </c>
      <c r="L380" s="454">
        <f t="shared" si="203"/>
        <v>29904.144</v>
      </c>
      <c r="M380" s="454">
        <f t="shared" si="203"/>
        <v>0</v>
      </c>
      <c r="N380" s="454">
        <f t="shared" si="203"/>
        <v>0</v>
      </c>
      <c r="O380" s="454">
        <f t="shared" si="203"/>
        <v>0</v>
      </c>
      <c r="P380" s="454">
        <f t="shared" si="203"/>
        <v>0</v>
      </c>
      <c r="Q380" s="454">
        <f t="shared" si="203"/>
        <v>0</v>
      </c>
      <c r="R380" s="454">
        <f t="shared" si="203"/>
        <v>0</v>
      </c>
      <c r="S380" s="454">
        <f t="shared" si="203"/>
        <v>0</v>
      </c>
      <c r="T380" s="454">
        <f t="shared" si="203"/>
        <v>0</v>
      </c>
      <c r="U380" s="414">
        <f t="shared" si="191"/>
        <v>-37269.4</v>
      </c>
      <c r="V380" s="545">
        <f>+T380</f>
        <v>0</v>
      </c>
      <c r="W380" s="454">
        <f t="shared" si="192"/>
        <v>0</v>
      </c>
      <c r="X380" s="455">
        <v>0</v>
      </c>
      <c r="Y380" s="403">
        <f t="shared" si="179"/>
        <v>0</v>
      </c>
      <c r="Z380" s="454">
        <f t="shared" si="203"/>
        <v>29904.144</v>
      </c>
      <c r="AA380" s="454">
        <f t="shared" si="203"/>
        <v>0</v>
      </c>
      <c r="AB380" s="456"/>
      <c r="AC380" s="442"/>
      <c r="AD380" s="457"/>
      <c r="AE380" s="457"/>
      <c r="AF380" s="457"/>
      <c r="AG380" s="457"/>
      <c r="AH380" s="457"/>
      <c r="AI380" s="457"/>
      <c r="AJ380" s="457"/>
      <c r="AK380" s="457"/>
      <c r="AL380" s="457"/>
      <c r="AM380" s="457"/>
      <c r="AN380" s="457"/>
      <c r="AO380" s="457"/>
      <c r="AP380" s="457"/>
      <c r="AQ380" s="457"/>
      <c r="AR380" s="457"/>
      <c r="AS380" s="457"/>
      <c r="AT380" s="457"/>
      <c r="AU380" s="457"/>
      <c r="AV380" s="457"/>
      <c r="AW380" s="457"/>
      <c r="AX380" s="457"/>
      <c r="AY380" s="457"/>
      <c r="AZ380" s="457"/>
      <c r="BA380" s="457"/>
      <c r="BB380" s="457"/>
      <c r="BC380" s="457"/>
      <c r="BD380" s="457"/>
      <c r="BE380" s="457"/>
      <c r="BF380" s="457"/>
      <c r="BG380" s="457"/>
      <c r="BH380" s="457"/>
      <c r="BI380" s="457"/>
      <c r="BJ380" s="457"/>
      <c r="BK380" s="457"/>
      <c r="BL380" s="457"/>
      <c r="BM380" s="457"/>
      <c r="BN380" s="457"/>
      <c r="BO380" s="457"/>
      <c r="BP380" s="457"/>
      <c r="BQ380" s="457"/>
      <c r="BR380" s="457"/>
      <c r="BS380" s="457"/>
    </row>
    <row r="381" spans="2:71" s="421" customFormat="1" ht="27" hidden="1">
      <c r="E381" s="525"/>
      <c r="F381" s="526"/>
      <c r="G381" s="421" t="s">
        <v>97</v>
      </c>
      <c r="H381" s="421">
        <v>0</v>
      </c>
      <c r="I381" s="421">
        <v>37269.4</v>
      </c>
      <c r="J381" s="421">
        <v>0</v>
      </c>
      <c r="K381" s="421">
        <f t="shared" si="181"/>
        <v>-37269.4</v>
      </c>
      <c r="L381" s="421">
        <v>29904.144</v>
      </c>
      <c r="M381" s="421">
        <v>0</v>
      </c>
      <c r="N381" s="421">
        <v>0</v>
      </c>
      <c r="O381" s="421">
        <v>0</v>
      </c>
      <c r="P381" s="421">
        <v>0</v>
      </c>
      <c r="Q381" s="421">
        <v>0</v>
      </c>
      <c r="R381" s="421">
        <v>0</v>
      </c>
      <c r="S381" s="421">
        <v>0</v>
      </c>
      <c r="T381" s="421">
        <f>J381+N381+Q381</f>
        <v>0</v>
      </c>
      <c r="U381" s="414">
        <f t="shared" si="191"/>
        <v>-37269.4</v>
      </c>
      <c r="V381" s="425"/>
      <c r="W381" s="454">
        <f t="shared" si="192"/>
        <v>0</v>
      </c>
      <c r="X381" s="416"/>
      <c r="Y381" s="403">
        <f t="shared" si="179"/>
        <v>0</v>
      </c>
      <c r="Z381" s="421">
        <f>L381+O381+R381</f>
        <v>29904.144</v>
      </c>
      <c r="AA381" s="421">
        <f>M381+P381+S381</f>
        <v>0</v>
      </c>
      <c r="AB381" s="527"/>
      <c r="AC381" s="528"/>
      <c r="AD381" s="529"/>
      <c r="AE381" s="529"/>
      <c r="AF381" s="529"/>
      <c r="AG381" s="529"/>
      <c r="AH381" s="529"/>
      <c r="AI381" s="529"/>
      <c r="AJ381" s="529"/>
      <c r="AK381" s="529"/>
      <c r="AL381" s="529"/>
      <c r="AM381" s="529"/>
      <c r="AN381" s="529"/>
      <c r="AO381" s="529"/>
      <c r="AP381" s="529"/>
      <c r="AQ381" s="529"/>
      <c r="AR381" s="529"/>
      <c r="AS381" s="529"/>
      <c r="AT381" s="529"/>
      <c r="AU381" s="529"/>
      <c r="AV381" s="529"/>
      <c r="AW381" s="529"/>
      <c r="AX381" s="529"/>
      <c r="AY381" s="529"/>
      <c r="AZ381" s="529"/>
      <c r="BA381" s="529"/>
      <c r="BB381" s="529"/>
      <c r="BC381" s="529"/>
      <c r="BD381" s="529"/>
      <c r="BE381" s="529"/>
      <c r="BF381" s="529"/>
      <c r="BG381" s="529"/>
      <c r="BH381" s="529"/>
      <c r="BI381" s="529"/>
      <c r="BJ381" s="529"/>
      <c r="BK381" s="529"/>
      <c r="BL381" s="529"/>
      <c r="BM381" s="529"/>
      <c r="BN381" s="529"/>
      <c r="BO381" s="529"/>
      <c r="BP381" s="529"/>
      <c r="BQ381" s="529"/>
      <c r="BR381" s="529"/>
      <c r="BS381" s="529"/>
    </row>
    <row r="382" spans="2:71" s="453" customFormat="1" ht="26.25" hidden="1" customHeight="1">
      <c r="E382" s="410"/>
      <c r="F382" s="410">
        <v>11015</v>
      </c>
      <c r="G382" s="453" t="s">
        <v>198</v>
      </c>
      <c r="H382" s="454">
        <f>H383</f>
        <v>0</v>
      </c>
      <c r="I382" s="454">
        <f>I383</f>
        <v>70611.100000000006</v>
      </c>
      <c r="J382" s="454">
        <f t="shared" ref="J382:AA382" si="204">J383</f>
        <v>70611.100000000006</v>
      </c>
      <c r="K382" s="413">
        <f t="shared" si="181"/>
        <v>0</v>
      </c>
      <c r="L382" s="454">
        <f t="shared" si="204"/>
        <v>70611.100000000006</v>
      </c>
      <c r="M382" s="454">
        <f t="shared" si="204"/>
        <v>70611.100000000006</v>
      </c>
      <c r="N382" s="454">
        <f t="shared" si="204"/>
        <v>0</v>
      </c>
      <c r="O382" s="454">
        <f t="shared" si="204"/>
        <v>0</v>
      </c>
      <c r="P382" s="454">
        <f t="shared" si="204"/>
        <v>0</v>
      </c>
      <c r="Q382" s="454">
        <f t="shared" si="204"/>
        <v>0</v>
      </c>
      <c r="R382" s="454">
        <f t="shared" si="204"/>
        <v>0</v>
      </c>
      <c r="S382" s="454">
        <f t="shared" si="204"/>
        <v>0</v>
      </c>
      <c r="T382" s="454">
        <f t="shared" si="204"/>
        <v>70611.100000000006</v>
      </c>
      <c r="U382" s="414">
        <f t="shared" si="191"/>
        <v>0</v>
      </c>
      <c r="V382" s="545">
        <f>+T382</f>
        <v>70611.100000000006</v>
      </c>
      <c r="W382" s="454">
        <f t="shared" si="192"/>
        <v>0</v>
      </c>
      <c r="X382" s="455">
        <v>0</v>
      </c>
      <c r="Y382" s="403">
        <f t="shared" si="179"/>
        <v>-70611.100000000006</v>
      </c>
      <c r="Z382" s="454">
        <f t="shared" si="204"/>
        <v>70611.100000000006</v>
      </c>
      <c r="AA382" s="454">
        <f t="shared" si="204"/>
        <v>70611.100000000006</v>
      </c>
      <c r="AB382" s="456"/>
      <c r="AC382" s="417">
        <f>+W382/T382</f>
        <v>0</v>
      </c>
      <c r="AD382" s="457"/>
      <c r="AE382" s="457"/>
      <c r="AF382" s="457"/>
      <c r="AG382" s="457"/>
      <c r="AH382" s="457"/>
      <c r="AI382" s="457"/>
      <c r="AJ382" s="457"/>
      <c r="AK382" s="457"/>
      <c r="AL382" s="457"/>
      <c r="AM382" s="457"/>
      <c r="AN382" s="457"/>
      <c r="AO382" s="457"/>
      <c r="AP382" s="457"/>
      <c r="AQ382" s="457"/>
      <c r="AR382" s="457"/>
      <c r="AS382" s="457"/>
      <c r="AT382" s="457"/>
      <c r="AU382" s="457"/>
      <c r="AV382" s="457"/>
      <c r="AW382" s="457"/>
      <c r="AX382" s="457"/>
      <c r="AY382" s="457"/>
      <c r="AZ382" s="457"/>
      <c r="BA382" s="457"/>
      <c r="BB382" s="457"/>
      <c r="BC382" s="457"/>
      <c r="BD382" s="457"/>
      <c r="BE382" s="457"/>
      <c r="BF382" s="457"/>
      <c r="BG382" s="457"/>
      <c r="BH382" s="457"/>
      <c r="BI382" s="457"/>
      <c r="BJ382" s="457"/>
      <c r="BK382" s="457"/>
      <c r="BL382" s="457"/>
      <c r="BM382" s="457"/>
      <c r="BN382" s="457"/>
      <c r="BO382" s="457"/>
      <c r="BP382" s="457"/>
      <c r="BQ382" s="457"/>
      <c r="BR382" s="457"/>
      <c r="BS382" s="457"/>
    </row>
    <row r="383" spans="2:71" s="421" customFormat="1" ht="27" hidden="1">
      <c r="E383" s="525"/>
      <c r="F383" s="526"/>
      <c r="G383" s="421" t="s">
        <v>97</v>
      </c>
      <c r="H383" s="421">
        <v>0</v>
      </c>
      <c r="I383" s="421">
        <v>70611.100000000006</v>
      </c>
      <c r="J383" s="421">
        <v>70611.100000000006</v>
      </c>
      <c r="K383" s="421">
        <f t="shared" si="181"/>
        <v>0</v>
      </c>
      <c r="L383" s="421">
        <v>70611.100000000006</v>
      </c>
      <c r="M383" s="421">
        <v>70611.100000000006</v>
      </c>
      <c r="N383" s="421">
        <v>0</v>
      </c>
      <c r="O383" s="421">
        <v>0</v>
      </c>
      <c r="P383" s="421">
        <v>0</v>
      </c>
      <c r="Q383" s="421">
        <v>0</v>
      </c>
      <c r="R383" s="421">
        <v>0</v>
      </c>
      <c r="S383" s="421">
        <v>0</v>
      </c>
      <c r="T383" s="421">
        <f>J383+N383+Q383</f>
        <v>70611.100000000006</v>
      </c>
      <c r="U383" s="414">
        <f t="shared" si="191"/>
        <v>0</v>
      </c>
      <c r="V383" s="425"/>
      <c r="W383" s="454">
        <f t="shared" si="192"/>
        <v>-70611.100000000006</v>
      </c>
      <c r="X383" s="416"/>
      <c r="Y383" s="403">
        <f t="shared" si="179"/>
        <v>-70611.100000000006</v>
      </c>
      <c r="Z383" s="421">
        <f>L383+O383+R383</f>
        <v>70611.100000000006</v>
      </c>
      <c r="AA383" s="421">
        <f>M383+P383+S383</f>
        <v>70611.100000000006</v>
      </c>
      <c r="AB383" s="527"/>
      <c r="AC383" s="528"/>
      <c r="AD383" s="529"/>
      <c r="AE383" s="529"/>
      <c r="AF383" s="529"/>
      <c r="AG383" s="529"/>
      <c r="AH383" s="529"/>
      <c r="AI383" s="529"/>
      <c r="AJ383" s="529"/>
      <c r="AK383" s="529"/>
      <c r="AL383" s="529"/>
      <c r="AM383" s="529"/>
      <c r="AN383" s="529"/>
      <c r="AO383" s="529"/>
      <c r="AP383" s="529"/>
      <c r="AQ383" s="529"/>
      <c r="AR383" s="529"/>
      <c r="AS383" s="529"/>
      <c r="AT383" s="529"/>
      <c r="AU383" s="529"/>
      <c r="AV383" s="529"/>
      <c r="AW383" s="529"/>
      <c r="AX383" s="529"/>
      <c r="AY383" s="529"/>
      <c r="AZ383" s="529"/>
      <c r="BA383" s="529"/>
      <c r="BB383" s="529"/>
      <c r="BC383" s="529"/>
      <c r="BD383" s="529"/>
      <c r="BE383" s="529"/>
      <c r="BF383" s="529"/>
      <c r="BG383" s="529"/>
      <c r="BH383" s="529"/>
      <c r="BI383" s="529"/>
      <c r="BJ383" s="529"/>
      <c r="BK383" s="529"/>
      <c r="BL383" s="529"/>
      <c r="BM383" s="529"/>
      <c r="BN383" s="529"/>
      <c r="BO383" s="529"/>
      <c r="BP383" s="529"/>
      <c r="BQ383" s="529"/>
      <c r="BR383" s="529"/>
      <c r="BS383" s="529"/>
    </row>
    <row r="384" spans="2:71" s="453" customFormat="1" ht="47.45" hidden="1" customHeight="1">
      <c r="E384" s="410"/>
      <c r="F384" s="410" t="s">
        <v>166</v>
      </c>
      <c r="G384" s="453" t="s">
        <v>201</v>
      </c>
      <c r="H384" s="454">
        <f>H385</f>
        <v>0</v>
      </c>
      <c r="I384" s="454">
        <f>I385</f>
        <v>5000</v>
      </c>
      <c r="J384" s="454">
        <f t="shared" ref="J384:AA384" si="205">J385</f>
        <v>5000</v>
      </c>
      <c r="K384" s="413">
        <f t="shared" si="181"/>
        <v>0</v>
      </c>
      <c r="L384" s="454">
        <f t="shared" si="205"/>
        <v>15000</v>
      </c>
      <c r="M384" s="454">
        <f t="shared" si="205"/>
        <v>20000</v>
      </c>
      <c r="N384" s="454">
        <f t="shared" si="205"/>
        <v>0</v>
      </c>
      <c r="O384" s="454">
        <f t="shared" si="205"/>
        <v>0</v>
      </c>
      <c r="P384" s="454">
        <f t="shared" si="205"/>
        <v>0</v>
      </c>
      <c r="Q384" s="454">
        <f t="shared" si="205"/>
        <v>0</v>
      </c>
      <c r="R384" s="454">
        <f t="shared" si="205"/>
        <v>0</v>
      </c>
      <c r="S384" s="454">
        <f t="shared" si="205"/>
        <v>0</v>
      </c>
      <c r="T384" s="454">
        <f t="shared" si="205"/>
        <v>5000</v>
      </c>
      <c r="U384" s="414">
        <f t="shared" si="191"/>
        <v>0</v>
      </c>
      <c r="V384" s="545">
        <f>+T384</f>
        <v>5000</v>
      </c>
      <c r="W384" s="454">
        <f t="shared" si="192"/>
        <v>0</v>
      </c>
      <c r="X384" s="455">
        <v>0</v>
      </c>
      <c r="Y384" s="403">
        <f t="shared" si="179"/>
        <v>-5000</v>
      </c>
      <c r="Z384" s="454">
        <f t="shared" si="205"/>
        <v>15000</v>
      </c>
      <c r="AA384" s="454">
        <f t="shared" si="205"/>
        <v>20000</v>
      </c>
      <c r="AB384" s="456"/>
      <c r="AC384" s="417">
        <f>+W384/T384</f>
        <v>0</v>
      </c>
      <c r="AD384" s="457"/>
      <c r="AE384" s="457"/>
      <c r="AF384" s="457"/>
      <c r="AG384" s="457"/>
      <c r="AH384" s="457"/>
      <c r="AI384" s="457"/>
      <c r="AJ384" s="457"/>
      <c r="AK384" s="457"/>
      <c r="AL384" s="457"/>
      <c r="AM384" s="457"/>
      <c r="AN384" s="457"/>
      <c r="AO384" s="457"/>
      <c r="AP384" s="457"/>
      <c r="AQ384" s="457"/>
      <c r="AR384" s="457"/>
      <c r="AS384" s="457"/>
      <c r="AT384" s="457"/>
      <c r="AU384" s="457"/>
      <c r="AV384" s="457"/>
      <c r="AW384" s="457"/>
      <c r="AX384" s="457"/>
      <c r="AY384" s="457"/>
      <c r="AZ384" s="457"/>
      <c r="BA384" s="457"/>
      <c r="BB384" s="457"/>
      <c r="BC384" s="457"/>
      <c r="BD384" s="457"/>
      <c r="BE384" s="457"/>
      <c r="BF384" s="457"/>
      <c r="BG384" s="457"/>
      <c r="BH384" s="457"/>
      <c r="BI384" s="457"/>
      <c r="BJ384" s="457"/>
      <c r="BK384" s="457"/>
      <c r="BL384" s="457"/>
      <c r="BM384" s="457"/>
      <c r="BN384" s="457"/>
      <c r="BO384" s="457"/>
      <c r="BP384" s="457"/>
      <c r="BQ384" s="457"/>
      <c r="BR384" s="457"/>
      <c r="BS384" s="457"/>
    </row>
    <row r="385" spans="2:71" s="421" customFormat="1" ht="27" hidden="1">
      <c r="E385" s="525"/>
      <c r="F385" s="526"/>
      <c r="G385" s="421" t="s">
        <v>97</v>
      </c>
      <c r="H385" s="421">
        <v>0</v>
      </c>
      <c r="I385" s="421">
        <v>5000</v>
      </c>
      <c r="J385" s="421">
        <v>5000</v>
      </c>
      <c r="K385" s="421">
        <f t="shared" si="181"/>
        <v>0</v>
      </c>
      <c r="L385" s="421">
        <v>15000</v>
      </c>
      <c r="M385" s="421">
        <v>20000</v>
      </c>
      <c r="N385" s="421">
        <v>0</v>
      </c>
      <c r="O385" s="421">
        <v>0</v>
      </c>
      <c r="P385" s="421">
        <v>0</v>
      </c>
      <c r="Q385" s="421">
        <v>0</v>
      </c>
      <c r="R385" s="421">
        <v>0</v>
      </c>
      <c r="S385" s="421">
        <v>0</v>
      </c>
      <c r="T385" s="421">
        <f>J385+N385+Q385</f>
        <v>5000</v>
      </c>
      <c r="U385" s="414">
        <f t="shared" si="191"/>
        <v>0</v>
      </c>
      <c r="V385" s="425"/>
      <c r="W385" s="454">
        <f t="shared" si="192"/>
        <v>-5000</v>
      </c>
      <c r="X385" s="416"/>
      <c r="Y385" s="403">
        <f t="shared" si="179"/>
        <v>-5000</v>
      </c>
      <c r="Z385" s="421">
        <f>L385+O385+R385</f>
        <v>15000</v>
      </c>
      <c r="AA385" s="421">
        <f>M385+P385+S385</f>
        <v>20000</v>
      </c>
      <c r="AB385" s="527"/>
      <c r="AC385" s="528"/>
      <c r="AD385" s="529"/>
      <c r="AE385" s="529"/>
      <c r="AF385" s="529"/>
      <c r="AG385" s="529"/>
      <c r="AH385" s="529"/>
      <c r="AI385" s="529"/>
      <c r="AJ385" s="529"/>
      <c r="AK385" s="529"/>
      <c r="AL385" s="529"/>
      <c r="AM385" s="529"/>
      <c r="AN385" s="529"/>
      <c r="AO385" s="529"/>
      <c r="AP385" s="529"/>
      <c r="AQ385" s="529"/>
      <c r="AR385" s="529"/>
      <c r="AS385" s="529"/>
      <c r="AT385" s="529"/>
      <c r="AU385" s="529"/>
      <c r="AV385" s="529"/>
      <c r="AW385" s="529"/>
      <c r="AX385" s="529"/>
      <c r="AY385" s="529"/>
      <c r="AZ385" s="529"/>
      <c r="BA385" s="529"/>
      <c r="BB385" s="529"/>
      <c r="BC385" s="529"/>
      <c r="BD385" s="529"/>
      <c r="BE385" s="529"/>
      <c r="BF385" s="529"/>
      <c r="BG385" s="529"/>
      <c r="BH385" s="529"/>
      <c r="BI385" s="529"/>
      <c r="BJ385" s="529"/>
      <c r="BK385" s="529"/>
      <c r="BL385" s="529"/>
      <c r="BM385" s="529"/>
      <c r="BN385" s="529"/>
      <c r="BO385" s="529"/>
      <c r="BP385" s="529"/>
      <c r="BQ385" s="529"/>
      <c r="BR385" s="529"/>
      <c r="BS385" s="529"/>
    </row>
    <row r="386" spans="2:71" s="453" customFormat="1" ht="39.6" hidden="1" customHeight="1">
      <c r="E386" s="410"/>
      <c r="F386" s="410" t="s">
        <v>81</v>
      </c>
      <c r="G386" s="453" t="s">
        <v>202</v>
      </c>
      <c r="H386" s="454">
        <f>H387</f>
        <v>62595.8</v>
      </c>
      <c r="I386" s="454">
        <f>I387</f>
        <v>62595.8</v>
      </c>
      <c r="J386" s="454">
        <f t="shared" ref="J386:AA386" si="206">J387</f>
        <v>62595.8</v>
      </c>
      <c r="K386" s="413">
        <f t="shared" si="181"/>
        <v>0</v>
      </c>
      <c r="L386" s="454">
        <f t="shared" si="206"/>
        <v>62595.8</v>
      </c>
      <c r="M386" s="454">
        <f t="shared" si="206"/>
        <v>62595.8</v>
      </c>
      <c r="N386" s="454">
        <f t="shared" si="206"/>
        <v>0</v>
      </c>
      <c r="O386" s="454">
        <f t="shared" si="206"/>
        <v>0</v>
      </c>
      <c r="P386" s="454">
        <f t="shared" si="206"/>
        <v>0</v>
      </c>
      <c r="Q386" s="454">
        <f t="shared" si="206"/>
        <v>0</v>
      </c>
      <c r="R386" s="454">
        <f>R387</f>
        <v>0</v>
      </c>
      <c r="S386" s="454">
        <f t="shared" si="206"/>
        <v>0</v>
      </c>
      <c r="T386" s="454">
        <f>T387</f>
        <v>62595.8</v>
      </c>
      <c r="U386" s="414">
        <f t="shared" si="191"/>
        <v>0</v>
      </c>
      <c r="V386" s="415">
        <f>+T386-T386*0.0126</f>
        <v>61807.092920000003</v>
      </c>
      <c r="W386" s="454">
        <f t="shared" si="192"/>
        <v>-788.70708000000013</v>
      </c>
      <c r="X386" s="455">
        <v>62595.8</v>
      </c>
      <c r="Y386" s="403">
        <f t="shared" si="179"/>
        <v>0</v>
      </c>
      <c r="Z386" s="454">
        <f t="shared" si="206"/>
        <v>62595.8</v>
      </c>
      <c r="AA386" s="454">
        <f t="shared" si="206"/>
        <v>62595.8</v>
      </c>
      <c r="AB386" s="456"/>
      <c r="AC386" s="427">
        <f>+W386/T386</f>
        <v>-1.2600000000000002E-2</v>
      </c>
      <c r="AD386" s="457"/>
      <c r="AE386" s="457"/>
      <c r="AF386" s="457"/>
      <c r="AG386" s="457"/>
      <c r="AH386" s="457"/>
      <c r="AI386" s="457"/>
      <c r="AJ386" s="457"/>
      <c r="AK386" s="457"/>
      <c r="AL386" s="457"/>
      <c r="AM386" s="457"/>
      <c r="AN386" s="457"/>
      <c r="AO386" s="457"/>
      <c r="AP386" s="457"/>
      <c r="AQ386" s="457"/>
      <c r="AR386" s="457"/>
      <c r="AS386" s="457"/>
      <c r="AT386" s="457"/>
      <c r="AU386" s="457"/>
      <c r="AV386" s="457"/>
      <c r="AW386" s="457"/>
      <c r="AX386" s="457"/>
      <c r="AY386" s="457"/>
      <c r="AZ386" s="457"/>
      <c r="BA386" s="457"/>
      <c r="BB386" s="457"/>
      <c r="BC386" s="457"/>
      <c r="BD386" s="457"/>
      <c r="BE386" s="457"/>
      <c r="BF386" s="457"/>
      <c r="BG386" s="457"/>
      <c r="BH386" s="457"/>
      <c r="BI386" s="457"/>
      <c r="BJ386" s="457"/>
      <c r="BK386" s="457"/>
      <c r="BL386" s="457"/>
      <c r="BM386" s="457"/>
      <c r="BN386" s="457"/>
      <c r="BO386" s="457"/>
      <c r="BP386" s="457"/>
      <c r="BQ386" s="457"/>
      <c r="BR386" s="457"/>
      <c r="BS386" s="457"/>
    </row>
    <row r="387" spans="2:71" ht="33" hidden="1">
      <c r="B387" s="350"/>
      <c r="C387" s="350"/>
      <c r="D387" s="350"/>
      <c r="E387" s="520"/>
      <c r="F387" s="508"/>
      <c r="G387" s="460" t="s">
        <v>96</v>
      </c>
      <c r="H387" s="422">
        <v>62595.8</v>
      </c>
      <c r="I387" s="422">
        <v>62595.8</v>
      </c>
      <c r="J387" s="422">
        <v>62595.8</v>
      </c>
      <c r="K387" s="422">
        <f t="shared" si="181"/>
        <v>0</v>
      </c>
      <c r="L387" s="422">
        <v>62595.8</v>
      </c>
      <c r="M387" s="422">
        <v>62595.8</v>
      </c>
      <c r="N387" s="422">
        <v>0</v>
      </c>
      <c r="O387" s="422">
        <v>0</v>
      </c>
      <c r="P387" s="422">
        <v>0</v>
      </c>
      <c r="Q387" s="422">
        <v>0</v>
      </c>
      <c r="R387" s="422">
        <v>0</v>
      </c>
      <c r="S387" s="422">
        <v>0</v>
      </c>
      <c r="T387" s="422">
        <f>J387+N387+Q387</f>
        <v>62595.8</v>
      </c>
      <c r="U387" s="414">
        <f t="shared" si="191"/>
        <v>0</v>
      </c>
      <c r="V387" s="425"/>
      <c r="W387" s="454">
        <f t="shared" si="192"/>
        <v>-62595.8</v>
      </c>
      <c r="X387" s="416"/>
      <c r="Y387" s="403">
        <f t="shared" si="179"/>
        <v>-62595.8</v>
      </c>
      <c r="Z387" s="422">
        <f>L387+O387+R387</f>
        <v>62595.8</v>
      </c>
      <c r="AA387" s="422">
        <f>M387+P387+S387</f>
        <v>62595.8</v>
      </c>
    </row>
    <row r="388" spans="2:71" s="453" customFormat="1" ht="63.6" customHeight="1">
      <c r="E388" s="410"/>
      <c r="F388" s="410" t="s">
        <v>323</v>
      </c>
      <c r="G388" s="453" t="s">
        <v>371</v>
      </c>
      <c r="H388" s="454">
        <f>H389</f>
        <v>0</v>
      </c>
      <c r="I388" s="454">
        <f>I389</f>
        <v>0</v>
      </c>
      <c r="J388" s="454">
        <f>J389</f>
        <v>34079.03</v>
      </c>
      <c r="K388" s="413">
        <f>J388-I388</f>
        <v>34079.03</v>
      </c>
      <c r="L388" s="454">
        <f t="shared" ref="L388:T388" si="207">L389</f>
        <v>0</v>
      </c>
      <c r="M388" s="454">
        <f t="shared" si="207"/>
        <v>0</v>
      </c>
      <c r="N388" s="454">
        <f t="shared" si="207"/>
        <v>0</v>
      </c>
      <c r="O388" s="454">
        <f t="shared" si="207"/>
        <v>0</v>
      </c>
      <c r="P388" s="454">
        <f t="shared" si="207"/>
        <v>0</v>
      </c>
      <c r="Q388" s="454">
        <f t="shared" si="207"/>
        <v>0</v>
      </c>
      <c r="R388" s="454">
        <f t="shared" si="207"/>
        <v>0</v>
      </c>
      <c r="S388" s="454">
        <f t="shared" si="207"/>
        <v>0</v>
      </c>
      <c r="T388" s="454">
        <f t="shared" si="207"/>
        <v>34079.03</v>
      </c>
      <c r="U388" s="414">
        <f t="shared" si="191"/>
        <v>34079.03</v>
      </c>
      <c r="V388" s="545">
        <f>+T388</f>
        <v>34079.03</v>
      </c>
      <c r="W388" s="454">
        <f t="shared" si="192"/>
        <v>0</v>
      </c>
      <c r="X388" s="455">
        <v>34079.03</v>
      </c>
      <c r="Y388" s="403">
        <f t="shared" si="179"/>
        <v>0</v>
      </c>
      <c r="Z388" s="454">
        <f>Z389</f>
        <v>0</v>
      </c>
      <c r="AA388" s="454">
        <f>AA389</f>
        <v>0</v>
      </c>
      <c r="AB388" s="456"/>
      <c r="AC388" s="417">
        <f>+W388/T388</f>
        <v>0</v>
      </c>
      <c r="AD388" s="457"/>
      <c r="AE388" s="457"/>
      <c r="AF388" s="457"/>
      <c r="AG388" s="457"/>
      <c r="AH388" s="457"/>
      <c r="AI388" s="457"/>
      <c r="AJ388" s="457"/>
      <c r="AK388" s="457"/>
      <c r="AL388" s="457"/>
      <c r="AM388" s="457"/>
      <c r="AN388" s="457"/>
      <c r="AO388" s="457"/>
      <c r="AP388" s="457"/>
      <c r="AQ388" s="457"/>
      <c r="AR388" s="457"/>
      <c r="AS388" s="457"/>
      <c r="AT388" s="457"/>
      <c r="AU388" s="457"/>
      <c r="AV388" s="457"/>
      <c r="AW388" s="457"/>
      <c r="AX388" s="457"/>
      <c r="AY388" s="457"/>
      <c r="AZ388" s="457"/>
      <c r="BA388" s="457"/>
      <c r="BB388" s="457"/>
      <c r="BC388" s="457"/>
      <c r="BD388" s="457"/>
      <c r="BE388" s="457"/>
      <c r="BF388" s="457"/>
      <c r="BG388" s="457"/>
      <c r="BH388" s="457"/>
      <c r="BI388" s="457"/>
      <c r="BJ388" s="457"/>
      <c r="BK388" s="457"/>
      <c r="BL388" s="457"/>
      <c r="BM388" s="457"/>
      <c r="BN388" s="457"/>
      <c r="BO388" s="457"/>
      <c r="BP388" s="457"/>
      <c r="BQ388" s="457"/>
      <c r="BR388" s="457"/>
      <c r="BS388" s="457"/>
    </row>
    <row r="389" spans="2:71" s="421" customFormat="1" ht="27" hidden="1">
      <c r="E389" s="525"/>
      <c r="F389" s="526"/>
      <c r="G389" s="421" t="s">
        <v>97</v>
      </c>
      <c r="H389" s="421">
        <v>0</v>
      </c>
      <c r="I389" s="421">
        <v>0</v>
      </c>
      <c r="J389" s="421">
        <v>34079.03</v>
      </c>
      <c r="K389" s="421">
        <f>J389-I389</f>
        <v>34079.03</v>
      </c>
      <c r="L389" s="421">
        <v>0</v>
      </c>
      <c r="M389" s="421">
        <v>0</v>
      </c>
      <c r="N389" s="421">
        <v>0</v>
      </c>
      <c r="O389" s="421">
        <v>0</v>
      </c>
      <c r="P389" s="421">
        <v>0</v>
      </c>
      <c r="Q389" s="421">
        <v>0</v>
      </c>
      <c r="R389" s="421">
        <v>0</v>
      </c>
      <c r="S389" s="421">
        <v>0</v>
      </c>
      <c r="T389" s="421">
        <f>J389+N389+Q389</f>
        <v>34079.03</v>
      </c>
      <c r="U389" s="421">
        <f t="shared" si="191"/>
        <v>34079.03</v>
      </c>
      <c r="V389" s="546"/>
      <c r="W389" s="454">
        <f t="shared" si="192"/>
        <v>-34079.03</v>
      </c>
      <c r="X389" s="547"/>
      <c r="Y389" s="403">
        <f t="shared" si="179"/>
        <v>-34079.03</v>
      </c>
      <c r="Z389" s="421">
        <f>L389+O389+R389</f>
        <v>0</v>
      </c>
      <c r="AA389" s="421">
        <f>M389+P389+S389</f>
        <v>0</v>
      </c>
      <c r="AB389" s="527"/>
      <c r="AC389" s="528"/>
      <c r="AD389" s="529"/>
      <c r="AE389" s="529"/>
      <c r="AF389" s="529"/>
      <c r="AG389" s="529"/>
      <c r="AH389" s="529"/>
      <c r="AI389" s="529"/>
      <c r="AJ389" s="529"/>
      <c r="AK389" s="529"/>
      <c r="AL389" s="529"/>
      <c r="AM389" s="529"/>
      <c r="AN389" s="529"/>
      <c r="AO389" s="529"/>
      <c r="AP389" s="529"/>
      <c r="AQ389" s="529"/>
      <c r="AR389" s="529"/>
      <c r="AS389" s="529"/>
      <c r="AT389" s="529"/>
      <c r="AU389" s="529"/>
      <c r="AV389" s="529"/>
      <c r="AW389" s="529"/>
      <c r="AX389" s="529"/>
      <c r="AY389" s="529"/>
      <c r="AZ389" s="529"/>
      <c r="BA389" s="529"/>
      <c r="BB389" s="529"/>
      <c r="BC389" s="529"/>
      <c r="BD389" s="529"/>
      <c r="BE389" s="529"/>
      <c r="BF389" s="529"/>
      <c r="BG389" s="529"/>
      <c r="BH389" s="529"/>
      <c r="BI389" s="529"/>
      <c r="BJ389" s="529"/>
      <c r="BK389" s="529"/>
      <c r="BL389" s="529"/>
      <c r="BM389" s="529"/>
      <c r="BN389" s="529"/>
      <c r="BO389" s="529"/>
      <c r="BP389" s="529"/>
      <c r="BQ389" s="529"/>
      <c r="BR389" s="529"/>
      <c r="BS389" s="529"/>
    </row>
    <row r="390" spans="2:71" s="453" customFormat="1" ht="38.450000000000003" hidden="1" customHeight="1">
      <c r="E390" s="410"/>
      <c r="F390" s="410" t="s">
        <v>365</v>
      </c>
      <c r="G390" s="453" t="s">
        <v>338</v>
      </c>
      <c r="H390" s="454">
        <f>H391</f>
        <v>0</v>
      </c>
      <c r="I390" s="454">
        <f>I391</f>
        <v>0</v>
      </c>
      <c r="J390" s="454">
        <f>J391</f>
        <v>0</v>
      </c>
      <c r="K390" s="413">
        <f t="shared" si="181"/>
        <v>0</v>
      </c>
      <c r="L390" s="454">
        <f t="shared" ref="L390:T390" si="208">L391</f>
        <v>0</v>
      </c>
      <c r="M390" s="454">
        <f t="shared" si="208"/>
        <v>0</v>
      </c>
      <c r="N390" s="454">
        <f t="shared" si="208"/>
        <v>0</v>
      </c>
      <c r="O390" s="454">
        <f t="shared" si="208"/>
        <v>0</v>
      </c>
      <c r="P390" s="454">
        <f t="shared" si="208"/>
        <v>0</v>
      </c>
      <c r="Q390" s="454">
        <f t="shared" si="208"/>
        <v>0</v>
      </c>
      <c r="R390" s="454">
        <f t="shared" si="208"/>
        <v>320840</v>
      </c>
      <c r="S390" s="454">
        <f t="shared" si="208"/>
        <v>320840</v>
      </c>
      <c r="T390" s="454">
        <f t="shared" si="208"/>
        <v>0</v>
      </c>
      <c r="U390" s="414">
        <f t="shared" si="191"/>
        <v>0</v>
      </c>
      <c r="V390" s="497">
        <f>+T390</f>
        <v>0</v>
      </c>
      <c r="W390" s="454">
        <f t="shared" si="192"/>
        <v>0</v>
      </c>
      <c r="X390" s="455">
        <v>0</v>
      </c>
      <c r="Y390" s="403">
        <f t="shared" si="179"/>
        <v>0</v>
      </c>
      <c r="Z390" s="454">
        <f>Z391</f>
        <v>320840</v>
      </c>
      <c r="AA390" s="454">
        <f>AA391</f>
        <v>320840</v>
      </c>
      <c r="AB390" s="456"/>
      <c r="AC390" s="417"/>
      <c r="AD390" s="457"/>
      <c r="AE390" s="457"/>
      <c r="AF390" s="457"/>
      <c r="AG390" s="457"/>
      <c r="AH390" s="457"/>
      <c r="AI390" s="457"/>
      <c r="AJ390" s="457"/>
      <c r="AK390" s="457"/>
      <c r="AL390" s="457"/>
      <c r="AM390" s="457"/>
      <c r="AN390" s="457"/>
      <c r="AO390" s="457"/>
      <c r="AP390" s="457"/>
      <c r="AQ390" s="457"/>
      <c r="AR390" s="457"/>
      <c r="AS390" s="457"/>
      <c r="AT390" s="457"/>
      <c r="AU390" s="457"/>
      <c r="AV390" s="457"/>
      <c r="AW390" s="457"/>
      <c r="AX390" s="457"/>
      <c r="AY390" s="457"/>
      <c r="AZ390" s="457"/>
      <c r="BA390" s="457"/>
      <c r="BB390" s="457"/>
      <c r="BC390" s="457"/>
      <c r="BD390" s="457"/>
      <c r="BE390" s="457"/>
      <c r="BF390" s="457"/>
      <c r="BG390" s="457"/>
      <c r="BH390" s="457"/>
      <c r="BI390" s="457"/>
      <c r="BJ390" s="457"/>
      <c r="BK390" s="457"/>
      <c r="BL390" s="457"/>
      <c r="BM390" s="457"/>
      <c r="BN390" s="457"/>
      <c r="BO390" s="457"/>
      <c r="BP390" s="457"/>
      <c r="BQ390" s="457"/>
      <c r="BR390" s="457"/>
      <c r="BS390" s="457"/>
    </row>
    <row r="391" spans="2:71" s="421" customFormat="1" ht="27" hidden="1">
      <c r="E391" s="525"/>
      <c r="F391" s="526"/>
      <c r="G391" s="421" t="s">
        <v>97</v>
      </c>
      <c r="H391" s="421">
        <v>0</v>
      </c>
      <c r="I391" s="421">
        <v>0</v>
      </c>
      <c r="J391" s="421">
        <v>0</v>
      </c>
      <c r="K391" s="421">
        <f t="shared" si="181"/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1">
        <v>0</v>
      </c>
      <c r="R391" s="421">
        <f>264000+56840</f>
        <v>320840</v>
      </c>
      <c r="S391" s="421">
        <f>264000+56840</f>
        <v>320840</v>
      </c>
      <c r="T391" s="421">
        <f>J391+N391+Q391</f>
        <v>0</v>
      </c>
      <c r="U391" s="421">
        <f t="shared" si="191"/>
        <v>0</v>
      </c>
      <c r="V391" s="546"/>
      <c r="W391" s="454">
        <f t="shared" si="192"/>
        <v>0</v>
      </c>
      <c r="X391" s="547"/>
      <c r="Y391" s="403">
        <f t="shared" si="179"/>
        <v>0</v>
      </c>
      <c r="Z391" s="421">
        <f>L391+O391+R391</f>
        <v>320840</v>
      </c>
      <c r="AA391" s="421">
        <f>M391+P391+S391</f>
        <v>320840</v>
      </c>
      <c r="AB391" s="527"/>
      <c r="AC391" s="528"/>
      <c r="AD391" s="529"/>
      <c r="AE391" s="529"/>
      <c r="AF391" s="529"/>
      <c r="AG391" s="529"/>
      <c r="AH391" s="529"/>
      <c r="AI391" s="529"/>
      <c r="AJ391" s="529"/>
      <c r="AK391" s="529"/>
      <c r="AL391" s="529"/>
      <c r="AM391" s="529"/>
      <c r="AN391" s="529"/>
      <c r="AO391" s="529"/>
      <c r="AP391" s="529"/>
      <c r="AQ391" s="529"/>
      <c r="AR391" s="529"/>
      <c r="AS391" s="529"/>
      <c r="AT391" s="529"/>
      <c r="AU391" s="529"/>
      <c r="AV391" s="529"/>
      <c r="AW391" s="529"/>
      <c r="AX391" s="529"/>
      <c r="AY391" s="529"/>
      <c r="AZ391" s="529"/>
      <c r="BA391" s="529"/>
      <c r="BB391" s="529"/>
      <c r="BC391" s="529"/>
      <c r="BD391" s="529"/>
      <c r="BE391" s="529"/>
      <c r="BF391" s="529"/>
      <c r="BG391" s="529"/>
      <c r="BH391" s="529"/>
      <c r="BI391" s="529"/>
      <c r="BJ391" s="529"/>
      <c r="BK391" s="529"/>
      <c r="BL391" s="529"/>
      <c r="BM391" s="529"/>
      <c r="BN391" s="529"/>
      <c r="BO391" s="529"/>
      <c r="BP391" s="529"/>
      <c r="BQ391" s="529"/>
      <c r="BR391" s="529"/>
      <c r="BS391" s="529"/>
    </row>
    <row r="392" spans="2:71" s="322" customFormat="1" ht="59.1" hidden="1" customHeight="1">
      <c r="B392" s="472"/>
      <c r="C392" s="472"/>
      <c r="D392" s="472"/>
      <c r="E392" s="548" t="s">
        <v>203</v>
      </c>
      <c r="F392" s="400" t="s">
        <v>391</v>
      </c>
      <c r="G392" s="401" t="s">
        <v>205</v>
      </c>
      <c r="H392" s="414">
        <f>+H393+H395+H397+H399+H401+H403+H405+H407+H409+H411+H413+H415+H417+H419+H421</f>
        <v>13621959.659999998</v>
      </c>
      <c r="I392" s="414">
        <f>+I393+I395+I397+I399+I401+I403+I405+I407+I409+I411+I413+I415+I417+I419+I421</f>
        <v>14255302.700000001</v>
      </c>
      <c r="J392" s="414">
        <f t="shared" ref="J392:AA392" si="209">+J393+J395+J397+J399+J401+J403+J405+J407+J409+J411+J413+J415+J417+J419+J421</f>
        <v>14020803.800000001</v>
      </c>
      <c r="K392" s="414">
        <f t="shared" si="209"/>
        <v>-234498.90000000049</v>
      </c>
      <c r="L392" s="414">
        <f t="shared" si="209"/>
        <v>14017140.4</v>
      </c>
      <c r="M392" s="414">
        <f t="shared" si="209"/>
        <v>14017140.4</v>
      </c>
      <c r="N392" s="414">
        <f t="shared" si="209"/>
        <v>0</v>
      </c>
      <c r="O392" s="414">
        <f t="shared" si="209"/>
        <v>0</v>
      </c>
      <c r="P392" s="414">
        <f t="shared" si="209"/>
        <v>0</v>
      </c>
      <c r="Q392" s="414">
        <f t="shared" si="209"/>
        <v>0</v>
      </c>
      <c r="R392" s="414">
        <f t="shared" si="209"/>
        <v>0</v>
      </c>
      <c r="S392" s="414">
        <f t="shared" si="209"/>
        <v>0</v>
      </c>
      <c r="T392" s="440">
        <f t="shared" si="209"/>
        <v>14020803.800000001</v>
      </c>
      <c r="U392" s="440">
        <f t="shared" si="209"/>
        <v>-234498.90000000049</v>
      </c>
      <c r="V392" s="415">
        <f>+T392-500000</f>
        <v>13520803.800000001</v>
      </c>
      <c r="W392" s="549">
        <f>+V392-T392</f>
        <v>-500000</v>
      </c>
      <c r="X392" s="416">
        <f t="shared" si="209"/>
        <v>13083220.900000002</v>
      </c>
      <c r="Y392" s="403">
        <f t="shared" si="179"/>
        <v>-937582.89999999851</v>
      </c>
      <c r="Z392" s="440">
        <f t="shared" si="209"/>
        <v>14017140.4</v>
      </c>
      <c r="AA392" s="440">
        <f t="shared" si="209"/>
        <v>14017140.4</v>
      </c>
      <c r="AB392" s="414">
        <f>+AB393+AB395+AB397+AB399+AB401+AB403+AB405+AB407+AB409+AB411+AB413+AB415+AB417+AB419+AB421</f>
        <v>0</v>
      </c>
      <c r="AC392" s="417"/>
      <c r="AD392" s="331"/>
      <c r="AE392" s="331"/>
      <c r="AF392" s="331"/>
      <c r="AG392" s="331"/>
      <c r="AH392" s="331"/>
      <c r="AI392" s="331"/>
      <c r="AJ392" s="331"/>
      <c r="AK392" s="331"/>
      <c r="AL392" s="331"/>
      <c r="AM392" s="331"/>
      <c r="AN392" s="331"/>
      <c r="AO392" s="331"/>
      <c r="AP392" s="331"/>
      <c r="AQ392" s="331"/>
      <c r="AR392" s="331"/>
      <c r="AS392" s="331"/>
      <c r="AT392" s="331"/>
      <c r="AU392" s="331"/>
      <c r="AV392" s="331"/>
      <c r="AW392" s="331"/>
      <c r="AX392" s="331"/>
      <c r="AY392" s="331"/>
      <c r="AZ392" s="331"/>
      <c r="BA392" s="331"/>
      <c r="BB392" s="331"/>
      <c r="BC392" s="331"/>
      <c r="BD392" s="331"/>
      <c r="BE392" s="331"/>
      <c r="BF392" s="331"/>
      <c r="BG392" s="331"/>
      <c r="BH392" s="331"/>
      <c r="BI392" s="331"/>
      <c r="BJ392" s="331"/>
      <c r="BK392" s="331"/>
      <c r="BL392" s="331"/>
      <c r="BM392" s="331"/>
      <c r="BN392" s="331"/>
      <c r="BO392" s="331"/>
      <c r="BP392" s="331"/>
      <c r="BQ392" s="331"/>
      <c r="BR392" s="331"/>
      <c r="BS392" s="331"/>
    </row>
    <row r="393" spans="2:71" s="453" customFormat="1" ht="72" hidden="1" customHeight="1">
      <c r="E393" s="410"/>
      <c r="F393" s="410" t="s">
        <v>100</v>
      </c>
      <c r="G393" s="453" t="s">
        <v>204</v>
      </c>
      <c r="H393" s="454">
        <f>H394</f>
        <v>188961.11</v>
      </c>
      <c r="I393" s="454">
        <f>I394</f>
        <v>193147.9</v>
      </c>
      <c r="J393" s="454">
        <f>J394</f>
        <v>195639</v>
      </c>
      <c r="K393" s="413">
        <f t="shared" si="181"/>
        <v>2491.1000000000058</v>
      </c>
      <c r="L393" s="454">
        <f>L394</f>
        <v>198185.60000000001</v>
      </c>
      <c r="M393" s="454">
        <f>M394</f>
        <v>198185.60000000001</v>
      </c>
      <c r="N393" s="454">
        <f t="shared" ref="N393:AA393" si="210">N394</f>
        <v>0</v>
      </c>
      <c r="O393" s="454">
        <f t="shared" si="210"/>
        <v>0</v>
      </c>
      <c r="P393" s="454">
        <f t="shared" si="210"/>
        <v>0</v>
      </c>
      <c r="Q393" s="454">
        <f t="shared" si="210"/>
        <v>0</v>
      </c>
      <c r="R393" s="454">
        <f t="shared" si="210"/>
        <v>0</v>
      </c>
      <c r="S393" s="454">
        <f t="shared" si="210"/>
        <v>0</v>
      </c>
      <c r="T393" s="454">
        <f t="shared" si="210"/>
        <v>195639</v>
      </c>
      <c r="U393" s="414">
        <f t="shared" ref="U393:U422" si="211">+T393-I393</f>
        <v>2491.1000000000058</v>
      </c>
      <c r="V393" s="545"/>
      <c r="W393" s="496"/>
      <c r="X393" s="455">
        <v>187746.5</v>
      </c>
      <c r="Y393" s="403">
        <f t="shared" si="179"/>
        <v>-7892.5</v>
      </c>
      <c r="Z393" s="454">
        <f t="shared" si="210"/>
        <v>198185.60000000001</v>
      </c>
      <c r="AA393" s="454">
        <f t="shared" si="210"/>
        <v>198185.60000000001</v>
      </c>
      <c r="AB393" s="456"/>
      <c r="AC393" s="417" t="s">
        <v>389</v>
      </c>
      <c r="AD393" s="457"/>
      <c r="AE393" s="457"/>
      <c r="AF393" s="457"/>
      <c r="AG393" s="457"/>
      <c r="AH393" s="457"/>
      <c r="AI393" s="457"/>
      <c r="AJ393" s="457"/>
      <c r="AK393" s="457"/>
      <c r="AL393" s="457"/>
      <c r="AM393" s="457"/>
      <c r="AN393" s="457"/>
      <c r="AO393" s="457"/>
      <c r="AP393" s="457"/>
      <c r="AQ393" s="457"/>
      <c r="AR393" s="457"/>
      <c r="AS393" s="457"/>
      <c r="AT393" s="457"/>
      <c r="AU393" s="457"/>
      <c r="AV393" s="457"/>
      <c r="AW393" s="457"/>
      <c r="AX393" s="457"/>
      <c r="AY393" s="457"/>
      <c r="AZ393" s="457"/>
      <c r="BA393" s="457"/>
      <c r="BB393" s="457"/>
      <c r="BC393" s="457"/>
      <c r="BD393" s="457"/>
      <c r="BE393" s="457"/>
      <c r="BF393" s="457"/>
      <c r="BG393" s="457"/>
      <c r="BH393" s="457"/>
      <c r="BI393" s="457"/>
      <c r="BJ393" s="457"/>
      <c r="BK393" s="457"/>
      <c r="BL393" s="457"/>
      <c r="BM393" s="457"/>
      <c r="BN393" s="457"/>
      <c r="BO393" s="457"/>
      <c r="BP393" s="457"/>
      <c r="BQ393" s="457"/>
      <c r="BR393" s="457"/>
      <c r="BS393" s="457"/>
    </row>
    <row r="394" spans="2:71" s="421" customFormat="1" ht="27" hidden="1">
      <c r="E394" s="525"/>
      <c r="F394" s="526"/>
      <c r="G394" s="421" t="s">
        <v>107</v>
      </c>
      <c r="H394" s="421">
        <v>188961.11</v>
      </c>
      <c r="I394" s="421">
        <v>193147.9</v>
      </c>
      <c r="J394" s="421">
        <v>195639</v>
      </c>
      <c r="K394" s="413">
        <f t="shared" si="181"/>
        <v>2491.1000000000058</v>
      </c>
      <c r="L394" s="421">
        <v>198185.60000000001</v>
      </c>
      <c r="M394" s="421">
        <v>198185.60000000001</v>
      </c>
      <c r="N394" s="421">
        <v>0</v>
      </c>
      <c r="O394" s="421">
        <v>0</v>
      </c>
      <c r="P394" s="421">
        <v>0</v>
      </c>
      <c r="Q394" s="421">
        <v>0</v>
      </c>
      <c r="R394" s="421">
        <v>0</v>
      </c>
      <c r="S394" s="421">
        <v>0</v>
      </c>
      <c r="T394" s="421">
        <f>J394+N394+Q394</f>
        <v>195639</v>
      </c>
      <c r="U394" s="414">
        <f t="shared" si="211"/>
        <v>2491.1000000000058</v>
      </c>
      <c r="V394" s="425"/>
      <c r="W394" s="496">
        <f t="shared" ref="W394:W422" si="212">+V394-T394</f>
        <v>-195639</v>
      </c>
      <c r="X394" s="416"/>
      <c r="Y394" s="403">
        <f t="shared" si="179"/>
        <v>-195639</v>
      </c>
      <c r="Z394" s="421">
        <f>L394+O394+R394</f>
        <v>198185.60000000001</v>
      </c>
      <c r="AA394" s="421">
        <f>M394+P394+S394</f>
        <v>198185.60000000001</v>
      </c>
      <c r="AB394" s="527"/>
      <c r="AC394" s="528"/>
      <c r="AD394" s="529"/>
      <c r="AE394" s="529"/>
      <c r="AF394" s="529"/>
      <c r="AG394" s="529"/>
      <c r="AH394" s="529"/>
      <c r="AI394" s="529"/>
      <c r="AJ394" s="529"/>
      <c r="AK394" s="529"/>
      <c r="AL394" s="529"/>
      <c r="AM394" s="529"/>
      <c r="AN394" s="529"/>
      <c r="AO394" s="529"/>
      <c r="AP394" s="529"/>
      <c r="AQ394" s="529"/>
      <c r="AR394" s="529"/>
      <c r="AS394" s="529"/>
      <c r="AT394" s="529"/>
      <c r="AU394" s="529"/>
      <c r="AV394" s="529"/>
      <c r="AW394" s="529"/>
      <c r="AX394" s="529"/>
      <c r="AY394" s="529"/>
      <c r="AZ394" s="529"/>
      <c r="BA394" s="529"/>
      <c r="BB394" s="529"/>
      <c r="BC394" s="529"/>
      <c r="BD394" s="529"/>
      <c r="BE394" s="529"/>
      <c r="BF394" s="529"/>
      <c r="BG394" s="529"/>
      <c r="BH394" s="529"/>
      <c r="BI394" s="529"/>
      <c r="BJ394" s="529"/>
      <c r="BK394" s="529"/>
      <c r="BL394" s="529"/>
      <c r="BM394" s="529"/>
      <c r="BN394" s="529"/>
      <c r="BO394" s="529"/>
      <c r="BP394" s="529"/>
      <c r="BQ394" s="529"/>
      <c r="BR394" s="529"/>
      <c r="BS394" s="529"/>
    </row>
    <row r="395" spans="2:71" s="453" customFormat="1" ht="33" hidden="1">
      <c r="E395" s="410"/>
      <c r="F395" s="410" t="s">
        <v>69</v>
      </c>
      <c r="G395" s="453" t="s">
        <v>206</v>
      </c>
      <c r="H395" s="454">
        <f>H396</f>
        <v>8283979.4100000001</v>
      </c>
      <c r="I395" s="454">
        <f>I396</f>
        <v>7928805.9000000004</v>
      </c>
      <c r="J395" s="454">
        <f t="shared" ref="J395:AA395" si="213">J396</f>
        <v>7626360.2999999998</v>
      </c>
      <c r="K395" s="413">
        <f t="shared" si="181"/>
        <v>-302445.60000000056</v>
      </c>
      <c r="L395" s="454">
        <f t="shared" si="213"/>
        <v>7626360.2999999998</v>
      </c>
      <c r="M395" s="454">
        <f t="shared" si="213"/>
        <v>7626360.2999999998</v>
      </c>
      <c r="N395" s="454">
        <f t="shared" si="213"/>
        <v>0</v>
      </c>
      <c r="O395" s="454">
        <f t="shared" si="213"/>
        <v>0</v>
      </c>
      <c r="P395" s="454">
        <f t="shared" si="213"/>
        <v>0</v>
      </c>
      <c r="Q395" s="454">
        <f t="shared" si="213"/>
        <v>0</v>
      </c>
      <c r="R395" s="454">
        <f t="shared" si="213"/>
        <v>0</v>
      </c>
      <c r="S395" s="454">
        <f t="shared" si="213"/>
        <v>0</v>
      </c>
      <c r="T395" s="454">
        <f t="shared" si="213"/>
        <v>7626360.2999999998</v>
      </c>
      <c r="U395" s="414">
        <f t="shared" si="211"/>
        <v>-302445.60000000056</v>
      </c>
      <c r="V395" s="545"/>
      <c r="W395" s="496"/>
      <c r="X395" s="455">
        <v>7626360.2999999998</v>
      </c>
      <c r="Y395" s="403">
        <f t="shared" si="179"/>
        <v>0</v>
      </c>
      <c r="Z395" s="454">
        <f t="shared" si="213"/>
        <v>7626360.2999999998</v>
      </c>
      <c r="AA395" s="454">
        <f t="shared" si="213"/>
        <v>7626360.2999999998</v>
      </c>
      <c r="AB395" s="456"/>
      <c r="AC395" s="417" t="s">
        <v>389</v>
      </c>
      <c r="AD395" s="457"/>
      <c r="AE395" s="457"/>
      <c r="AF395" s="457"/>
      <c r="AG395" s="457"/>
      <c r="AH395" s="457"/>
      <c r="AI395" s="457"/>
      <c r="AJ395" s="457"/>
      <c r="AK395" s="457"/>
      <c r="AL395" s="457"/>
      <c r="AM395" s="457"/>
      <c r="AN395" s="457"/>
      <c r="AO395" s="457"/>
      <c r="AP395" s="457"/>
      <c r="AQ395" s="457"/>
      <c r="AR395" s="457"/>
      <c r="AS395" s="457"/>
      <c r="AT395" s="457"/>
      <c r="AU395" s="457"/>
      <c r="AV395" s="457"/>
      <c r="AW395" s="457"/>
      <c r="AX395" s="457"/>
      <c r="AY395" s="457"/>
      <c r="AZ395" s="457"/>
      <c r="BA395" s="457"/>
      <c r="BB395" s="457"/>
      <c r="BC395" s="457"/>
      <c r="BD395" s="457"/>
      <c r="BE395" s="457"/>
      <c r="BF395" s="457"/>
      <c r="BG395" s="457"/>
      <c r="BH395" s="457"/>
      <c r="BI395" s="457"/>
      <c r="BJ395" s="457"/>
      <c r="BK395" s="457"/>
      <c r="BL395" s="457"/>
      <c r="BM395" s="457"/>
      <c r="BN395" s="457"/>
      <c r="BO395" s="457"/>
      <c r="BP395" s="457"/>
      <c r="BQ395" s="457"/>
      <c r="BR395" s="457"/>
      <c r="BS395" s="457"/>
    </row>
    <row r="396" spans="2:71" s="421" customFormat="1" ht="27" hidden="1">
      <c r="E396" s="525"/>
      <c r="F396" s="526"/>
      <c r="G396" s="421" t="s">
        <v>107</v>
      </c>
      <c r="H396" s="421">
        <v>8283979.4100000001</v>
      </c>
      <c r="I396" s="421">
        <v>7928805.9000000004</v>
      </c>
      <c r="J396" s="421">
        <v>7626360.2999999998</v>
      </c>
      <c r="K396" s="413">
        <f t="shared" si="181"/>
        <v>-302445.60000000056</v>
      </c>
      <c r="L396" s="421">
        <v>7626360.2999999998</v>
      </c>
      <c r="M396" s="421">
        <v>7626360.2999999998</v>
      </c>
      <c r="N396" s="421">
        <v>0</v>
      </c>
      <c r="O396" s="421">
        <v>0</v>
      </c>
      <c r="P396" s="421">
        <v>0</v>
      </c>
      <c r="Q396" s="421">
        <v>0</v>
      </c>
      <c r="R396" s="421">
        <v>0</v>
      </c>
      <c r="S396" s="421">
        <v>0</v>
      </c>
      <c r="T396" s="421">
        <f>J396+N396+Q396</f>
        <v>7626360.2999999998</v>
      </c>
      <c r="U396" s="414">
        <f t="shared" si="211"/>
        <v>-302445.60000000056</v>
      </c>
      <c r="V396" s="425"/>
      <c r="W396" s="496">
        <f t="shared" si="212"/>
        <v>-7626360.2999999998</v>
      </c>
      <c r="X396" s="416"/>
      <c r="Y396" s="403">
        <f t="shared" si="179"/>
        <v>-7626360.2999999998</v>
      </c>
      <c r="Z396" s="421">
        <f>L396+O396+R396</f>
        <v>7626360.2999999998</v>
      </c>
      <c r="AA396" s="421">
        <f>M396+P396+S396</f>
        <v>7626360.2999999998</v>
      </c>
      <c r="AB396" s="527"/>
      <c r="AC396" s="528"/>
      <c r="AD396" s="529"/>
      <c r="AE396" s="529"/>
      <c r="AF396" s="529"/>
      <c r="AG396" s="529"/>
      <c r="AH396" s="529"/>
      <c r="AI396" s="529"/>
      <c r="AJ396" s="529"/>
      <c r="AK396" s="529"/>
      <c r="AL396" s="529"/>
      <c r="AM396" s="529"/>
      <c r="AN396" s="529"/>
      <c r="AO396" s="529"/>
      <c r="AP396" s="529"/>
      <c r="AQ396" s="529"/>
      <c r="AR396" s="529"/>
      <c r="AS396" s="529"/>
      <c r="AT396" s="529"/>
      <c r="AU396" s="529"/>
      <c r="AV396" s="529"/>
      <c r="AW396" s="529"/>
      <c r="AX396" s="529"/>
      <c r="AY396" s="529"/>
      <c r="AZ396" s="529"/>
      <c r="BA396" s="529"/>
      <c r="BB396" s="529"/>
      <c r="BC396" s="529"/>
      <c r="BD396" s="529"/>
      <c r="BE396" s="529"/>
      <c r="BF396" s="529"/>
      <c r="BG396" s="529"/>
      <c r="BH396" s="529"/>
      <c r="BI396" s="529"/>
      <c r="BJ396" s="529"/>
      <c r="BK396" s="529"/>
      <c r="BL396" s="529"/>
      <c r="BM396" s="529"/>
      <c r="BN396" s="529"/>
      <c r="BO396" s="529"/>
      <c r="BP396" s="529"/>
      <c r="BQ396" s="529"/>
      <c r="BR396" s="529"/>
      <c r="BS396" s="529"/>
    </row>
    <row r="397" spans="2:71" s="453" customFormat="1" ht="49.5" hidden="1">
      <c r="E397" s="410"/>
      <c r="F397" s="410" t="s">
        <v>74</v>
      </c>
      <c r="G397" s="453" t="s">
        <v>207</v>
      </c>
      <c r="H397" s="454">
        <f>H398</f>
        <v>1049188.27</v>
      </c>
      <c r="I397" s="454">
        <f>I398</f>
        <v>1085902.7</v>
      </c>
      <c r="J397" s="454">
        <f t="shared" ref="J397:AA397" si="214">J398</f>
        <v>1085902.7</v>
      </c>
      <c r="K397" s="413">
        <f t="shared" si="181"/>
        <v>0</v>
      </c>
      <c r="L397" s="454">
        <f t="shared" si="214"/>
        <v>1085902.7</v>
      </c>
      <c r="M397" s="454">
        <f t="shared" si="214"/>
        <v>1085902.7</v>
      </c>
      <c r="N397" s="454">
        <f t="shared" si="214"/>
        <v>0</v>
      </c>
      <c r="O397" s="454">
        <f t="shared" si="214"/>
        <v>0</v>
      </c>
      <c r="P397" s="454">
        <f t="shared" si="214"/>
        <v>0</v>
      </c>
      <c r="Q397" s="454">
        <f t="shared" si="214"/>
        <v>0</v>
      </c>
      <c r="R397" s="454">
        <f t="shared" si="214"/>
        <v>0</v>
      </c>
      <c r="S397" s="454">
        <f t="shared" si="214"/>
        <v>0</v>
      </c>
      <c r="T397" s="454">
        <f t="shared" si="214"/>
        <v>1085902.7</v>
      </c>
      <c r="U397" s="414">
        <f t="shared" si="211"/>
        <v>0</v>
      </c>
      <c r="V397" s="545"/>
      <c r="W397" s="496"/>
      <c r="X397" s="455">
        <v>1085902.7</v>
      </c>
      <c r="Y397" s="403">
        <f t="shared" ref="Y397:Y460" si="215">+X397-T397</f>
        <v>0</v>
      </c>
      <c r="Z397" s="454">
        <f t="shared" si="214"/>
        <v>1085902.7</v>
      </c>
      <c r="AA397" s="454">
        <f t="shared" si="214"/>
        <v>1085902.7</v>
      </c>
      <c r="AB397" s="456"/>
      <c r="AC397" s="417" t="s">
        <v>389</v>
      </c>
      <c r="AD397" s="457"/>
      <c r="AE397" s="457"/>
      <c r="AF397" s="457"/>
      <c r="AG397" s="457"/>
      <c r="AH397" s="457"/>
      <c r="AI397" s="457"/>
      <c r="AJ397" s="457"/>
      <c r="AK397" s="457"/>
      <c r="AL397" s="457"/>
      <c r="AM397" s="457"/>
      <c r="AN397" s="457"/>
      <c r="AO397" s="457"/>
      <c r="AP397" s="457"/>
      <c r="AQ397" s="457"/>
      <c r="AR397" s="457"/>
      <c r="AS397" s="457"/>
      <c r="AT397" s="457"/>
      <c r="AU397" s="457"/>
      <c r="AV397" s="457"/>
      <c r="AW397" s="457"/>
      <c r="AX397" s="457"/>
      <c r="AY397" s="457"/>
      <c r="AZ397" s="457"/>
      <c r="BA397" s="457"/>
      <c r="BB397" s="457"/>
      <c r="BC397" s="457"/>
      <c r="BD397" s="457"/>
      <c r="BE397" s="457"/>
      <c r="BF397" s="457"/>
      <c r="BG397" s="457"/>
      <c r="BH397" s="457"/>
      <c r="BI397" s="457"/>
      <c r="BJ397" s="457"/>
      <c r="BK397" s="457"/>
      <c r="BL397" s="457"/>
      <c r="BM397" s="457"/>
      <c r="BN397" s="457"/>
      <c r="BO397" s="457"/>
      <c r="BP397" s="457"/>
      <c r="BQ397" s="457"/>
      <c r="BR397" s="457"/>
      <c r="BS397" s="457"/>
    </row>
    <row r="398" spans="2:71" s="421" customFormat="1" ht="27" hidden="1">
      <c r="E398" s="525"/>
      <c r="F398" s="526"/>
      <c r="G398" s="421" t="s">
        <v>107</v>
      </c>
      <c r="H398" s="421">
        <v>1049188.27</v>
      </c>
      <c r="I398" s="421">
        <v>1085902.7</v>
      </c>
      <c r="J398" s="421">
        <v>1085902.7</v>
      </c>
      <c r="K398" s="413">
        <f t="shared" si="181"/>
        <v>0</v>
      </c>
      <c r="L398" s="421">
        <v>1085902.7</v>
      </c>
      <c r="M398" s="421">
        <v>1085902.7</v>
      </c>
      <c r="N398" s="421">
        <v>0</v>
      </c>
      <c r="O398" s="421">
        <v>0</v>
      </c>
      <c r="P398" s="421">
        <v>0</v>
      </c>
      <c r="Q398" s="421">
        <v>0</v>
      </c>
      <c r="R398" s="421">
        <v>0</v>
      </c>
      <c r="S398" s="421">
        <v>0</v>
      </c>
      <c r="T398" s="421">
        <f>J398+N398+Q398</f>
        <v>1085902.7</v>
      </c>
      <c r="U398" s="414">
        <f t="shared" si="211"/>
        <v>0</v>
      </c>
      <c r="V398" s="425"/>
      <c r="W398" s="496">
        <f t="shared" si="212"/>
        <v>-1085902.7</v>
      </c>
      <c r="X398" s="416"/>
      <c r="Y398" s="403">
        <f t="shared" si="215"/>
        <v>-1085902.7</v>
      </c>
      <c r="Z398" s="421">
        <f>L398+O398+R398</f>
        <v>1085902.7</v>
      </c>
      <c r="AA398" s="421">
        <f>M398+P398+S398</f>
        <v>1085902.7</v>
      </c>
      <c r="AB398" s="527"/>
      <c r="AC398" s="528"/>
      <c r="AD398" s="529"/>
      <c r="AE398" s="529"/>
      <c r="AF398" s="529"/>
      <c r="AG398" s="529"/>
      <c r="AH398" s="529"/>
      <c r="AI398" s="529"/>
      <c r="AJ398" s="529"/>
      <c r="AK398" s="529"/>
      <c r="AL398" s="529"/>
      <c r="AM398" s="529"/>
      <c r="AN398" s="529"/>
      <c r="AO398" s="529"/>
      <c r="AP398" s="529"/>
      <c r="AQ398" s="529"/>
      <c r="AR398" s="529"/>
      <c r="AS398" s="529"/>
      <c r="AT398" s="529"/>
      <c r="AU398" s="529"/>
      <c r="AV398" s="529"/>
      <c r="AW398" s="529"/>
      <c r="AX398" s="529"/>
      <c r="AY398" s="529"/>
      <c r="AZ398" s="529"/>
      <c r="BA398" s="529"/>
      <c r="BB398" s="529"/>
      <c r="BC398" s="529"/>
      <c r="BD398" s="529"/>
      <c r="BE398" s="529"/>
      <c r="BF398" s="529"/>
      <c r="BG398" s="529"/>
      <c r="BH398" s="529"/>
      <c r="BI398" s="529"/>
      <c r="BJ398" s="529"/>
      <c r="BK398" s="529"/>
      <c r="BL398" s="529"/>
      <c r="BM398" s="529"/>
      <c r="BN398" s="529"/>
      <c r="BO398" s="529"/>
      <c r="BP398" s="529"/>
      <c r="BQ398" s="529"/>
      <c r="BR398" s="529"/>
      <c r="BS398" s="529"/>
    </row>
    <row r="399" spans="2:71" s="453" customFormat="1" ht="56.25" hidden="1" customHeight="1">
      <c r="E399" s="410"/>
      <c r="F399" s="410" t="s">
        <v>75</v>
      </c>
      <c r="G399" s="453" t="s">
        <v>208</v>
      </c>
      <c r="H399" s="454">
        <f>H400</f>
        <v>1403516.44</v>
      </c>
      <c r="I399" s="454">
        <f>I400</f>
        <v>2300329.5</v>
      </c>
      <c r="J399" s="454">
        <f t="shared" ref="J399:AA399" si="216">J400</f>
        <v>2454421.6</v>
      </c>
      <c r="K399" s="413">
        <f t="shared" si="181"/>
        <v>154092.10000000009</v>
      </c>
      <c r="L399" s="454">
        <f t="shared" si="216"/>
        <v>2454421.6</v>
      </c>
      <c r="M399" s="454">
        <f t="shared" si="216"/>
        <v>2454421.6</v>
      </c>
      <c r="N399" s="454">
        <f t="shared" si="216"/>
        <v>0</v>
      </c>
      <c r="O399" s="454">
        <f t="shared" si="216"/>
        <v>0</v>
      </c>
      <c r="P399" s="454">
        <f t="shared" si="216"/>
        <v>0</v>
      </c>
      <c r="Q399" s="454">
        <f t="shared" si="216"/>
        <v>0</v>
      </c>
      <c r="R399" s="454">
        <f t="shared" si="216"/>
        <v>0</v>
      </c>
      <c r="S399" s="454">
        <f t="shared" si="216"/>
        <v>0</v>
      </c>
      <c r="T399" s="454">
        <f t="shared" si="216"/>
        <v>2454421.6</v>
      </c>
      <c r="U399" s="414">
        <f t="shared" si="211"/>
        <v>154092.10000000009</v>
      </c>
      <c r="V399" s="545"/>
      <c r="W399" s="496"/>
      <c r="X399" s="455">
        <v>1677035.8</v>
      </c>
      <c r="Y399" s="403">
        <f t="shared" si="215"/>
        <v>-777385.8</v>
      </c>
      <c r="Z399" s="454">
        <f t="shared" si="216"/>
        <v>2454421.6</v>
      </c>
      <c r="AA399" s="454">
        <f t="shared" si="216"/>
        <v>2454421.6</v>
      </c>
      <c r="AB399" s="456"/>
      <c r="AC399" s="417" t="s">
        <v>389</v>
      </c>
      <c r="AD399" s="457"/>
      <c r="AE399" s="457"/>
      <c r="AF399" s="457"/>
      <c r="AG399" s="457"/>
      <c r="AH399" s="457"/>
      <c r="AI399" s="457"/>
      <c r="AJ399" s="457"/>
      <c r="AK399" s="457"/>
      <c r="AL399" s="457"/>
      <c r="AM399" s="457"/>
      <c r="AN399" s="457"/>
      <c r="AO399" s="457"/>
      <c r="AP399" s="457"/>
      <c r="AQ399" s="457"/>
      <c r="AR399" s="457"/>
      <c r="AS399" s="457"/>
      <c r="AT399" s="457"/>
      <c r="AU399" s="457"/>
      <c r="AV399" s="457"/>
      <c r="AW399" s="457"/>
      <c r="AX399" s="457"/>
      <c r="AY399" s="457"/>
      <c r="AZ399" s="457"/>
      <c r="BA399" s="457"/>
      <c r="BB399" s="457"/>
      <c r="BC399" s="457"/>
      <c r="BD399" s="457"/>
      <c r="BE399" s="457"/>
      <c r="BF399" s="457"/>
      <c r="BG399" s="457"/>
      <c r="BH399" s="457"/>
      <c r="BI399" s="457"/>
      <c r="BJ399" s="457"/>
      <c r="BK399" s="457"/>
      <c r="BL399" s="457"/>
      <c r="BM399" s="457"/>
      <c r="BN399" s="457"/>
      <c r="BO399" s="457"/>
      <c r="BP399" s="457"/>
      <c r="BQ399" s="457"/>
      <c r="BR399" s="457"/>
      <c r="BS399" s="457"/>
    </row>
    <row r="400" spans="2:71" ht="27" hidden="1">
      <c r="B400" s="350"/>
      <c r="C400" s="350"/>
      <c r="D400" s="350"/>
      <c r="E400" s="543"/>
      <c r="F400" s="544"/>
      <c r="G400" s="421" t="s">
        <v>107</v>
      </c>
      <c r="H400" s="422">
        <v>1403516.44</v>
      </c>
      <c r="I400" s="422">
        <v>2300329.5</v>
      </c>
      <c r="J400" s="422">
        <v>2454421.6</v>
      </c>
      <c r="K400" s="413">
        <f t="shared" si="181"/>
        <v>154092.10000000009</v>
      </c>
      <c r="L400" s="422">
        <v>2454421.6</v>
      </c>
      <c r="M400" s="422">
        <v>2454421.6</v>
      </c>
      <c r="N400" s="422">
        <v>0</v>
      </c>
      <c r="O400" s="422">
        <v>0</v>
      </c>
      <c r="P400" s="422">
        <v>0</v>
      </c>
      <c r="Q400" s="422">
        <v>0</v>
      </c>
      <c r="R400" s="422">
        <v>0</v>
      </c>
      <c r="S400" s="422">
        <v>0</v>
      </c>
      <c r="T400" s="422">
        <f>J400+N400+Q400</f>
        <v>2454421.6</v>
      </c>
      <c r="U400" s="414">
        <f t="shared" si="211"/>
        <v>154092.10000000009</v>
      </c>
      <c r="V400" s="425"/>
      <c r="W400" s="496">
        <f t="shared" si="212"/>
        <v>-2454421.6</v>
      </c>
      <c r="X400" s="416"/>
      <c r="Y400" s="403">
        <f t="shared" si="215"/>
        <v>-2454421.6</v>
      </c>
      <c r="Z400" s="422">
        <f>L400+O400+R400</f>
        <v>2454421.6</v>
      </c>
      <c r="AA400" s="422">
        <f>M400+P400+S400</f>
        <v>2454421.6</v>
      </c>
    </row>
    <row r="401" spans="2:71" s="453" customFormat="1" ht="34.5" hidden="1" customHeight="1">
      <c r="E401" s="410"/>
      <c r="F401" s="410" t="s">
        <v>77</v>
      </c>
      <c r="G401" s="453" t="s">
        <v>209</v>
      </c>
      <c r="H401" s="454">
        <f>H402</f>
        <v>125000</v>
      </c>
      <c r="I401" s="454">
        <f>I402</f>
        <v>135960</v>
      </c>
      <c r="J401" s="454">
        <f t="shared" ref="J401:AA401" si="217">J402</f>
        <v>135960</v>
      </c>
      <c r="K401" s="413">
        <f t="shared" si="181"/>
        <v>0</v>
      </c>
      <c r="L401" s="454">
        <f t="shared" si="217"/>
        <v>135960</v>
      </c>
      <c r="M401" s="454">
        <f t="shared" si="217"/>
        <v>135960</v>
      </c>
      <c r="N401" s="454">
        <f t="shared" si="217"/>
        <v>0</v>
      </c>
      <c r="O401" s="454">
        <f t="shared" si="217"/>
        <v>0</v>
      </c>
      <c r="P401" s="454">
        <f t="shared" si="217"/>
        <v>0</v>
      </c>
      <c r="Q401" s="454">
        <f t="shared" si="217"/>
        <v>0</v>
      </c>
      <c r="R401" s="454">
        <f t="shared" si="217"/>
        <v>0</v>
      </c>
      <c r="S401" s="454">
        <f t="shared" si="217"/>
        <v>0</v>
      </c>
      <c r="T401" s="454">
        <f t="shared" si="217"/>
        <v>135960</v>
      </c>
      <c r="U401" s="414">
        <f t="shared" si="211"/>
        <v>0</v>
      </c>
      <c r="V401" s="545"/>
      <c r="W401" s="496"/>
      <c r="X401" s="455">
        <v>135960</v>
      </c>
      <c r="Y401" s="403">
        <f t="shared" si="215"/>
        <v>0</v>
      </c>
      <c r="Z401" s="454">
        <f t="shared" si="217"/>
        <v>135960</v>
      </c>
      <c r="AA401" s="454">
        <f t="shared" si="217"/>
        <v>135960</v>
      </c>
      <c r="AB401" s="456"/>
      <c r="AC401" s="417" t="s">
        <v>389</v>
      </c>
      <c r="AD401" s="457"/>
      <c r="AE401" s="457"/>
      <c r="AF401" s="457"/>
      <c r="AG401" s="457"/>
      <c r="AH401" s="457"/>
      <c r="AI401" s="457"/>
      <c r="AJ401" s="457"/>
      <c r="AK401" s="457"/>
      <c r="AL401" s="457"/>
      <c r="AM401" s="457"/>
      <c r="AN401" s="457"/>
      <c r="AO401" s="457"/>
      <c r="AP401" s="457"/>
      <c r="AQ401" s="457"/>
      <c r="AR401" s="457"/>
      <c r="AS401" s="457"/>
      <c r="AT401" s="457"/>
      <c r="AU401" s="457"/>
      <c r="AV401" s="457"/>
      <c r="AW401" s="457"/>
      <c r="AX401" s="457"/>
      <c r="AY401" s="457"/>
      <c r="AZ401" s="457"/>
      <c r="BA401" s="457"/>
      <c r="BB401" s="457"/>
      <c r="BC401" s="457"/>
      <c r="BD401" s="457"/>
      <c r="BE401" s="457"/>
      <c r="BF401" s="457"/>
      <c r="BG401" s="457"/>
      <c r="BH401" s="457"/>
      <c r="BI401" s="457"/>
      <c r="BJ401" s="457"/>
      <c r="BK401" s="457"/>
      <c r="BL401" s="457"/>
      <c r="BM401" s="457"/>
      <c r="BN401" s="457"/>
      <c r="BO401" s="457"/>
      <c r="BP401" s="457"/>
      <c r="BQ401" s="457"/>
      <c r="BR401" s="457"/>
      <c r="BS401" s="457"/>
    </row>
    <row r="402" spans="2:71" s="421" customFormat="1" ht="27" hidden="1">
      <c r="E402" s="525"/>
      <c r="F402" s="526"/>
      <c r="G402" s="421" t="s">
        <v>107</v>
      </c>
      <c r="H402" s="421">
        <v>125000</v>
      </c>
      <c r="I402" s="421">
        <v>135960</v>
      </c>
      <c r="J402" s="421">
        <v>135960</v>
      </c>
      <c r="K402" s="413">
        <f t="shared" si="181"/>
        <v>0</v>
      </c>
      <c r="L402" s="421">
        <v>135960</v>
      </c>
      <c r="M402" s="421">
        <v>135960</v>
      </c>
      <c r="N402" s="421">
        <v>0</v>
      </c>
      <c r="O402" s="421">
        <v>0</v>
      </c>
      <c r="P402" s="421">
        <v>0</v>
      </c>
      <c r="Q402" s="421">
        <v>0</v>
      </c>
      <c r="R402" s="421">
        <v>0</v>
      </c>
      <c r="S402" s="421">
        <v>0</v>
      </c>
      <c r="T402" s="421">
        <f>J402+N402+Q402</f>
        <v>135960</v>
      </c>
      <c r="U402" s="414">
        <f t="shared" si="211"/>
        <v>0</v>
      </c>
      <c r="V402" s="425"/>
      <c r="W402" s="496">
        <f t="shared" si="212"/>
        <v>-135960</v>
      </c>
      <c r="X402" s="416"/>
      <c r="Y402" s="403">
        <f t="shared" si="215"/>
        <v>-135960</v>
      </c>
      <c r="Z402" s="421">
        <f>L402+O402+R402</f>
        <v>135960</v>
      </c>
      <c r="AA402" s="421">
        <f>M402+P402+S402</f>
        <v>135960</v>
      </c>
      <c r="AB402" s="527"/>
      <c r="AC402" s="528"/>
      <c r="AD402" s="529"/>
      <c r="AE402" s="529"/>
      <c r="AF402" s="529"/>
      <c r="AG402" s="529"/>
      <c r="AH402" s="529"/>
      <c r="AI402" s="529"/>
      <c r="AJ402" s="529"/>
      <c r="AK402" s="529"/>
      <c r="AL402" s="529"/>
      <c r="AM402" s="529"/>
      <c r="AN402" s="529"/>
      <c r="AO402" s="529"/>
      <c r="AP402" s="529"/>
      <c r="AQ402" s="529"/>
      <c r="AR402" s="529"/>
      <c r="AS402" s="529"/>
      <c r="AT402" s="529"/>
      <c r="AU402" s="529"/>
      <c r="AV402" s="529"/>
      <c r="AW402" s="529"/>
      <c r="AX402" s="529"/>
      <c r="AY402" s="529"/>
      <c r="AZ402" s="529"/>
      <c r="BA402" s="529"/>
      <c r="BB402" s="529"/>
      <c r="BC402" s="529"/>
      <c r="BD402" s="529"/>
      <c r="BE402" s="529"/>
      <c r="BF402" s="529"/>
      <c r="BG402" s="529"/>
      <c r="BH402" s="529"/>
      <c r="BI402" s="529"/>
      <c r="BJ402" s="529"/>
      <c r="BK402" s="529"/>
      <c r="BL402" s="529"/>
      <c r="BM402" s="529"/>
      <c r="BN402" s="529"/>
      <c r="BO402" s="529"/>
      <c r="BP402" s="529"/>
      <c r="BQ402" s="529"/>
      <c r="BR402" s="529"/>
      <c r="BS402" s="529"/>
    </row>
    <row r="403" spans="2:71" s="453" customFormat="1" ht="33" hidden="1">
      <c r="E403" s="410"/>
      <c r="F403" s="410" t="s">
        <v>78</v>
      </c>
      <c r="G403" s="453" t="s">
        <v>210</v>
      </c>
      <c r="H403" s="454">
        <f>H404</f>
        <v>74286.92</v>
      </c>
      <c r="I403" s="454">
        <f>I404</f>
        <v>95433.9</v>
      </c>
      <c r="J403" s="454">
        <f t="shared" ref="J403:AA403" si="218">J404</f>
        <v>95433.9</v>
      </c>
      <c r="K403" s="413">
        <f t="shared" si="181"/>
        <v>0</v>
      </c>
      <c r="L403" s="454">
        <f t="shared" si="218"/>
        <v>95433.9</v>
      </c>
      <c r="M403" s="454">
        <f t="shared" si="218"/>
        <v>95433.9</v>
      </c>
      <c r="N403" s="454">
        <f t="shared" si="218"/>
        <v>0</v>
      </c>
      <c r="O403" s="454">
        <f t="shared" si="218"/>
        <v>0</v>
      </c>
      <c r="P403" s="454">
        <f t="shared" si="218"/>
        <v>0</v>
      </c>
      <c r="Q403" s="454">
        <f t="shared" si="218"/>
        <v>0</v>
      </c>
      <c r="R403" s="454">
        <f t="shared" si="218"/>
        <v>0</v>
      </c>
      <c r="S403" s="454">
        <f t="shared" si="218"/>
        <v>0</v>
      </c>
      <c r="T403" s="454">
        <f t="shared" si="218"/>
        <v>95433.9</v>
      </c>
      <c r="U403" s="414">
        <f t="shared" si="211"/>
        <v>0</v>
      </c>
      <c r="V403" s="545"/>
      <c r="W403" s="496"/>
      <c r="X403" s="455">
        <v>95433.9</v>
      </c>
      <c r="Y403" s="403">
        <f t="shared" si="215"/>
        <v>0</v>
      </c>
      <c r="Z403" s="454">
        <f t="shared" si="218"/>
        <v>95433.9</v>
      </c>
      <c r="AA403" s="454">
        <f t="shared" si="218"/>
        <v>95433.9</v>
      </c>
      <c r="AB403" s="456"/>
      <c r="AC403" s="417" t="s">
        <v>389</v>
      </c>
      <c r="AD403" s="457"/>
      <c r="AE403" s="457"/>
      <c r="AF403" s="457"/>
      <c r="AG403" s="457"/>
      <c r="AH403" s="457"/>
      <c r="AI403" s="457"/>
      <c r="AJ403" s="457"/>
      <c r="AK403" s="457"/>
      <c r="AL403" s="457"/>
      <c r="AM403" s="457"/>
      <c r="AN403" s="457"/>
      <c r="AO403" s="457"/>
      <c r="AP403" s="457"/>
      <c r="AQ403" s="457"/>
      <c r="AR403" s="457"/>
      <c r="AS403" s="457"/>
      <c r="AT403" s="457"/>
      <c r="AU403" s="457"/>
      <c r="AV403" s="457"/>
      <c r="AW403" s="457"/>
      <c r="AX403" s="457"/>
      <c r="AY403" s="457"/>
      <c r="AZ403" s="457"/>
      <c r="BA403" s="457"/>
      <c r="BB403" s="457"/>
      <c r="BC403" s="457"/>
      <c r="BD403" s="457"/>
      <c r="BE403" s="457"/>
      <c r="BF403" s="457"/>
      <c r="BG403" s="457"/>
      <c r="BH403" s="457"/>
      <c r="BI403" s="457"/>
      <c r="BJ403" s="457"/>
      <c r="BK403" s="457"/>
      <c r="BL403" s="457"/>
      <c r="BM403" s="457"/>
      <c r="BN403" s="457"/>
      <c r="BO403" s="457"/>
      <c r="BP403" s="457"/>
      <c r="BQ403" s="457"/>
      <c r="BR403" s="457"/>
      <c r="BS403" s="457"/>
    </row>
    <row r="404" spans="2:71" s="421" customFormat="1" ht="27" hidden="1">
      <c r="E404" s="525"/>
      <c r="F404" s="526"/>
      <c r="G404" s="421" t="s">
        <v>107</v>
      </c>
      <c r="H404" s="421">
        <v>74286.92</v>
      </c>
      <c r="I404" s="421">
        <v>95433.9</v>
      </c>
      <c r="J404" s="421">
        <v>95433.9</v>
      </c>
      <c r="K404" s="413">
        <f t="shared" ref="K404:K467" si="219">J404-I404</f>
        <v>0</v>
      </c>
      <c r="L404" s="421">
        <v>95433.9</v>
      </c>
      <c r="M404" s="421">
        <v>95433.9</v>
      </c>
      <c r="N404" s="421">
        <v>0</v>
      </c>
      <c r="O404" s="421">
        <v>0</v>
      </c>
      <c r="P404" s="421">
        <v>0</v>
      </c>
      <c r="Q404" s="421">
        <v>0</v>
      </c>
      <c r="R404" s="421">
        <v>0</v>
      </c>
      <c r="S404" s="421">
        <v>0</v>
      </c>
      <c r="T404" s="421">
        <f>J404+N404+Q404</f>
        <v>95433.9</v>
      </c>
      <c r="U404" s="414">
        <f t="shared" si="211"/>
        <v>0</v>
      </c>
      <c r="V404" s="425"/>
      <c r="W404" s="496">
        <f t="shared" si="212"/>
        <v>-95433.9</v>
      </c>
      <c r="X404" s="416"/>
      <c r="Y404" s="403">
        <f t="shared" si="215"/>
        <v>-95433.9</v>
      </c>
      <c r="Z404" s="421">
        <f>L404+O404+R404</f>
        <v>95433.9</v>
      </c>
      <c r="AA404" s="421">
        <f>M404+P404+S404</f>
        <v>95433.9</v>
      </c>
      <c r="AB404" s="527"/>
      <c r="AC404" s="528"/>
      <c r="AD404" s="529"/>
      <c r="AE404" s="529"/>
      <c r="AF404" s="529"/>
      <c r="AG404" s="529"/>
      <c r="AH404" s="529"/>
      <c r="AI404" s="529"/>
      <c r="AJ404" s="529"/>
      <c r="AK404" s="529"/>
      <c r="AL404" s="529"/>
      <c r="AM404" s="529"/>
      <c r="AN404" s="529"/>
      <c r="AO404" s="529"/>
      <c r="AP404" s="529"/>
      <c r="AQ404" s="529"/>
      <c r="AR404" s="529"/>
      <c r="AS404" s="529"/>
      <c r="AT404" s="529"/>
      <c r="AU404" s="529"/>
      <c r="AV404" s="529"/>
      <c r="AW404" s="529"/>
      <c r="AX404" s="529"/>
      <c r="AY404" s="529"/>
      <c r="AZ404" s="529"/>
      <c r="BA404" s="529"/>
      <c r="BB404" s="529"/>
      <c r="BC404" s="529"/>
      <c r="BD404" s="529"/>
      <c r="BE404" s="529"/>
      <c r="BF404" s="529"/>
      <c r="BG404" s="529"/>
      <c r="BH404" s="529"/>
      <c r="BI404" s="529"/>
      <c r="BJ404" s="529"/>
      <c r="BK404" s="529"/>
      <c r="BL404" s="529"/>
      <c r="BM404" s="529"/>
      <c r="BN404" s="529"/>
      <c r="BO404" s="529"/>
      <c r="BP404" s="529"/>
      <c r="BQ404" s="529"/>
      <c r="BR404" s="529"/>
      <c r="BS404" s="529"/>
    </row>
    <row r="405" spans="2:71" s="453" customFormat="1" ht="34.5" hidden="1" customHeight="1">
      <c r="E405" s="410"/>
      <c r="F405" s="410" t="s">
        <v>150</v>
      </c>
      <c r="G405" s="453" t="s">
        <v>211</v>
      </c>
      <c r="H405" s="454">
        <f>H406</f>
        <v>846679.6</v>
      </c>
      <c r="I405" s="454">
        <f>I406</f>
        <v>710835.3</v>
      </c>
      <c r="J405" s="454">
        <f t="shared" ref="J405:AA405" si="220">J406</f>
        <v>710835.3</v>
      </c>
      <c r="K405" s="413">
        <f t="shared" si="219"/>
        <v>0</v>
      </c>
      <c r="L405" s="454">
        <f t="shared" si="220"/>
        <v>710835.3</v>
      </c>
      <c r="M405" s="454">
        <f t="shared" si="220"/>
        <v>710835.3</v>
      </c>
      <c r="N405" s="454">
        <f t="shared" si="220"/>
        <v>0</v>
      </c>
      <c r="O405" s="454">
        <f t="shared" si="220"/>
        <v>0</v>
      </c>
      <c r="P405" s="454">
        <f t="shared" si="220"/>
        <v>0</v>
      </c>
      <c r="Q405" s="454">
        <f t="shared" si="220"/>
        <v>0</v>
      </c>
      <c r="R405" s="454">
        <f t="shared" si="220"/>
        <v>0</v>
      </c>
      <c r="S405" s="454">
        <f t="shared" si="220"/>
        <v>0</v>
      </c>
      <c r="T405" s="454">
        <f t="shared" si="220"/>
        <v>710835.3</v>
      </c>
      <c r="U405" s="414">
        <f t="shared" si="211"/>
        <v>0</v>
      </c>
      <c r="V405" s="545"/>
      <c r="W405" s="496"/>
      <c r="X405" s="455">
        <v>710835.3</v>
      </c>
      <c r="Y405" s="403">
        <f t="shared" si="215"/>
        <v>0</v>
      </c>
      <c r="Z405" s="454">
        <f t="shared" si="220"/>
        <v>710835.3</v>
      </c>
      <c r="AA405" s="454">
        <f t="shared" si="220"/>
        <v>710835.3</v>
      </c>
      <c r="AB405" s="456"/>
      <c r="AC405" s="417" t="s">
        <v>389</v>
      </c>
      <c r="AD405" s="457"/>
      <c r="AE405" s="457"/>
      <c r="AF405" s="457"/>
      <c r="AG405" s="457"/>
      <c r="AH405" s="457"/>
      <c r="AI405" s="457"/>
      <c r="AJ405" s="457"/>
      <c r="AK405" s="457"/>
      <c r="AL405" s="457"/>
      <c r="AM405" s="457"/>
      <c r="AN405" s="457"/>
      <c r="AO405" s="457"/>
      <c r="AP405" s="457"/>
      <c r="AQ405" s="457"/>
      <c r="AR405" s="457"/>
      <c r="AS405" s="457"/>
      <c r="AT405" s="457"/>
      <c r="AU405" s="457"/>
      <c r="AV405" s="457"/>
      <c r="AW405" s="457"/>
      <c r="AX405" s="457"/>
      <c r="AY405" s="457"/>
      <c r="AZ405" s="457"/>
      <c r="BA405" s="457"/>
      <c r="BB405" s="457"/>
      <c r="BC405" s="457"/>
      <c r="BD405" s="457"/>
      <c r="BE405" s="457"/>
      <c r="BF405" s="457"/>
      <c r="BG405" s="457"/>
      <c r="BH405" s="457"/>
      <c r="BI405" s="457"/>
      <c r="BJ405" s="457"/>
      <c r="BK405" s="457"/>
      <c r="BL405" s="457"/>
      <c r="BM405" s="457"/>
      <c r="BN405" s="457"/>
      <c r="BO405" s="457"/>
      <c r="BP405" s="457"/>
      <c r="BQ405" s="457"/>
      <c r="BR405" s="457"/>
      <c r="BS405" s="457"/>
    </row>
    <row r="406" spans="2:71" s="421" customFormat="1" ht="27" hidden="1">
      <c r="E406" s="525"/>
      <c r="F406" s="526"/>
      <c r="G406" s="421" t="s">
        <v>107</v>
      </c>
      <c r="H406" s="421">
        <v>846679.6</v>
      </c>
      <c r="I406" s="421">
        <v>710835.3</v>
      </c>
      <c r="J406" s="421">
        <v>710835.3</v>
      </c>
      <c r="K406" s="413">
        <f t="shared" si="219"/>
        <v>0</v>
      </c>
      <c r="L406" s="421">
        <v>710835.3</v>
      </c>
      <c r="M406" s="421">
        <v>710835.3</v>
      </c>
      <c r="N406" s="421">
        <v>0</v>
      </c>
      <c r="O406" s="421">
        <v>0</v>
      </c>
      <c r="P406" s="421">
        <v>0</v>
      </c>
      <c r="Q406" s="421">
        <v>0</v>
      </c>
      <c r="R406" s="421">
        <v>0</v>
      </c>
      <c r="S406" s="421">
        <v>0</v>
      </c>
      <c r="T406" s="421">
        <f>J406+N406+Q406</f>
        <v>710835.3</v>
      </c>
      <c r="U406" s="414">
        <f t="shared" si="211"/>
        <v>0</v>
      </c>
      <c r="V406" s="425"/>
      <c r="W406" s="496">
        <f t="shared" si="212"/>
        <v>-710835.3</v>
      </c>
      <c r="X406" s="416"/>
      <c r="Y406" s="403">
        <f t="shared" si="215"/>
        <v>-710835.3</v>
      </c>
      <c r="Z406" s="421">
        <f>L406+O406+R406</f>
        <v>710835.3</v>
      </c>
      <c r="AA406" s="421">
        <f>M406+P406+S406</f>
        <v>710835.3</v>
      </c>
      <c r="AB406" s="527"/>
      <c r="AC406" s="528"/>
      <c r="AD406" s="529"/>
      <c r="AE406" s="529"/>
      <c r="AF406" s="529"/>
      <c r="AG406" s="529"/>
      <c r="AH406" s="529"/>
      <c r="AI406" s="529"/>
      <c r="AJ406" s="529"/>
      <c r="AK406" s="529"/>
      <c r="AL406" s="529"/>
      <c r="AM406" s="529"/>
      <c r="AN406" s="529"/>
      <c r="AO406" s="529"/>
      <c r="AP406" s="529"/>
      <c r="AQ406" s="529"/>
      <c r="AR406" s="529"/>
      <c r="AS406" s="529"/>
      <c r="AT406" s="529"/>
      <c r="AU406" s="529"/>
      <c r="AV406" s="529"/>
      <c r="AW406" s="529"/>
      <c r="AX406" s="529"/>
      <c r="AY406" s="529"/>
      <c r="AZ406" s="529"/>
      <c r="BA406" s="529"/>
      <c r="BB406" s="529"/>
      <c r="BC406" s="529"/>
      <c r="BD406" s="529"/>
      <c r="BE406" s="529"/>
      <c r="BF406" s="529"/>
      <c r="BG406" s="529"/>
      <c r="BH406" s="529"/>
      <c r="BI406" s="529"/>
      <c r="BJ406" s="529"/>
      <c r="BK406" s="529"/>
      <c r="BL406" s="529"/>
      <c r="BM406" s="529"/>
      <c r="BN406" s="529"/>
      <c r="BO406" s="529"/>
      <c r="BP406" s="529"/>
      <c r="BQ406" s="529"/>
      <c r="BR406" s="529"/>
      <c r="BS406" s="529"/>
    </row>
    <row r="407" spans="2:71" s="453" customFormat="1" ht="33" hidden="1">
      <c r="E407" s="410"/>
      <c r="F407" s="410" t="s">
        <v>152</v>
      </c>
      <c r="G407" s="453" t="s">
        <v>212</v>
      </c>
      <c r="H407" s="454">
        <f>H408</f>
        <v>324473.5</v>
      </c>
      <c r="I407" s="454">
        <f>I408</f>
        <v>277505</v>
      </c>
      <c r="J407" s="454">
        <f t="shared" ref="J407:AA407" si="221">J408</f>
        <v>225858.5</v>
      </c>
      <c r="K407" s="413">
        <f t="shared" si="219"/>
        <v>-51646.5</v>
      </c>
      <c r="L407" s="454">
        <f t="shared" si="221"/>
        <v>225858.5</v>
      </c>
      <c r="M407" s="454">
        <f t="shared" si="221"/>
        <v>225858.5</v>
      </c>
      <c r="N407" s="454">
        <f t="shared" si="221"/>
        <v>0</v>
      </c>
      <c r="O407" s="454">
        <f t="shared" si="221"/>
        <v>0</v>
      </c>
      <c r="P407" s="454">
        <f t="shared" si="221"/>
        <v>0</v>
      </c>
      <c r="Q407" s="454">
        <f t="shared" si="221"/>
        <v>0</v>
      </c>
      <c r="R407" s="454">
        <f t="shared" si="221"/>
        <v>0</v>
      </c>
      <c r="S407" s="454">
        <f t="shared" si="221"/>
        <v>0</v>
      </c>
      <c r="T407" s="454">
        <f t="shared" si="221"/>
        <v>225858.5</v>
      </c>
      <c r="U407" s="414">
        <f t="shared" si="211"/>
        <v>-51646.5</v>
      </c>
      <c r="V407" s="545"/>
      <c r="W407" s="496"/>
      <c r="X407" s="455">
        <v>225858.5</v>
      </c>
      <c r="Y407" s="403">
        <f t="shared" si="215"/>
        <v>0</v>
      </c>
      <c r="Z407" s="454">
        <f t="shared" si="221"/>
        <v>225858.5</v>
      </c>
      <c r="AA407" s="454">
        <f t="shared" si="221"/>
        <v>225858.5</v>
      </c>
      <c r="AB407" s="456"/>
      <c r="AC407" s="417" t="s">
        <v>389</v>
      </c>
      <c r="AD407" s="457"/>
      <c r="AE407" s="457"/>
      <c r="AF407" s="457"/>
      <c r="AG407" s="457"/>
      <c r="AH407" s="457"/>
      <c r="AI407" s="457"/>
      <c r="AJ407" s="457"/>
      <c r="AK407" s="457"/>
      <c r="AL407" s="457"/>
      <c r="AM407" s="457"/>
      <c r="AN407" s="457"/>
      <c r="AO407" s="457"/>
      <c r="AP407" s="457"/>
      <c r="AQ407" s="457"/>
      <c r="AR407" s="457"/>
      <c r="AS407" s="457"/>
      <c r="AT407" s="457"/>
      <c r="AU407" s="457"/>
      <c r="AV407" s="457"/>
      <c r="AW407" s="457"/>
      <c r="AX407" s="457"/>
      <c r="AY407" s="457"/>
      <c r="AZ407" s="457"/>
      <c r="BA407" s="457"/>
      <c r="BB407" s="457"/>
      <c r="BC407" s="457"/>
      <c r="BD407" s="457"/>
      <c r="BE407" s="457"/>
      <c r="BF407" s="457"/>
      <c r="BG407" s="457"/>
      <c r="BH407" s="457"/>
      <c r="BI407" s="457"/>
      <c r="BJ407" s="457"/>
      <c r="BK407" s="457"/>
      <c r="BL407" s="457"/>
      <c r="BM407" s="457"/>
      <c r="BN407" s="457"/>
      <c r="BO407" s="457"/>
      <c r="BP407" s="457"/>
      <c r="BQ407" s="457"/>
      <c r="BR407" s="457"/>
      <c r="BS407" s="457"/>
    </row>
    <row r="408" spans="2:71" s="421" customFormat="1" ht="27" hidden="1">
      <c r="E408" s="525"/>
      <c r="F408" s="526"/>
      <c r="G408" s="421" t="s">
        <v>107</v>
      </c>
      <c r="H408" s="421">
        <v>324473.5</v>
      </c>
      <c r="I408" s="421">
        <v>277505</v>
      </c>
      <c r="J408" s="421">
        <v>225858.5</v>
      </c>
      <c r="K408" s="413">
        <f t="shared" si="219"/>
        <v>-51646.5</v>
      </c>
      <c r="L408" s="421">
        <v>225858.5</v>
      </c>
      <c r="M408" s="421">
        <v>225858.5</v>
      </c>
      <c r="N408" s="421">
        <v>0</v>
      </c>
      <c r="O408" s="421">
        <v>0</v>
      </c>
      <c r="P408" s="421">
        <v>0</v>
      </c>
      <c r="Q408" s="421">
        <v>0</v>
      </c>
      <c r="R408" s="421">
        <v>0</v>
      </c>
      <c r="S408" s="421">
        <v>0</v>
      </c>
      <c r="T408" s="421">
        <f>J408+N408+Q408</f>
        <v>225858.5</v>
      </c>
      <c r="U408" s="414">
        <f t="shared" si="211"/>
        <v>-51646.5</v>
      </c>
      <c r="V408" s="425"/>
      <c r="W408" s="496">
        <f t="shared" si="212"/>
        <v>-225858.5</v>
      </c>
      <c r="X408" s="416"/>
      <c r="Y408" s="403">
        <f t="shared" si="215"/>
        <v>-225858.5</v>
      </c>
      <c r="Z408" s="421">
        <f>L408+O408+R408</f>
        <v>225858.5</v>
      </c>
      <c r="AA408" s="421">
        <f>M408+P408+S408</f>
        <v>225858.5</v>
      </c>
      <c r="AB408" s="527"/>
      <c r="AC408" s="528"/>
      <c r="AD408" s="529"/>
      <c r="AE408" s="529"/>
      <c r="AF408" s="529"/>
      <c r="AG408" s="529"/>
      <c r="AH408" s="529"/>
      <c r="AI408" s="529"/>
      <c r="AJ408" s="529"/>
      <c r="AK408" s="529"/>
      <c r="AL408" s="529"/>
      <c r="AM408" s="529"/>
      <c r="AN408" s="529"/>
      <c r="AO408" s="529"/>
      <c r="AP408" s="529"/>
      <c r="AQ408" s="529"/>
      <c r="AR408" s="529"/>
      <c r="AS408" s="529"/>
      <c r="AT408" s="529"/>
      <c r="AU408" s="529"/>
      <c r="AV408" s="529"/>
      <c r="AW408" s="529"/>
      <c r="AX408" s="529"/>
      <c r="AY408" s="529"/>
      <c r="AZ408" s="529"/>
      <c r="BA408" s="529"/>
      <c r="BB408" s="529"/>
      <c r="BC408" s="529"/>
      <c r="BD408" s="529"/>
      <c r="BE408" s="529"/>
      <c r="BF408" s="529"/>
      <c r="BG408" s="529"/>
      <c r="BH408" s="529"/>
      <c r="BI408" s="529"/>
      <c r="BJ408" s="529"/>
      <c r="BK408" s="529"/>
      <c r="BL408" s="529"/>
      <c r="BM408" s="529"/>
      <c r="BN408" s="529"/>
      <c r="BO408" s="529"/>
      <c r="BP408" s="529"/>
      <c r="BQ408" s="529"/>
      <c r="BR408" s="529"/>
      <c r="BS408" s="529"/>
    </row>
    <row r="409" spans="2:71" s="453" customFormat="1" ht="33" hidden="1">
      <c r="E409" s="410"/>
      <c r="F409" s="410" t="s">
        <v>79</v>
      </c>
      <c r="G409" s="453" t="s">
        <v>213</v>
      </c>
      <c r="H409" s="454">
        <f>H410</f>
        <v>54000</v>
      </c>
      <c r="I409" s="454">
        <f>I410</f>
        <v>45000</v>
      </c>
      <c r="J409" s="454">
        <f t="shared" ref="J409:AA409" si="222">J410</f>
        <v>45000</v>
      </c>
      <c r="K409" s="413">
        <f t="shared" si="219"/>
        <v>0</v>
      </c>
      <c r="L409" s="454">
        <f t="shared" si="222"/>
        <v>45000</v>
      </c>
      <c r="M409" s="454">
        <f t="shared" si="222"/>
        <v>45000</v>
      </c>
      <c r="N409" s="454">
        <f t="shared" si="222"/>
        <v>0</v>
      </c>
      <c r="O409" s="454">
        <f t="shared" si="222"/>
        <v>0</v>
      </c>
      <c r="P409" s="454">
        <f t="shared" si="222"/>
        <v>0</v>
      </c>
      <c r="Q409" s="454">
        <f t="shared" si="222"/>
        <v>0</v>
      </c>
      <c r="R409" s="454">
        <f t="shared" si="222"/>
        <v>0</v>
      </c>
      <c r="S409" s="454">
        <f t="shared" si="222"/>
        <v>0</v>
      </c>
      <c r="T409" s="454">
        <f t="shared" si="222"/>
        <v>45000</v>
      </c>
      <c r="U409" s="414">
        <f t="shared" si="211"/>
        <v>0</v>
      </c>
      <c r="V409" s="545"/>
      <c r="W409" s="496"/>
      <c r="X409" s="455">
        <v>45000</v>
      </c>
      <c r="Y409" s="403">
        <f t="shared" si="215"/>
        <v>0</v>
      </c>
      <c r="Z409" s="454">
        <f t="shared" si="222"/>
        <v>45000</v>
      </c>
      <c r="AA409" s="454">
        <f t="shared" si="222"/>
        <v>45000</v>
      </c>
      <c r="AB409" s="456"/>
      <c r="AC409" s="417" t="s">
        <v>389</v>
      </c>
      <c r="AD409" s="457"/>
      <c r="AE409" s="457"/>
      <c r="AF409" s="457"/>
      <c r="AG409" s="457"/>
      <c r="AH409" s="457"/>
      <c r="AI409" s="457"/>
      <c r="AJ409" s="457"/>
      <c r="AK409" s="457"/>
      <c r="AL409" s="457"/>
      <c r="AM409" s="457"/>
      <c r="AN409" s="457"/>
      <c r="AO409" s="457"/>
      <c r="AP409" s="457"/>
      <c r="AQ409" s="457"/>
      <c r="AR409" s="457"/>
      <c r="AS409" s="457"/>
      <c r="AT409" s="457"/>
      <c r="AU409" s="457"/>
      <c r="AV409" s="457"/>
      <c r="AW409" s="457"/>
      <c r="AX409" s="457"/>
      <c r="AY409" s="457"/>
      <c r="AZ409" s="457"/>
      <c r="BA409" s="457"/>
      <c r="BB409" s="457"/>
      <c r="BC409" s="457"/>
      <c r="BD409" s="457"/>
      <c r="BE409" s="457"/>
      <c r="BF409" s="457"/>
      <c r="BG409" s="457"/>
      <c r="BH409" s="457"/>
      <c r="BI409" s="457"/>
      <c r="BJ409" s="457"/>
      <c r="BK409" s="457"/>
      <c r="BL409" s="457"/>
      <c r="BM409" s="457"/>
      <c r="BN409" s="457"/>
      <c r="BO409" s="457"/>
      <c r="BP409" s="457"/>
      <c r="BQ409" s="457"/>
      <c r="BR409" s="457"/>
      <c r="BS409" s="457"/>
    </row>
    <row r="410" spans="2:71" s="421" customFormat="1" ht="17.25" hidden="1">
      <c r="E410" s="525"/>
      <c r="F410" s="526"/>
      <c r="G410" s="421" t="s">
        <v>214</v>
      </c>
      <c r="H410" s="421">
        <v>54000</v>
      </c>
      <c r="I410" s="421">
        <v>45000</v>
      </c>
      <c r="J410" s="421">
        <v>45000</v>
      </c>
      <c r="K410" s="413">
        <f t="shared" si="219"/>
        <v>0</v>
      </c>
      <c r="L410" s="421">
        <v>45000</v>
      </c>
      <c r="M410" s="421">
        <v>45000</v>
      </c>
      <c r="N410" s="421">
        <v>0</v>
      </c>
      <c r="O410" s="421">
        <v>0</v>
      </c>
      <c r="P410" s="421">
        <v>0</v>
      </c>
      <c r="Q410" s="421">
        <v>0</v>
      </c>
      <c r="R410" s="421">
        <v>0</v>
      </c>
      <c r="S410" s="421">
        <v>0</v>
      </c>
      <c r="T410" s="421">
        <f>J410+N410+Q410</f>
        <v>45000</v>
      </c>
      <c r="U410" s="414">
        <f t="shared" si="211"/>
        <v>0</v>
      </c>
      <c r="V410" s="425"/>
      <c r="W410" s="496">
        <f t="shared" si="212"/>
        <v>-45000</v>
      </c>
      <c r="X410" s="416"/>
      <c r="Y410" s="403">
        <f t="shared" si="215"/>
        <v>-45000</v>
      </c>
      <c r="Z410" s="421">
        <f>L410+O410+R410</f>
        <v>45000</v>
      </c>
      <c r="AA410" s="421">
        <f>M410+P410+S410</f>
        <v>45000</v>
      </c>
      <c r="AB410" s="527"/>
      <c r="AC410" s="528"/>
      <c r="AD410" s="529"/>
      <c r="AE410" s="529"/>
      <c r="AF410" s="529"/>
      <c r="AG410" s="529"/>
      <c r="AH410" s="529"/>
      <c r="AI410" s="529"/>
      <c r="AJ410" s="529"/>
      <c r="AK410" s="529"/>
      <c r="AL410" s="529"/>
      <c r="AM410" s="529"/>
      <c r="AN410" s="529"/>
      <c r="AO410" s="529"/>
      <c r="AP410" s="529"/>
      <c r="AQ410" s="529"/>
      <c r="AR410" s="529"/>
      <c r="AS410" s="529"/>
      <c r="AT410" s="529"/>
      <c r="AU410" s="529"/>
      <c r="AV410" s="529"/>
      <c r="AW410" s="529"/>
      <c r="AX410" s="529"/>
      <c r="AY410" s="529"/>
      <c r="AZ410" s="529"/>
      <c r="BA410" s="529"/>
      <c r="BB410" s="529"/>
      <c r="BC410" s="529"/>
      <c r="BD410" s="529"/>
      <c r="BE410" s="529"/>
      <c r="BF410" s="529"/>
      <c r="BG410" s="529"/>
      <c r="BH410" s="529"/>
      <c r="BI410" s="529"/>
      <c r="BJ410" s="529"/>
      <c r="BK410" s="529"/>
      <c r="BL410" s="529"/>
      <c r="BM410" s="529"/>
      <c r="BN410" s="529"/>
      <c r="BO410" s="529"/>
      <c r="BP410" s="529"/>
      <c r="BQ410" s="529"/>
      <c r="BR410" s="529"/>
      <c r="BS410" s="529"/>
    </row>
    <row r="411" spans="2:71" s="453" customFormat="1" ht="33" hidden="1">
      <c r="E411" s="410"/>
      <c r="F411" s="410" t="s">
        <v>157</v>
      </c>
      <c r="G411" s="453" t="s">
        <v>215</v>
      </c>
      <c r="H411" s="454">
        <f>H412</f>
        <v>122589.6</v>
      </c>
      <c r="I411" s="454">
        <f>I412</f>
        <v>149826.29999999999</v>
      </c>
      <c r="J411" s="454">
        <f t="shared" ref="J411:AA411" si="223">J412</f>
        <v>149826.29999999999</v>
      </c>
      <c r="K411" s="413">
        <f t="shared" si="219"/>
        <v>0</v>
      </c>
      <c r="L411" s="454">
        <f t="shared" si="223"/>
        <v>149826.29999999999</v>
      </c>
      <c r="M411" s="454">
        <f t="shared" si="223"/>
        <v>149826.29999999999</v>
      </c>
      <c r="N411" s="454">
        <f t="shared" si="223"/>
        <v>0</v>
      </c>
      <c r="O411" s="454">
        <f t="shared" si="223"/>
        <v>0</v>
      </c>
      <c r="P411" s="454">
        <f t="shared" si="223"/>
        <v>0</v>
      </c>
      <c r="Q411" s="454">
        <f t="shared" si="223"/>
        <v>0</v>
      </c>
      <c r="R411" s="454">
        <f t="shared" si="223"/>
        <v>0</v>
      </c>
      <c r="S411" s="454">
        <f t="shared" si="223"/>
        <v>0</v>
      </c>
      <c r="T411" s="454">
        <f t="shared" si="223"/>
        <v>149826.29999999999</v>
      </c>
      <c r="U411" s="414">
        <f t="shared" si="211"/>
        <v>0</v>
      </c>
      <c r="V411" s="545"/>
      <c r="W411" s="496"/>
      <c r="X411" s="455">
        <v>149129.29999999999</v>
      </c>
      <c r="Y411" s="403">
        <f t="shared" si="215"/>
        <v>-697</v>
      </c>
      <c r="Z411" s="454">
        <f t="shared" si="223"/>
        <v>149826.29999999999</v>
      </c>
      <c r="AA411" s="454">
        <f t="shared" si="223"/>
        <v>149826.29999999999</v>
      </c>
      <c r="AB411" s="456"/>
      <c r="AC411" s="417" t="s">
        <v>389</v>
      </c>
      <c r="AD411" s="457"/>
      <c r="AE411" s="457"/>
      <c r="AF411" s="457"/>
      <c r="AG411" s="457"/>
      <c r="AH411" s="457"/>
      <c r="AI411" s="457"/>
      <c r="AJ411" s="457"/>
      <c r="AK411" s="457"/>
      <c r="AL411" s="457"/>
      <c r="AM411" s="457"/>
      <c r="AN411" s="457"/>
      <c r="AO411" s="457"/>
      <c r="AP411" s="457"/>
      <c r="AQ411" s="457"/>
      <c r="AR411" s="457"/>
      <c r="AS411" s="457"/>
      <c r="AT411" s="457"/>
      <c r="AU411" s="457"/>
      <c r="AV411" s="457"/>
      <c r="AW411" s="457"/>
      <c r="AX411" s="457"/>
      <c r="AY411" s="457"/>
      <c r="AZ411" s="457"/>
      <c r="BA411" s="457"/>
      <c r="BB411" s="457"/>
      <c r="BC411" s="457"/>
      <c r="BD411" s="457"/>
      <c r="BE411" s="457"/>
      <c r="BF411" s="457"/>
      <c r="BG411" s="457"/>
      <c r="BH411" s="457"/>
      <c r="BI411" s="457"/>
      <c r="BJ411" s="457"/>
      <c r="BK411" s="457"/>
      <c r="BL411" s="457"/>
      <c r="BM411" s="457"/>
      <c r="BN411" s="457"/>
      <c r="BO411" s="457"/>
      <c r="BP411" s="457"/>
      <c r="BQ411" s="457"/>
      <c r="BR411" s="457"/>
      <c r="BS411" s="457"/>
    </row>
    <row r="412" spans="2:71" s="421" customFormat="1" ht="27" hidden="1">
      <c r="E412" s="525"/>
      <c r="F412" s="526"/>
      <c r="G412" s="421" t="s">
        <v>107</v>
      </c>
      <c r="H412" s="421">
        <v>122589.6</v>
      </c>
      <c r="I412" s="421">
        <v>149826.29999999999</v>
      </c>
      <c r="J412" s="421">
        <v>149826.29999999999</v>
      </c>
      <c r="K412" s="413">
        <f t="shared" si="219"/>
        <v>0</v>
      </c>
      <c r="L412" s="421">
        <v>149826.29999999999</v>
      </c>
      <c r="M412" s="421">
        <v>149826.29999999999</v>
      </c>
      <c r="N412" s="421">
        <v>0</v>
      </c>
      <c r="O412" s="421">
        <v>0</v>
      </c>
      <c r="P412" s="421">
        <v>0</v>
      </c>
      <c r="Q412" s="421">
        <v>0</v>
      </c>
      <c r="R412" s="421">
        <v>0</v>
      </c>
      <c r="S412" s="421">
        <v>0</v>
      </c>
      <c r="T412" s="421">
        <f>J412+N412+Q412</f>
        <v>149826.29999999999</v>
      </c>
      <c r="U412" s="414">
        <f t="shared" si="211"/>
        <v>0</v>
      </c>
      <c r="V412" s="425"/>
      <c r="W412" s="496">
        <f t="shared" si="212"/>
        <v>-149826.29999999999</v>
      </c>
      <c r="X412" s="416"/>
      <c r="Y412" s="403">
        <f t="shared" si="215"/>
        <v>-149826.29999999999</v>
      </c>
      <c r="Z412" s="421">
        <f>L412+O412+R412</f>
        <v>149826.29999999999</v>
      </c>
      <c r="AA412" s="421">
        <f>M412+P412+S412</f>
        <v>149826.29999999999</v>
      </c>
      <c r="AB412" s="527"/>
      <c r="AC412" s="528"/>
      <c r="AD412" s="529"/>
      <c r="AE412" s="529"/>
      <c r="AF412" s="529"/>
      <c r="AG412" s="529"/>
      <c r="AH412" s="529"/>
      <c r="AI412" s="529"/>
      <c r="AJ412" s="529"/>
      <c r="AK412" s="529"/>
      <c r="AL412" s="529"/>
      <c r="AM412" s="529"/>
      <c r="AN412" s="529"/>
      <c r="AO412" s="529"/>
      <c r="AP412" s="529"/>
      <c r="AQ412" s="529"/>
      <c r="AR412" s="529"/>
      <c r="AS412" s="529"/>
      <c r="AT412" s="529"/>
      <c r="AU412" s="529"/>
      <c r="AV412" s="529"/>
      <c r="AW412" s="529"/>
      <c r="AX412" s="529"/>
      <c r="AY412" s="529"/>
      <c r="AZ412" s="529"/>
      <c r="BA412" s="529"/>
      <c r="BB412" s="529"/>
      <c r="BC412" s="529"/>
      <c r="BD412" s="529"/>
      <c r="BE412" s="529"/>
      <c r="BF412" s="529"/>
      <c r="BG412" s="529"/>
      <c r="BH412" s="529"/>
      <c r="BI412" s="529"/>
      <c r="BJ412" s="529"/>
      <c r="BK412" s="529"/>
      <c r="BL412" s="529"/>
      <c r="BM412" s="529"/>
      <c r="BN412" s="529"/>
      <c r="BO412" s="529"/>
      <c r="BP412" s="529"/>
      <c r="BQ412" s="529"/>
      <c r="BR412" s="529"/>
      <c r="BS412" s="529"/>
    </row>
    <row r="413" spans="2:71" s="453" customFormat="1" ht="33" hidden="1">
      <c r="E413" s="410"/>
      <c r="F413" s="410" t="s">
        <v>160</v>
      </c>
      <c r="G413" s="453" t="s">
        <v>216</v>
      </c>
      <c r="H413" s="454">
        <f>H414</f>
        <v>151955.79999999999</v>
      </c>
      <c r="I413" s="454">
        <f>I414</f>
        <v>165156.20000000001</v>
      </c>
      <c r="J413" s="454">
        <f t="shared" ref="J413:AA413" si="224">J414</f>
        <v>165156.20000000001</v>
      </c>
      <c r="K413" s="413">
        <f t="shared" si="219"/>
        <v>0</v>
      </c>
      <c r="L413" s="454">
        <f t="shared" si="224"/>
        <v>165156.20000000001</v>
      </c>
      <c r="M413" s="454">
        <f t="shared" si="224"/>
        <v>165156.20000000001</v>
      </c>
      <c r="N413" s="454">
        <f t="shared" si="224"/>
        <v>0</v>
      </c>
      <c r="O413" s="454">
        <f t="shared" si="224"/>
        <v>0</v>
      </c>
      <c r="P413" s="454">
        <f t="shared" si="224"/>
        <v>0</v>
      </c>
      <c r="Q413" s="454">
        <f t="shared" si="224"/>
        <v>0</v>
      </c>
      <c r="R413" s="454">
        <f t="shared" si="224"/>
        <v>0</v>
      </c>
      <c r="S413" s="454">
        <f t="shared" si="224"/>
        <v>0</v>
      </c>
      <c r="T413" s="454">
        <f t="shared" si="224"/>
        <v>165156.20000000001</v>
      </c>
      <c r="U413" s="414">
        <f t="shared" si="211"/>
        <v>0</v>
      </c>
      <c r="V413" s="545"/>
      <c r="W413" s="496"/>
      <c r="X413" s="455">
        <v>162758.6</v>
      </c>
      <c r="Y413" s="403">
        <f t="shared" si="215"/>
        <v>-2397.6000000000058</v>
      </c>
      <c r="Z413" s="454">
        <f t="shared" si="224"/>
        <v>165156.20000000001</v>
      </c>
      <c r="AA413" s="454">
        <f t="shared" si="224"/>
        <v>165156.20000000001</v>
      </c>
      <c r="AB413" s="456"/>
      <c r="AC413" s="417" t="s">
        <v>389</v>
      </c>
      <c r="AD413" s="457"/>
      <c r="AE413" s="457"/>
      <c r="AF413" s="457"/>
      <c r="AG413" s="457"/>
      <c r="AH413" s="457"/>
      <c r="AI413" s="457"/>
      <c r="AJ413" s="457"/>
      <c r="AK413" s="457"/>
      <c r="AL413" s="457"/>
      <c r="AM413" s="457"/>
      <c r="AN413" s="457"/>
      <c r="AO413" s="457"/>
      <c r="AP413" s="457"/>
      <c r="AQ413" s="457"/>
      <c r="AR413" s="457"/>
      <c r="AS413" s="457"/>
      <c r="AT413" s="457"/>
      <c r="AU413" s="457"/>
      <c r="AV413" s="457"/>
      <c r="AW413" s="457"/>
      <c r="AX413" s="457"/>
      <c r="AY413" s="457"/>
      <c r="AZ413" s="457"/>
      <c r="BA413" s="457"/>
      <c r="BB413" s="457"/>
      <c r="BC413" s="457"/>
      <c r="BD413" s="457"/>
      <c r="BE413" s="457"/>
      <c r="BF413" s="457"/>
      <c r="BG413" s="457"/>
      <c r="BH413" s="457"/>
      <c r="BI413" s="457"/>
      <c r="BJ413" s="457"/>
      <c r="BK413" s="457"/>
      <c r="BL413" s="457"/>
      <c r="BM413" s="457"/>
      <c r="BN413" s="457"/>
      <c r="BO413" s="457"/>
      <c r="BP413" s="457"/>
      <c r="BQ413" s="457"/>
      <c r="BR413" s="457"/>
      <c r="BS413" s="457"/>
    </row>
    <row r="414" spans="2:71" ht="17.25" hidden="1">
      <c r="B414" s="350"/>
      <c r="C414" s="350"/>
      <c r="D414" s="350"/>
      <c r="E414" s="520"/>
      <c r="F414" s="508"/>
      <c r="G414" s="460" t="s">
        <v>214</v>
      </c>
      <c r="H414" s="422">
        <v>151955.79999999999</v>
      </c>
      <c r="I414" s="422">
        <v>165156.20000000001</v>
      </c>
      <c r="J414" s="422">
        <v>165156.20000000001</v>
      </c>
      <c r="K414" s="413">
        <f t="shared" si="219"/>
        <v>0</v>
      </c>
      <c r="L414" s="422">
        <v>165156.20000000001</v>
      </c>
      <c r="M414" s="422">
        <v>165156.20000000001</v>
      </c>
      <c r="N414" s="422">
        <v>0</v>
      </c>
      <c r="O414" s="422">
        <v>0</v>
      </c>
      <c r="P414" s="422">
        <v>0</v>
      </c>
      <c r="Q414" s="422">
        <v>0</v>
      </c>
      <c r="R414" s="422">
        <v>0</v>
      </c>
      <c r="S414" s="422">
        <v>0</v>
      </c>
      <c r="T414" s="422">
        <f>J414+N414+Q414</f>
        <v>165156.20000000001</v>
      </c>
      <c r="U414" s="414">
        <f t="shared" si="211"/>
        <v>0</v>
      </c>
      <c r="V414" s="425"/>
      <c r="W414" s="496">
        <f t="shared" si="212"/>
        <v>-165156.20000000001</v>
      </c>
      <c r="X414" s="416"/>
      <c r="Y414" s="403">
        <f t="shared" si="215"/>
        <v>-165156.20000000001</v>
      </c>
      <c r="Z414" s="422">
        <f>L414+O414+R414</f>
        <v>165156.20000000001</v>
      </c>
      <c r="AA414" s="422">
        <f>M414+P414+S414</f>
        <v>165156.20000000001</v>
      </c>
    </row>
    <row r="415" spans="2:71" s="453" customFormat="1" ht="34.5" hidden="1" customHeight="1">
      <c r="E415" s="410"/>
      <c r="F415" s="410" t="s">
        <v>81</v>
      </c>
      <c r="G415" s="453" t="s">
        <v>217</v>
      </c>
      <c r="H415" s="454">
        <f>H416</f>
        <v>791479.01</v>
      </c>
      <c r="I415" s="454">
        <f>I416</f>
        <v>842000</v>
      </c>
      <c r="J415" s="454">
        <f t="shared" ref="J415:AA415" si="225">J416</f>
        <v>842000</v>
      </c>
      <c r="K415" s="413">
        <f t="shared" si="219"/>
        <v>0</v>
      </c>
      <c r="L415" s="454">
        <f t="shared" si="225"/>
        <v>842000</v>
      </c>
      <c r="M415" s="454">
        <f t="shared" si="225"/>
        <v>842000</v>
      </c>
      <c r="N415" s="454">
        <f t="shared" si="225"/>
        <v>0</v>
      </c>
      <c r="O415" s="454">
        <f t="shared" si="225"/>
        <v>0</v>
      </c>
      <c r="P415" s="454">
        <f t="shared" si="225"/>
        <v>0</v>
      </c>
      <c r="Q415" s="454">
        <f t="shared" si="225"/>
        <v>0</v>
      </c>
      <c r="R415" s="454">
        <f t="shared" si="225"/>
        <v>0</v>
      </c>
      <c r="S415" s="454">
        <f t="shared" si="225"/>
        <v>0</v>
      </c>
      <c r="T415" s="454">
        <f t="shared" si="225"/>
        <v>842000</v>
      </c>
      <c r="U415" s="414">
        <f t="shared" si="211"/>
        <v>0</v>
      </c>
      <c r="V415" s="545"/>
      <c r="W415" s="496"/>
      <c r="X415" s="455">
        <v>842000</v>
      </c>
      <c r="Y415" s="403">
        <f t="shared" si="215"/>
        <v>0</v>
      </c>
      <c r="Z415" s="454">
        <f t="shared" si="225"/>
        <v>842000</v>
      </c>
      <c r="AA415" s="454">
        <f t="shared" si="225"/>
        <v>842000</v>
      </c>
      <c r="AB415" s="456"/>
      <c r="AC415" s="417" t="s">
        <v>389</v>
      </c>
      <c r="AD415" s="457"/>
      <c r="AE415" s="457"/>
      <c r="AF415" s="457"/>
      <c r="AG415" s="457"/>
      <c r="AH415" s="457"/>
      <c r="AI415" s="457"/>
      <c r="AJ415" s="457"/>
      <c r="AK415" s="457"/>
      <c r="AL415" s="457"/>
      <c r="AM415" s="457"/>
      <c r="AN415" s="457"/>
      <c r="AO415" s="457"/>
      <c r="AP415" s="457"/>
      <c r="AQ415" s="457"/>
      <c r="AR415" s="457"/>
      <c r="AS415" s="457"/>
      <c r="AT415" s="457"/>
      <c r="AU415" s="457"/>
      <c r="AV415" s="457"/>
      <c r="AW415" s="457"/>
      <c r="AX415" s="457"/>
      <c r="AY415" s="457"/>
      <c r="AZ415" s="457"/>
      <c r="BA415" s="457"/>
      <c r="BB415" s="457"/>
      <c r="BC415" s="457"/>
      <c r="BD415" s="457"/>
      <c r="BE415" s="457"/>
      <c r="BF415" s="457"/>
      <c r="BG415" s="457"/>
      <c r="BH415" s="457"/>
      <c r="BI415" s="457"/>
      <c r="BJ415" s="457"/>
      <c r="BK415" s="457"/>
      <c r="BL415" s="457"/>
      <c r="BM415" s="457"/>
      <c r="BN415" s="457"/>
      <c r="BO415" s="457"/>
      <c r="BP415" s="457"/>
      <c r="BQ415" s="457"/>
      <c r="BR415" s="457"/>
      <c r="BS415" s="457"/>
    </row>
    <row r="416" spans="2:71" ht="40.5" hidden="1" customHeight="1">
      <c r="B416" s="350"/>
      <c r="C416" s="350"/>
      <c r="D416" s="350"/>
      <c r="E416" s="520"/>
      <c r="F416" s="508"/>
      <c r="G416" s="460" t="s">
        <v>107</v>
      </c>
      <c r="H416" s="422">
        <v>791479.01</v>
      </c>
      <c r="I416" s="422">
        <v>842000</v>
      </c>
      <c r="J416" s="422">
        <v>842000</v>
      </c>
      <c r="K416" s="413">
        <f t="shared" si="219"/>
        <v>0</v>
      </c>
      <c r="L416" s="422">
        <v>842000</v>
      </c>
      <c r="M416" s="422">
        <v>842000</v>
      </c>
      <c r="N416" s="422">
        <v>0</v>
      </c>
      <c r="O416" s="422">
        <v>0</v>
      </c>
      <c r="P416" s="422">
        <v>0</v>
      </c>
      <c r="Q416" s="422">
        <v>0</v>
      </c>
      <c r="R416" s="422">
        <v>0</v>
      </c>
      <c r="S416" s="422">
        <v>0</v>
      </c>
      <c r="T416" s="422">
        <f>J416+N416+Q416</f>
        <v>842000</v>
      </c>
      <c r="U416" s="414">
        <f t="shared" si="211"/>
        <v>0</v>
      </c>
      <c r="V416" s="425"/>
      <c r="W416" s="496">
        <f t="shared" si="212"/>
        <v>-842000</v>
      </c>
      <c r="X416" s="416"/>
      <c r="Y416" s="403">
        <f t="shared" si="215"/>
        <v>-842000</v>
      </c>
      <c r="Z416" s="422">
        <f>L416+O416+R416</f>
        <v>842000</v>
      </c>
      <c r="AA416" s="422">
        <f>M416+P416+S416</f>
        <v>842000</v>
      </c>
    </row>
    <row r="417" spans="2:71" s="453" customFormat="1" ht="42.75" hidden="1" customHeight="1">
      <c r="E417" s="410"/>
      <c r="F417" s="410" t="s">
        <v>82</v>
      </c>
      <c r="G417" s="453" t="s">
        <v>218</v>
      </c>
      <c r="H417" s="454">
        <f>H418</f>
        <v>152000</v>
      </c>
      <c r="I417" s="454">
        <f>I418</f>
        <v>182400</v>
      </c>
      <c r="J417" s="454">
        <f t="shared" ref="J417:AA417" si="226">J418</f>
        <v>139200</v>
      </c>
      <c r="K417" s="413">
        <f t="shared" si="219"/>
        <v>-43200</v>
      </c>
      <c r="L417" s="454">
        <f t="shared" si="226"/>
        <v>139200</v>
      </c>
      <c r="M417" s="454">
        <f t="shared" si="226"/>
        <v>139200</v>
      </c>
      <c r="N417" s="454">
        <f t="shared" si="226"/>
        <v>0</v>
      </c>
      <c r="O417" s="454">
        <f t="shared" si="226"/>
        <v>0</v>
      </c>
      <c r="P417" s="454">
        <f t="shared" si="226"/>
        <v>0</v>
      </c>
      <c r="Q417" s="454">
        <f t="shared" si="226"/>
        <v>0</v>
      </c>
      <c r="R417" s="454">
        <f t="shared" si="226"/>
        <v>0</v>
      </c>
      <c r="S417" s="454">
        <f t="shared" si="226"/>
        <v>0</v>
      </c>
      <c r="T417" s="454">
        <f t="shared" si="226"/>
        <v>139200</v>
      </c>
      <c r="U417" s="414">
        <f t="shared" si="211"/>
        <v>-43200</v>
      </c>
      <c r="V417" s="545"/>
      <c r="W417" s="496"/>
      <c r="X417" s="455">
        <v>139200</v>
      </c>
      <c r="Y417" s="403">
        <f t="shared" si="215"/>
        <v>0</v>
      </c>
      <c r="Z417" s="454">
        <f t="shared" si="226"/>
        <v>139200</v>
      </c>
      <c r="AA417" s="454">
        <f t="shared" si="226"/>
        <v>139200</v>
      </c>
      <c r="AB417" s="456"/>
      <c r="AC417" s="417" t="s">
        <v>389</v>
      </c>
      <c r="AD417" s="457"/>
      <c r="AE417" s="457"/>
      <c r="AF417" s="457"/>
      <c r="AG417" s="457"/>
      <c r="AH417" s="457"/>
      <c r="AI417" s="457"/>
      <c r="AJ417" s="457"/>
      <c r="AK417" s="457"/>
      <c r="AL417" s="457"/>
      <c r="AM417" s="457"/>
      <c r="AN417" s="457"/>
      <c r="AO417" s="457"/>
      <c r="AP417" s="457"/>
      <c r="AQ417" s="457"/>
      <c r="AR417" s="457"/>
      <c r="AS417" s="457"/>
      <c r="AT417" s="457"/>
      <c r="AU417" s="457"/>
      <c r="AV417" s="457"/>
      <c r="AW417" s="457"/>
      <c r="AX417" s="457"/>
      <c r="AY417" s="457"/>
      <c r="AZ417" s="457"/>
      <c r="BA417" s="457"/>
      <c r="BB417" s="457"/>
      <c r="BC417" s="457"/>
      <c r="BD417" s="457"/>
      <c r="BE417" s="457"/>
      <c r="BF417" s="457"/>
      <c r="BG417" s="457"/>
      <c r="BH417" s="457"/>
      <c r="BI417" s="457"/>
      <c r="BJ417" s="457"/>
      <c r="BK417" s="457"/>
      <c r="BL417" s="457"/>
      <c r="BM417" s="457"/>
      <c r="BN417" s="457"/>
      <c r="BO417" s="457"/>
      <c r="BP417" s="457"/>
      <c r="BQ417" s="457"/>
      <c r="BR417" s="457"/>
      <c r="BS417" s="457"/>
    </row>
    <row r="418" spans="2:71" ht="39" hidden="1" customHeight="1">
      <c r="B418" s="350"/>
      <c r="C418" s="350"/>
      <c r="D418" s="350"/>
      <c r="E418" s="520"/>
      <c r="F418" s="508"/>
      <c r="G418" s="460" t="s">
        <v>107</v>
      </c>
      <c r="H418" s="422">
        <v>152000</v>
      </c>
      <c r="I418" s="422">
        <v>182400</v>
      </c>
      <c r="J418" s="422">
        <v>139200</v>
      </c>
      <c r="K418" s="413">
        <f t="shared" si="219"/>
        <v>-43200</v>
      </c>
      <c r="L418" s="422">
        <v>139200</v>
      </c>
      <c r="M418" s="422">
        <v>139200</v>
      </c>
      <c r="N418" s="422">
        <v>0</v>
      </c>
      <c r="O418" s="422">
        <v>0</v>
      </c>
      <c r="P418" s="422">
        <v>0</v>
      </c>
      <c r="Q418" s="422">
        <v>0</v>
      </c>
      <c r="R418" s="422">
        <v>0</v>
      </c>
      <c r="S418" s="422">
        <v>0</v>
      </c>
      <c r="T418" s="422">
        <f>J418+N418+Q418</f>
        <v>139200</v>
      </c>
      <c r="U418" s="414">
        <f t="shared" si="211"/>
        <v>-43200</v>
      </c>
      <c r="V418" s="425"/>
      <c r="W418" s="496">
        <f t="shared" si="212"/>
        <v>-139200</v>
      </c>
      <c r="X418" s="416"/>
      <c r="Y418" s="403">
        <f t="shared" si="215"/>
        <v>-139200</v>
      </c>
      <c r="Z418" s="422">
        <f>L418+O418+R418</f>
        <v>139200</v>
      </c>
      <c r="AA418" s="422">
        <f>M418+P418+S418</f>
        <v>139200</v>
      </c>
    </row>
    <row r="419" spans="2:71" s="453" customFormat="1" ht="21.95" hidden="1" customHeight="1">
      <c r="E419" s="410"/>
      <c r="F419" s="410" t="s">
        <v>127</v>
      </c>
      <c r="G419" s="453" t="s">
        <v>303</v>
      </c>
      <c r="H419" s="454">
        <f>H420</f>
        <v>3850</v>
      </c>
      <c r="I419" s="454">
        <f t="shared" ref="I419:AA419" si="227">I420</f>
        <v>0</v>
      </c>
      <c r="J419" s="454">
        <f t="shared" si="227"/>
        <v>6210</v>
      </c>
      <c r="K419" s="413">
        <f t="shared" si="219"/>
        <v>6210</v>
      </c>
      <c r="L419" s="454">
        <f t="shared" si="227"/>
        <v>0</v>
      </c>
      <c r="M419" s="454">
        <f t="shared" si="227"/>
        <v>0</v>
      </c>
      <c r="N419" s="454">
        <f t="shared" si="227"/>
        <v>0</v>
      </c>
      <c r="O419" s="454">
        <f t="shared" si="227"/>
        <v>0</v>
      </c>
      <c r="P419" s="454">
        <f t="shared" si="227"/>
        <v>0</v>
      </c>
      <c r="Q419" s="454">
        <f t="shared" si="227"/>
        <v>0</v>
      </c>
      <c r="R419" s="454">
        <f t="shared" si="227"/>
        <v>0</v>
      </c>
      <c r="S419" s="454">
        <f t="shared" si="227"/>
        <v>0</v>
      </c>
      <c r="T419" s="454">
        <f t="shared" si="227"/>
        <v>6210</v>
      </c>
      <c r="U419" s="414">
        <f t="shared" si="211"/>
        <v>6210</v>
      </c>
      <c r="V419" s="545"/>
      <c r="W419" s="496"/>
      <c r="X419" s="455">
        <v>0</v>
      </c>
      <c r="Y419" s="403">
        <f t="shared" si="215"/>
        <v>-6210</v>
      </c>
      <c r="Z419" s="454">
        <f t="shared" si="227"/>
        <v>0</v>
      </c>
      <c r="AA419" s="454">
        <f t="shared" si="227"/>
        <v>0</v>
      </c>
      <c r="AB419" s="456"/>
      <c r="AC419" s="417" t="s">
        <v>389</v>
      </c>
      <c r="AD419" s="457"/>
      <c r="AE419" s="457"/>
      <c r="AF419" s="457"/>
      <c r="AG419" s="457"/>
      <c r="AH419" s="457"/>
      <c r="AI419" s="457"/>
      <c r="AJ419" s="457"/>
      <c r="AK419" s="457"/>
      <c r="AL419" s="457"/>
      <c r="AM419" s="457"/>
      <c r="AN419" s="457"/>
      <c r="AO419" s="457"/>
      <c r="AP419" s="457"/>
      <c r="AQ419" s="457"/>
      <c r="AR419" s="457"/>
      <c r="AS419" s="457"/>
      <c r="AT419" s="457"/>
      <c r="AU419" s="457"/>
      <c r="AV419" s="457"/>
      <c r="AW419" s="457"/>
      <c r="AX419" s="457"/>
      <c r="AY419" s="457"/>
      <c r="AZ419" s="457"/>
      <c r="BA419" s="457"/>
      <c r="BB419" s="457"/>
      <c r="BC419" s="457"/>
      <c r="BD419" s="457"/>
      <c r="BE419" s="457"/>
      <c r="BF419" s="457"/>
      <c r="BG419" s="457"/>
      <c r="BH419" s="457"/>
      <c r="BI419" s="457"/>
      <c r="BJ419" s="457"/>
      <c r="BK419" s="457"/>
      <c r="BL419" s="457"/>
      <c r="BM419" s="457"/>
      <c r="BN419" s="457"/>
      <c r="BO419" s="457"/>
      <c r="BP419" s="457"/>
      <c r="BQ419" s="457"/>
      <c r="BR419" s="457"/>
      <c r="BS419" s="457"/>
    </row>
    <row r="420" spans="2:71" s="552" customFormat="1" ht="39" hidden="1" customHeight="1">
      <c r="B420" s="550"/>
      <c r="C420" s="550"/>
      <c r="D420" s="550"/>
      <c r="E420" s="520"/>
      <c r="F420" s="508"/>
      <c r="G420" s="460" t="s">
        <v>107</v>
      </c>
      <c r="H420" s="422">
        <v>3850</v>
      </c>
      <c r="I420" s="551">
        <v>0</v>
      </c>
      <c r="J420" s="551">
        <v>6210</v>
      </c>
      <c r="K420" s="413">
        <f t="shared" si="219"/>
        <v>6210</v>
      </c>
      <c r="L420" s="551">
        <v>0</v>
      </c>
      <c r="M420" s="551">
        <v>0</v>
      </c>
      <c r="N420" s="551">
        <v>0</v>
      </c>
      <c r="O420" s="551">
        <v>0</v>
      </c>
      <c r="P420" s="551">
        <v>0</v>
      </c>
      <c r="Q420" s="551">
        <v>0</v>
      </c>
      <c r="R420" s="551">
        <v>0</v>
      </c>
      <c r="S420" s="551">
        <v>0</v>
      </c>
      <c r="T420" s="422">
        <f>J420+N420+Q420</f>
        <v>6210</v>
      </c>
      <c r="U420" s="414">
        <f t="shared" si="211"/>
        <v>6210</v>
      </c>
      <c r="V420" s="425"/>
      <c r="W420" s="496">
        <f t="shared" si="212"/>
        <v>-6210</v>
      </c>
      <c r="X420" s="416"/>
      <c r="Y420" s="403">
        <f t="shared" si="215"/>
        <v>-6210</v>
      </c>
      <c r="Z420" s="422">
        <f>L420+O420+R420</f>
        <v>0</v>
      </c>
      <c r="AA420" s="422">
        <f>M420+P420+S420</f>
        <v>0</v>
      </c>
      <c r="AC420" s="330"/>
      <c r="AD420" s="553"/>
      <c r="AE420" s="553"/>
      <c r="AF420" s="553"/>
      <c r="AG420" s="553"/>
      <c r="AH420" s="553"/>
      <c r="AI420" s="553"/>
      <c r="AJ420" s="553"/>
      <c r="AK420" s="553"/>
      <c r="AL420" s="553"/>
      <c r="AM420" s="553"/>
      <c r="AN420" s="553"/>
      <c r="AO420" s="553"/>
      <c r="AP420" s="553"/>
      <c r="AQ420" s="553"/>
      <c r="AR420" s="553"/>
      <c r="AS420" s="553"/>
      <c r="AT420" s="553"/>
      <c r="AU420" s="553"/>
      <c r="AV420" s="553"/>
      <c r="AW420" s="553"/>
      <c r="AX420" s="553"/>
      <c r="AY420" s="553"/>
      <c r="AZ420" s="553"/>
      <c r="BA420" s="553"/>
      <c r="BB420" s="553"/>
      <c r="BC420" s="553"/>
      <c r="BD420" s="553"/>
      <c r="BE420" s="553"/>
      <c r="BF420" s="553"/>
      <c r="BG420" s="553"/>
      <c r="BH420" s="553"/>
      <c r="BI420" s="553"/>
      <c r="BJ420" s="553"/>
      <c r="BK420" s="553"/>
      <c r="BL420" s="553"/>
      <c r="BM420" s="553"/>
      <c r="BN420" s="553"/>
      <c r="BO420" s="553"/>
      <c r="BP420" s="553"/>
      <c r="BQ420" s="553"/>
      <c r="BR420" s="553"/>
      <c r="BS420" s="553"/>
    </row>
    <row r="421" spans="2:71" s="453" customFormat="1" ht="32.450000000000003" hidden="1" customHeight="1">
      <c r="E421" s="410"/>
      <c r="F421" s="410" t="s">
        <v>93</v>
      </c>
      <c r="G421" s="453" t="s">
        <v>219</v>
      </c>
      <c r="H421" s="454">
        <f>H422</f>
        <v>50000</v>
      </c>
      <c r="I421" s="454">
        <f>I422</f>
        <v>143000</v>
      </c>
      <c r="J421" s="454">
        <f t="shared" ref="J421:Z421" si="228">J422</f>
        <v>143000</v>
      </c>
      <c r="K421" s="413">
        <f t="shared" si="219"/>
        <v>0</v>
      </c>
      <c r="L421" s="454">
        <f t="shared" si="228"/>
        <v>143000</v>
      </c>
      <c r="M421" s="454">
        <f t="shared" si="228"/>
        <v>143000</v>
      </c>
      <c r="N421" s="454">
        <f t="shared" si="228"/>
        <v>0</v>
      </c>
      <c r="O421" s="454">
        <f t="shared" si="228"/>
        <v>0</v>
      </c>
      <c r="P421" s="454">
        <f t="shared" si="228"/>
        <v>0</v>
      </c>
      <c r="Q421" s="454">
        <f t="shared" si="228"/>
        <v>0</v>
      </c>
      <c r="R421" s="454">
        <f t="shared" si="228"/>
        <v>0</v>
      </c>
      <c r="S421" s="454">
        <f t="shared" si="228"/>
        <v>0</v>
      </c>
      <c r="T421" s="454">
        <f t="shared" si="228"/>
        <v>143000</v>
      </c>
      <c r="U421" s="414">
        <f t="shared" si="211"/>
        <v>0</v>
      </c>
      <c r="V421" s="545"/>
      <c r="W421" s="496"/>
      <c r="X421" s="455">
        <v>0</v>
      </c>
      <c r="Y421" s="403">
        <f t="shared" si="215"/>
        <v>-143000</v>
      </c>
      <c r="Z421" s="454">
        <f t="shared" si="228"/>
        <v>143000</v>
      </c>
      <c r="AA421" s="454">
        <f>AA422</f>
        <v>143000</v>
      </c>
      <c r="AB421" s="456"/>
      <c r="AC421" s="417" t="s">
        <v>389</v>
      </c>
      <c r="AD421" s="457"/>
      <c r="AE421" s="457"/>
      <c r="AF421" s="457"/>
      <c r="AG421" s="457"/>
      <c r="AH421" s="457"/>
      <c r="AI421" s="457"/>
      <c r="AJ421" s="457"/>
      <c r="AK421" s="457"/>
      <c r="AL421" s="457"/>
      <c r="AM421" s="457"/>
      <c r="AN421" s="457"/>
      <c r="AO421" s="457"/>
      <c r="AP421" s="457"/>
      <c r="AQ421" s="457"/>
      <c r="AR421" s="457"/>
      <c r="AS421" s="457"/>
      <c r="AT421" s="457"/>
      <c r="AU421" s="457"/>
      <c r="AV421" s="457"/>
      <c r="AW421" s="457"/>
      <c r="AX421" s="457"/>
      <c r="AY421" s="457"/>
      <c r="AZ421" s="457"/>
      <c r="BA421" s="457"/>
      <c r="BB421" s="457"/>
      <c r="BC421" s="457"/>
      <c r="BD421" s="457"/>
      <c r="BE421" s="457"/>
      <c r="BF421" s="457"/>
      <c r="BG421" s="457"/>
      <c r="BH421" s="457"/>
      <c r="BI421" s="457"/>
      <c r="BJ421" s="457"/>
      <c r="BK421" s="457"/>
      <c r="BL421" s="457"/>
      <c r="BM421" s="457"/>
      <c r="BN421" s="457"/>
      <c r="BO421" s="457"/>
      <c r="BP421" s="457"/>
      <c r="BQ421" s="457"/>
      <c r="BR421" s="457"/>
      <c r="BS421" s="457"/>
    </row>
    <row r="422" spans="2:71" ht="39" hidden="1" customHeight="1">
      <c r="B422" s="350"/>
      <c r="C422" s="350"/>
      <c r="D422" s="350"/>
      <c r="E422" s="520"/>
      <c r="F422" s="508"/>
      <c r="G422" s="460" t="s">
        <v>107</v>
      </c>
      <c r="H422" s="422">
        <v>50000</v>
      </c>
      <c r="I422" s="422">
        <v>143000</v>
      </c>
      <c r="J422" s="422">
        <v>143000</v>
      </c>
      <c r="K422" s="413">
        <f t="shared" si="219"/>
        <v>0</v>
      </c>
      <c r="L422" s="422">
        <v>143000</v>
      </c>
      <c r="M422" s="422">
        <v>143000</v>
      </c>
      <c r="N422" s="422">
        <v>0</v>
      </c>
      <c r="O422" s="422">
        <v>0</v>
      </c>
      <c r="P422" s="422">
        <v>0</v>
      </c>
      <c r="Q422" s="422">
        <v>0</v>
      </c>
      <c r="R422" s="422">
        <v>0</v>
      </c>
      <c r="S422" s="422">
        <v>0</v>
      </c>
      <c r="T422" s="422">
        <f>J422+N422+Q422</f>
        <v>143000</v>
      </c>
      <c r="U422" s="414">
        <f t="shared" si="211"/>
        <v>0</v>
      </c>
      <c r="V422" s="425"/>
      <c r="W422" s="496">
        <f t="shared" si="212"/>
        <v>-143000</v>
      </c>
      <c r="X422" s="416"/>
      <c r="Y422" s="403">
        <f t="shared" si="215"/>
        <v>-143000</v>
      </c>
      <c r="Z422" s="422">
        <f>L422+O422+R422</f>
        <v>143000</v>
      </c>
      <c r="AA422" s="422">
        <f>M422+P422+S422</f>
        <v>143000</v>
      </c>
    </row>
    <row r="423" spans="2:71" s="397" customFormat="1" ht="17.25">
      <c r="E423" s="473">
        <v>1163</v>
      </c>
      <c r="F423" s="400" t="s">
        <v>391</v>
      </c>
      <c r="G423" s="401" t="s">
        <v>282</v>
      </c>
      <c r="H423" s="414">
        <f>+H424+H426+H428+H430+H432+H434+H436+H438+H440+H442+H444+H446+H448+H450+H452+H454+H456</f>
        <v>646453.74</v>
      </c>
      <c r="I423" s="438">
        <f t="shared" ref="I423:U423" si="229">+I454</f>
        <v>0</v>
      </c>
      <c r="J423" s="438">
        <f t="shared" si="229"/>
        <v>2360052.6</v>
      </c>
      <c r="K423" s="438">
        <f t="shared" si="229"/>
        <v>2360052.6</v>
      </c>
      <c r="L423" s="438">
        <f t="shared" si="229"/>
        <v>3681540.6</v>
      </c>
      <c r="M423" s="438">
        <f t="shared" si="229"/>
        <v>508500</v>
      </c>
      <c r="N423" s="438">
        <f t="shared" si="229"/>
        <v>0</v>
      </c>
      <c r="O423" s="438">
        <f t="shared" si="229"/>
        <v>0</v>
      </c>
      <c r="P423" s="438">
        <f t="shared" si="229"/>
        <v>0</v>
      </c>
      <c r="Q423" s="438">
        <f t="shared" si="229"/>
        <v>0</v>
      </c>
      <c r="R423" s="438">
        <f t="shared" si="229"/>
        <v>0</v>
      </c>
      <c r="S423" s="438">
        <f t="shared" si="229"/>
        <v>0</v>
      </c>
      <c r="T423" s="438">
        <f t="shared" si="229"/>
        <v>2360052.6</v>
      </c>
      <c r="U423" s="438">
        <f t="shared" si="229"/>
        <v>2360052.6</v>
      </c>
      <c r="V423" s="438">
        <f>+V454</f>
        <v>2360052.6</v>
      </c>
      <c r="W423" s="440">
        <f t="shared" ref="W423:AB423" si="230">+W424+W426+W428+W430+W432+W434+W436+W438+W440+W442+W444+W446+W448+W450+W452+W454+W456</f>
        <v>-23995.260000000006</v>
      </c>
      <c r="X423" s="416">
        <f t="shared" si="230"/>
        <v>239952.56000000003</v>
      </c>
      <c r="Y423" s="403">
        <f t="shared" si="215"/>
        <v>-2120100.04</v>
      </c>
      <c r="Z423" s="440">
        <f t="shared" si="230"/>
        <v>3919993.2</v>
      </c>
      <c r="AA423" s="440">
        <f t="shared" si="230"/>
        <v>756952.6</v>
      </c>
      <c r="AB423" s="414">
        <f t="shared" si="230"/>
        <v>0</v>
      </c>
      <c r="AC423" s="330"/>
      <c r="AD423" s="406"/>
      <c r="AE423" s="406"/>
      <c r="AF423" s="406"/>
      <c r="AG423" s="406"/>
      <c r="AH423" s="406"/>
      <c r="AI423" s="406"/>
      <c r="AJ423" s="406"/>
      <c r="AK423" s="406"/>
      <c r="AL423" s="406"/>
      <c r="AM423" s="406"/>
      <c r="AN423" s="406"/>
      <c r="AO423" s="406"/>
      <c r="AP423" s="406"/>
      <c r="AQ423" s="406"/>
      <c r="AR423" s="406"/>
      <c r="AS423" s="406"/>
      <c r="AT423" s="406"/>
      <c r="AU423" s="406"/>
      <c r="AV423" s="406"/>
      <c r="AW423" s="406"/>
      <c r="AX423" s="406"/>
      <c r="AY423" s="406"/>
      <c r="AZ423" s="406"/>
      <c r="BA423" s="406"/>
      <c r="BB423" s="406"/>
      <c r="BC423" s="406"/>
      <c r="BD423" s="406"/>
      <c r="BE423" s="406"/>
      <c r="BF423" s="406"/>
      <c r="BG423" s="406"/>
      <c r="BH423" s="406"/>
      <c r="BI423" s="406"/>
      <c r="BJ423" s="406"/>
      <c r="BK423" s="406"/>
      <c r="BL423" s="406"/>
      <c r="BM423" s="406"/>
      <c r="BN423" s="406"/>
      <c r="BO423" s="406"/>
      <c r="BP423" s="406"/>
      <c r="BQ423" s="406"/>
      <c r="BR423" s="406"/>
      <c r="BS423" s="406"/>
    </row>
    <row r="424" spans="2:71" s="453" customFormat="1" ht="39" hidden="1" customHeight="1">
      <c r="E424" s="410"/>
      <c r="F424" s="410">
        <v>11001</v>
      </c>
      <c r="G424" s="453" t="s">
        <v>283</v>
      </c>
      <c r="H424" s="454">
        <f>H425</f>
        <v>6289</v>
      </c>
      <c r="I424" s="454">
        <f t="shared" ref="I424:AA424" si="231">I425</f>
        <v>6960</v>
      </c>
      <c r="J424" s="454">
        <f t="shared" si="231"/>
        <v>10231.450000000001</v>
      </c>
      <c r="K424" s="413">
        <f t="shared" si="219"/>
        <v>3271.4500000000007</v>
      </c>
      <c r="L424" s="454">
        <f t="shared" si="231"/>
        <v>10231.450000000001</v>
      </c>
      <c r="M424" s="454">
        <f t="shared" si="231"/>
        <v>10231.450000000001</v>
      </c>
      <c r="N424" s="454">
        <f t="shared" si="231"/>
        <v>0</v>
      </c>
      <c r="O424" s="454">
        <f t="shared" si="231"/>
        <v>0</v>
      </c>
      <c r="P424" s="454">
        <f t="shared" si="231"/>
        <v>0</v>
      </c>
      <c r="Q424" s="454">
        <f t="shared" si="231"/>
        <v>0</v>
      </c>
      <c r="R424" s="454">
        <f t="shared" si="231"/>
        <v>0</v>
      </c>
      <c r="S424" s="454">
        <f t="shared" si="231"/>
        <v>0</v>
      </c>
      <c r="T424" s="454">
        <f t="shared" si="231"/>
        <v>10231.450000000001</v>
      </c>
      <c r="U424" s="414">
        <f t="shared" ref="U424:U457" si="232">+T424-I424</f>
        <v>3271.4500000000007</v>
      </c>
      <c r="V424" s="545">
        <f>+T424-T424*0.1</f>
        <v>9208.3050000000003</v>
      </c>
      <c r="W424" s="496">
        <f>+V424-T424</f>
        <v>-1023.1450000000004</v>
      </c>
      <c r="X424" s="455">
        <v>10231.450000000001</v>
      </c>
      <c r="Y424" s="403">
        <f t="shared" si="215"/>
        <v>0</v>
      </c>
      <c r="Z424" s="454">
        <f t="shared" si="231"/>
        <v>10231.450000000001</v>
      </c>
      <c r="AA424" s="454">
        <f t="shared" si="231"/>
        <v>10231.450000000001</v>
      </c>
      <c r="AB424" s="456"/>
      <c r="AC424" s="417">
        <f>+W424/T424</f>
        <v>-0.10000000000000003</v>
      </c>
      <c r="AD424" s="457"/>
      <c r="AE424" s="457"/>
      <c r="AF424" s="457"/>
      <c r="AG424" s="457"/>
      <c r="AH424" s="457"/>
      <c r="AI424" s="457"/>
      <c r="AJ424" s="457"/>
      <c r="AK424" s="457"/>
      <c r="AL424" s="457"/>
      <c r="AM424" s="457"/>
      <c r="AN424" s="457"/>
      <c r="AO424" s="457"/>
      <c r="AP424" s="457"/>
      <c r="AQ424" s="457"/>
      <c r="AR424" s="457"/>
      <c r="AS424" s="457"/>
      <c r="AT424" s="457"/>
      <c r="AU424" s="457"/>
      <c r="AV424" s="457"/>
      <c r="AW424" s="457"/>
      <c r="AX424" s="457"/>
      <c r="AY424" s="457"/>
      <c r="AZ424" s="457"/>
      <c r="BA424" s="457"/>
      <c r="BB424" s="457"/>
      <c r="BC424" s="457"/>
      <c r="BD424" s="457"/>
      <c r="BE424" s="457"/>
      <c r="BF424" s="457"/>
      <c r="BG424" s="457"/>
      <c r="BH424" s="457"/>
      <c r="BI424" s="457"/>
      <c r="BJ424" s="457"/>
      <c r="BK424" s="457"/>
      <c r="BL424" s="457"/>
      <c r="BM424" s="457"/>
      <c r="BN424" s="457"/>
      <c r="BO424" s="457"/>
      <c r="BP424" s="457"/>
      <c r="BQ424" s="457"/>
      <c r="BR424" s="457"/>
      <c r="BS424" s="457"/>
    </row>
    <row r="425" spans="2:71" ht="27" hidden="1">
      <c r="E425" s="445"/>
      <c r="F425" s="420"/>
      <c r="G425" s="536" t="s">
        <v>260</v>
      </c>
      <c r="H425" s="422">
        <v>6289</v>
      </c>
      <c r="I425" s="422">
        <v>6960</v>
      </c>
      <c r="J425" s="423">
        <v>10231.450000000001</v>
      </c>
      <c r="K425" s="423">
        <f t="shared" si="219"/>
        <v>3271.4500000000007</v>
      </c>
      <c r="L425" s="423">
        <v>10231.450000000001</v>
      </c>
      <c r="M425" s="423">
        <v>10231.450000000001</v>
      </c>
      <c r="N425" s="434">
        <v>0</v>
      </c>
      <c r="O425" s="434">
        <v>0</v>
      </c>
      <c r="P425" s="434">
        <v>0</v>
      </c>
      <c r="Q425" s="434">
        <v>0</v>
      </c>
      <c r="R425" s="434">
        <v>0</v>
      </c>
      <c r="S425" s="434">
        <v>0</v>
      </c>
      <c r="T425" s="422">
        <f>J425+N425+Q425</f>
        <v>10231.450000000001</v>
      </c>
      <c r="U425" s="414">
        <f t="shared" si="232"/>
        <v>3271.4500000000007</v>
      </c>
      <c r="V425" s="425"/>
      <c r="W425" s="496">
        <f t="shared" ref="W425:W457" si="233">+V425-T425</f>
        <v>-10231.450000000001</v>
      </c>
      <c r="X425" s="416"/>
      <c r="Y425" s="403">
        <f t="shared" si="215"/>
        <v>-10231.450000000001</v>
      </c>
      <c r="Z425" s="422">
        <f>L425+O425+R425</f>
        <v>10231.450000000001</v>
      </c>
      <c r="AA425" s="422">
        <f>M425+P425+S425</f>
        <v>10231.450000000001</v>
      </c>
    </row>
    <row r="426" spans="2:71" s="453" customFormat="1" ht="38.25" hidden="1" customHeight="1">
      <c r="E426" s="410"/>
      <c r="F426" s="410">
        <v>11002</v>
      </c>
      <c r="G426" s="453" t="s">
        <v>284</v>
      </c>
      <c r="H426" s="454">
        <f>H427</f>
        <v>45484.5</v>
      </c>
      <c r="I426" s="454">
        <f t="shared" ref="I426:AA426" si="234">I427</f>
        <v>46784.2</v>
      </c>
      <c r="J426" s="454">
        <f t="shared" si="234"/>
        <v>39690.800000000003</v>
      </c>
      <c r="K426" s="413">
        <f t="shared" si="219"/>
        <v>-7093.3999999999942</v>
      </c>
      <c r="L426" s="454">
        <f t="shared" si="234"/>
        <v>39690.800000000003</v>
      </c>
      <c r="M426" s="454">
        <f t="shared" si="234"/>
        <v>39690.800000000003</v>
      </c>
      <c r="N426" s="454">
        <f t="shared" si="234"/>
        <v>0</v>
      </c>
      <c r="O426" s="454">
        <f t="shared" si="234"/>
        <v>0</v>
      </c>
      <c r="P426" s="454">
        <f t="shared" si="234"/>
        <v>0</v>
      </c>
      <c r="Q426" s="454">
        <f t="shared" si="234"/>
        <v>0</v>
      </c>
      <c r="R426" s="454">
        <f t="shared" si="234"/>
        <v>0</v>
      </c>
      <c r="S426" s="454">
        <f t="shared" si="234"/>
        <v>0</v>
      </c>
      <c r="T426" s="454">
        <f t="shared" si="234"/>
        <v>39690.800000000003</v>
      </c>
      <c r="U426" s="414">
        <f t="shared" si="232"/>
        <v>-7093.3999999999942</v>
      </c>
      <c r="V426" s="545">
        <f>+T426-T426*0.1</f>
        <v>35721.72</v>
      </c>
      <c r="W426" s="496">
        <f t="shared" si="233"/>
        <v>-3969.0800000000017</v>
      </c>
      <c r="X426" s="455">
        <v>39690.800000000003</v>
      </c>
      <c r="Y426" s="403">
        <f t="shared" si="215"/>
        <v>0</v>
      </c>
      <c r="Z426" s="454">
        <f t="shared" si="234"/>
        <v>39690.800000000003</v>
      </c>
      <c r="AA426" s="454">
        <f t="shared" si="234"/>
        <v>39690.800000000003</v>
      </c>
      <c r="AB426" s="456"/>
      <c r="AC426" s="417">
        <f>+W426/T426</f>
        <v>-0.10000000000000003</v>
      </c>
      <c r="AD426" s="457"/>
      <c r="AE426" s="457"/>
      <c r="AF426" s="457"/>
      <c r="AG426" s="457"/>
      <c r="AH426" s="457"/>
      <c r="AI426" s="457"/>
      <c r="AJ426" s="457"/>
      <c r="AK426" s="457"/>
      <c r="AL426" s="457"/>
      <c r="AM426" s="457"/>
      <c r="AN426" s="457"/>
      <c r="AO426" s="457"/>
      <c r="AP426" s="457"/>
      <c r="AQ426" s="457"/>
      <c r="AR426" s="457"/>
      <c r="AS426" s="457"/>
      <c r="AT426" s="457"/>
      <c r="AU426" s="457"/>
      <c r="AV426" s="457"/>
      <c r="AW426" s="457"/>
      <c r="AX426" s="457"/>
      <c r="AY426" s="457"/>
      <c r="AZ426" s="457"/>
      <c r="BA426" s="457"/>
      <c r="BB426" s="457"/>
      <c r="BC426" s="457"/>
      <c r="BD426" s="457"/>
      <c r="BE426" s="457"/>
      <c r="BF426" s="457"/>
      <c r="BG426" s="457"/>
      <c r="BH426" s="457"/>
      <c r="BI426" s="457"/>
      <c r="BJ426" s="457"/>
      <c r="BK426" s="457"/>
      <c r="BL426" s="457"/>
      <c r="BM426" s="457"/>
      <c r="BN426" s="457"/>
      <c r="BO426" s="457"/>
      <c r="BP426" s="457"/>
      <c r="BQ426" s="457"/>
      <c r="BR426" s="457"/>
      <c r="BS426" s="457"/>
    </row>
    <row r="427" spans="2:71" ht="27" hidden="1">
      <c r="E427" s="445"/>
      <c r="F427" s="420"/>
      <c r="G427" s="536" t="s">
        <v>260</v>
      </c>
      <c r="H427" s="422">
        <v>45484.5</v>
      </c>
      <c r="I427" s="422">
        <v>46784.2</v>
      </c>
      <c r="J427" s="423">
        <v>39690.800000000003</v>
      </c>
      <c r="K427" s="423">
        <f t="shared" si="219"/>
        <v>-7093.3999999999942</v>
      </c>
      <c r="L427" s="423">
        <v>39690.800000000003</v>
      </c>
      <c r="M427" s="423">
        <v>39690.800000000003</v>
      </c>
      <c r="N427" s="434">
        <v>0</v>
      </c>
      <c r="O427" s="434">
        <v>0</v>
      </c>
      <c r="P427" s="434">
        <v>0</v>
      </c>
      <c r="Q427" s="434">
        <v>0</v>
      </c>
      <c r="R427" s="434">
        <v>0</v>
      </c>
      <c r="S427" s="434">
        <v>0</v>
      </c>
      <c r="T427" s="422">
        <f>J427+N427+Q427</f>
        <v>39690.800000000003</v>
      </c>
      <c r="U427" s="414">
        <f t="shared" si="232"/>
        <v>-7093.3999999999942</v>
      </c>
      <c r="V427" s="425"/>
      <c r="W427" s="496">
        <f t="shared" si="233"/>
        <v>-39690.800000000003</v>
      </c>
      <c r="X427" s="416"/>
      <c r="Y427" s="403">
        <f t="shared" si="215"/>
        <v>-39690.800000000003</v>
      </c>
      <c r="Z427" s="422">
        <f>L427+O427+R427</f>
        <v>39690.800000000003</v>
      </c>
      <c r="AA427" s="422">
        <f>M427+P427+S427</f>
        <v>39690.800000000003</v>
      </c>
    </row>
    <row r="428" spans="2:71" s="453" customFormat="1" ht="72.75" hidden="1" customHeight="1">
      <c r="E428" s="410"/>
      <c r="F428" s="410">
        <v>11003</v>
      </c>
      <c r="G428" s="453" t="s">
        <v>285</v>
      </c>
      <c r="H428" s="454">
        <f>H429</f>
        <v>6971.8</v>
      </c>
      <c r="I428" s="454">
        <f t="shared" ref="I428:AA428" si="235">I429</f>
        <v>7000</v>
      </c>
      <c r="J428" s="454">
        <f t="shared" si="235"/>
        <v>7663.5</v>
      </c>
      <c r="K428" s="413">
        <f t="shared" si="219"/>
        <v>663.5</v>
      </c>
      <c r="L428" s="454">
        <f t="shared" si="235"/>
        <v>7663.5</v>
      </c>
      <c r="M428" s="454">
        <f t="shared" si="235"/>
        <v>7663.5</v>
      </c>
      <c r="N428" s="454">
        <f t="shared" si="235"/>
        <v>0</v>
      </c>
      <c r="O428" s="454">
        <f t="shared" si="235"/>
        <v>0</v>
      </c>
      <c r="P428" s="454">
        <f t="shared" si="235"/>
        <v>0</v>
      </c>
      <c r="Q428" s="454">
        <f t="shared" si="235"/>
        <v>0</v>
      </c>
      <c r="R428" s="454">
        <f t="shared" si="235"/>
        <v>0</v>
      </c>
      <c r="S428" s="454">
        <f t="shared" si="235"/>
        <v>0</v>
      </c>
      <c r="T428" s="454">
        <f t="shared" si="235"/>
        <v>7663.5</v>
      </c>
      <c r="U428" s="414">
        <f t="shared" si="232"/>
        <v>663.5</v>
      </c>
      <c r="V428" s="545">
        <f>+T428-T428*0.1</f>
        <v>6897.15</v>
      </c>
      <c r="W428" s="496">
        <f t="shared" si="233"/>
        <v>-766.35000000000036</v>
      </c>
      <c r="X428" s="455">
        <v>7663.5</v>
      </c>
      <c r="Y428" s="403">
        <f t="shared" si="215"/>
        <v>0</v>
      </c>
      <c r="Z428" s="454">
        <f t="shared" si="235"/>
        <v>7663.5</v>
      </c>
      <c r="AA428" s="454">
        <f t="shared" si="235"/>
        <v>7663.5</v>
      </c>
      <c r="AB428" s="456"/>
      <c r="AC428" s="417">
        <f>+W428/T428</f>
        <v>-0.10000000000000005</v>
      </c>
      <c r="AD428" s="457"/>
      <c r="AE428" s="457"/>
      <c r="AF428" s="457"/>
      <c r="AG428" s="457"/>
      <c r="AH428" s="457"/>
      <c r="AI428" s="457"/>
      <c r="AJ428" s="457"/>
      <c r="AK428" s="457"/>
      <c r="AL428" s="457"/>
      <c r="AM428" s="457"/>
      <c r="AN428" s="457"/>
      <c r="AO428" s="457"/>
      <c r="AP428" s="457"/>
      <c r="AQ428" s="457"/>
      <c r="AR428" s="457"/>
      <c r="AS428" s="457"/>
      <c r="AT428" s="457"/>
      <c r="AU428" s="457"/>
      <c r="AV428" s="457"/>
      <c r="AW428" s="457"/>
      <c r="AX428" s="457"/>
      <c r="AY428" s="457"/>
      <c r="AZ428" s="457"/>
      <c r="BA428" s="457"/>
      <c r="BB428" s="457"/>
      <c r="BC428" s="457"/>
      <c r="BD428" s="457"/>
      <c r="BE428" s="457"/>
      <c r="BF428" s="457"/>
      <c r="BG428" s="457"/>
      <c r="BH428" s="457"/>
      <c r="BI428" s="457"/>
      <c r="BJ428" s="457"/>
      <c r="BK428" s="457"/>
      <c r="BL428" s="457"/>
      <c r="BM428" s="457"/>
      <c r="BN428" s="457"/>
      <c r="BO428" s="457"/>
      <c r="BP428" s="457"/>
      <c r="BQ428" s="457"/>
      <c r="BR428" s="457"/>
      <c r="BS428" s="457"/>
    </row>
    <row r="429" spans="2:71" ht="27" hidden="1">
      <c r="E429" s="445"/>
      <c r="F429" s="420"/>
      <c r="G429" s="536" t="s">
        <v>260</v>
      </c>
      <c r="H429" s="422">
        <v>6971.8</v>
      </c>
      <c r="I429" s="422">
        <v>7000</v>
      </c>
      <c r="J429" s="423">
        <v>7663.5</v>
      </c>
      <c r="K429" s="423">
        <f t="shared" si="219"/>
        <v>663.5</v>
      </c>
      <c r="L429" s="423">
        <v>7663.5</v>
      </c>
      <c r="M429" s="423">
        <v>7663.5</v>
      </c>
      <c r="N429" s="434">
        <v>0</v>
      </c>
      <c r="O429" s="434">
        <v>0</v>
      </c>
      <c r="P429" s="434">
        <v>0</v>
      </c>
      <c r="Q429" s="434">
        <v>0</v>
      </c>
      <c r="R429" s="434">
        <v>0</v>
      </c>
      <c r="S429" s="434">
        <v>0</v>
      </c>
      <c r="T429" s="422">
        <f>J429+N429+Q429</f>
        <v>7663.5</v>
      </c>
      <c r="U429" s="414">
        <f t="shared" si="232"/>
        <v>663.5</v>
      </c>
      <c r="V429" s="497">
        <f t="shared" ref="V429:V454" si="236">+T429</f>
        <v>7663.5</v>
      </c>
      <c r="W429" s="496">
        <f t="shared" si="233"/>
        <v>0</v>
      </c>
      <c r="X429" s="416"/>
      <c r="Y429" s="403">
        <f t="shared" si="215"/>
        <v>-7663.5</v>
      </c>
      <c r="Z429" s="422">
        <f>L429+O429+R429</f>
        <v>7663.5</v>
      </c>
      <c r="AA429" s="422">
        <f>M429+P429+S429</f>
        <v>7663.5</v>
      </c>
    </row>
    <row r="430" spans="2:71" s="453" customFormat="1" ht="46.5" hidden="1" customHeight="1">
      <c r="E430" s="410"/>
      <c r="F430" s="410">
        <v>11004</v>
      </c>
      <c r="G430" s="453" t="s">
        <v>286</v>
      </c>
      <c r="H430" s="454">
        <f>H431</f>
        <v>16610.2</v>
      </c>
      <c r="I430" s="454">
        <f t="shared" ref="I430:AA430" si="237">I431</f>
        <v>16945.3</v>
      </c>
      <c r="J430" s="454">
        <f t="shared" si="237"/>
        <v>13201.1</v>
      </c>
      <c r="K430" s="413">
        <f t="shared" si="219"/>
        <v>-3744.1999999999989</v>
      </c>
      <c r="L430" s="454">
        <f t="shared" si="237"/>
        <v>13201.1</v>
      </c>
      <c r="M430" s="454">
        <f t="shared" si="237"/>
        <v>13201.1</v>
      </c>
      <c r="N430" s="454">
        <f t="shared" si="237"/>
        <v>0</v>
      </c>
      <c r="O430" s="454">
        <f t="shared" si="237"/>
        <v>0</v>
      </c>
      <c r="P430" s="454">
        <f t="shared" si="237"/>
        <v>0</v>
      </c>
      <c r="Q430" s="454">
        <f t="shared" si="237"/>
        <v>0</v>
      </c>
      <c r="R430" s="454">
        <f t="shared" si="237"/>
        <v>0</v>
      </c>
      <c r="S430" s="454">
        <f t="shared" si="237"/>
        <v>0</v>
      </c>
      <c r="T430" s="454">
        <f t="shared" si="237"/>
        <v>13201.1</v>
      </c>
      <c r="U430" s="414">
        <f t="shared" si="232"/>
        <v>-3744.1999999999989</v>
      </c>
      <c r="V430" s="545">
        <f>+T430-T430*0.1</f>
        <v>11880.99</v>
      </c>
      <c r="W430" s="496">
        <f t="shared" si="233"/>
        <v>-1320.1100000000006</v>
      </c>
      <c r="X430" s="455">
        <v>13201.1</v>
      </c>
      <c r="Y430" s="403">
        <f t="shared" si="215"/>
        <v>0</v>
      </c>
      <c r="Z430" s="454">
        <f t="shared" si="237"/>
        <v>13201.1</v>
      </c>
      <c r="AA430" s="454">
        <f t="shared" si="237"/>
        <v>13201.1</v>
      </c>
      <c r="AB430" s="456"/>
      <c r="AC430" s="417">
        <f>+W430/T430</f>
        <v>-0.10000000000000005</v>
      </c>
      <c r="AD430" s="457"/>
      <c r="AE430" s="457"/>
      <c r="AF430" s="457"/>
      <c r="AG430" s="457"/>
      <c r="AH430" s="457"/>
      <c r="AI430" s="457"/>
      <c r="AJ430" s="457"/>
      <c r="AK430" s="457"/>
      <c r="AL430" s="457"/>
      <c r="AM430" s="457"/>
      <c r="AN430" s="457"/>
      <c r="AO430" s="457"/>
      <c r="AP430" s="457"/>
      <c r="AQ430" s="457"/>
      <c r="AR430" s="457"/>
      <c r="AS430" s="457"/>
      <c r="AT430" s="457"/>
      <c r="AU430" s="457"/>
      <c r="AV430" s="457"/>
      <c r="AW430" s="457"/>
      <c r="AX430" s="457"/>
      <c r="AY430" s="457"/>
      <c r="AZ430" s="457"/>
      <c r="BA430" s="457"/>
      <c r="BB430" s="457"/>
      <c r="BC430" s="457"/>
      <c r="BD430" s="457"/>
      <c r="BE430" s="457"/>
      <c r="BF430" s="457"/>
      <c r="BG430" s="457"/>
      <c r="BH430" s="457"/>
      <c r="BI430" s="457"/>
      <c r="BJ430" s="457"/>
      <c r="BK430" s="457"/>
      <c r="BL430" s="457"/>
      <c r="BM430" s="457"/>
      <c r="BN430" s="457"/>
      <c r="BO430" s="457"/>
      <c r="BP430" s="457"/>
      <c r="BQ430" s="457"/>
      <c r="BR430" s="457"/>
      <c r="BS430" s="457"/>
    </row>
    <row r="431" spans="2:71" ht="27" hidden="1">
      <c r="E431" s="445"/>
      <c r="F431" s="420"/>
      <c r="G431" s="536" t="s">
        <v>260</v>
      </c>
      <c r="H431" s="422">
        <v>16610.2</v>
      </c>
      <c r="I431" s="422">
        <v>16945.3</v>
      </c>
      <c r="J431" s="423">
        <v>13201.1</v>
      </c>
      <c r="K431" s="423">
        <f t="shared" si="219"/>
        <v>-3744.1999999999989</v>
      </c>
      <c r="L431" s="423">
        <v>13201.1</v>
      </c>
      <c r="M431" s="423">
        <v>13201.1</v>
      </c>
      <c r="N431" s="434">
        <v>0</v>
      </c>
      <c r="O431" s="434">
        <v>0</v>
      </c>
      <c r="P431" s="434">
        <v>0</v>
      </c>
      <c r="Q431" s="434">
        <v>0</v>
      </c>
      <c r="R431" s="434">
        <v>0</v>
      </c>
      <c r="S431" s="434">
        <v>0</v>
      </c>
      <c r="T431" s="422">
        <f>J431+N431+Q431</f>
        <v>13201.1</v>
      </c>
      <c r="U431" s="414">
        <f t="shared" si="232"/>
        <v>-3744.1999999999989</v>
      </c>
      <c r="V431" s="497">
        <f t="shared" si="236"/>
        <v>13201.1</v>
      </c>
      <c r="W431" s="496">
        <f t="shared" si="233"/>
        <v>0</v>
      </c>
      <c r="X431" s="416"/>
      <c r="Y431" s="403">
        <f t="shared" si="215"/>
        <v>-13201.1</v>
      </c>
      <c r="Z431" s="422">
        <f>L431+O431+R431</f>
        <v>13201.1</v>
      </c>
      <c r="AA431" s="422">
        <f>M431+P431+S431</f>
        <v>13201.1</v>
      </c>
    </row>
    <row r="432" spans="2:71" s="453" customFormat="1" ht="54" hidden="1" customHeight="1">
      <c r="E432" s="410"/>
      <c r="F432" s="410">
        <v>11005</v>
      </c>
      <c r="G432" s="453" t="s">
        <v>287</v>
      </c>
      <c r="H432" s="454">
        <f>H433</f>
        <v>18149.2</v>
      </c>
      <c r="I432" s="454">
        <f t="shared" ref="I432:AA432" si="238">I433</f>
        <v>19574.7</v>
      </c>
      <c r="J432" s="454">
        <f t="shared" si="238"/>
        <v>21022.75</v>
      </c>
      <c r="K432" s="413">
        <f t="shared" si="219"/>
        <v>1448.0499999999993</v>
      </c>
      <c r="L432" s="454">
        <f t="shared" si="238"/>
        <v>21022.75</v>
      </c>
      <c r="M432" s="454">
        <f t="shared" si="238"/>
        <v>21022.75</v>
      </c>
      <c r="N432" s="454">
        <f t="shared" si="238"/>
        <v>0</v>
      </c>
      <c r="O432" s="454">
        <f t="shared" si="238"/>
        <v>0</v>
      </c>
      <c r="P432" s="454">
        <f t="shared" si="238"/>
        <v>0</v>
      </c>
      <c r="Q432" s="454">
        <f t="shared" si="238"/>
        <v>0</v>
      </c>
      <c r="R432" s="454">
        <f t="shared" si="238"/>
        <v>0</v>
      </c>
      <c r="S432" s="454">
        <f t="shared" si="238"/>
        <v>0</v>
      </c>
      <c r="T432" s="454">
        <f t="shared" si="238"/>
        <v>21022.75</v>
      </c>
      <c r="U432" s="414">
        <f t="shared" si="232"/>
        <v>1448.0499999999993</v>
      </c>
      <c r="V432" s="545">
        <f>+T432-T432*0.1</f>
        <v>18920.474999999999</v>
      </c>
      <c r="W432" s="496">
        <f t="shared" si="233"/>
        <v>-2102.2750000000015</v>
      </c>
      <c r="X432" s="455">
        <v>21022.75</v>
      </c>
      <c r="Y432" s="403">
        <f t="shared" si="215"/>
        <v>0</v>
      </c>
      <c r="Z432" s="454">
        <f t="shared" si="238"/>
        <v>21022.75</v>
      </c>
      <c r="AA432" s="454">
        <f t="shared" si="238"/>
        <v>21022.75</v>
      </c>
      <c r="AB432" s="456"/>
      <c r="AC432" s="417">
        <f>+W432/T432</f>
        <v>-0.10000000000000007</v>
      </c>
      <c r="AD432" s="457"/>
      <c r="AE432" s="457"/>
      <c r="AF432" s="457"/>
      <c r="AG432" s="457"/>
      <c r="AH432" s="457"/>
      <c r="AI432" s="457"/>
      <c r="AJ432" s="457"/>
      <c r="AK432" s="457"/>
      <c r="AL432" s="457"/>
      <c r="AM432" s="457"/>
      <c r="AN432" s="457"/>
      <c r="AO432" s="457"/>
      <c r="AP432" s="457"/>
      <c r="AQ432" s="457"/>
      <c r="AR432" s="457"/>
      <c r="AS432" s="457"/>
      <c r="AT432" s="457"/>
      <c r="AU432" s="457"/>
      <c r="AV432" s="457"/>
      <c r="AW432" s="457"/>
      <c r="AX432" s="457"/>
      <c r="AY432" s="457"/>
      <c r="AZ432" s="457"/>
      <c r="BA432" s="457"/>
      <c r="BB432" s="457"/>
      <c r="BC432" s="457"/>
      <c r="BD432" s="457"/>
      <c r="BE432" s="457"/>
      <c r="BF432" s="457"/>
      <c r="BG432" s="457"/>
      <c r="BH432" s="457"/>
      <c r="BI432" s="457"/>
      <c r="BJ432" s="457"/>
      <c r="BK432" s="457"/>
      <c r="BL432" s="457"/>
      <c r="BM432" s="457"/>
      <c r="BN432" s="457"/>
      <c r="BO432" s="457"/>
      <c r="BP432" s="457"/>
      <c r="BQ432" s="457"/>
      <c r="BR432" s="457"/>
      <c r="BS432" s="457"/>
    </row>
    <row r="433" spans="5:71" ht="27" hidden="1">
      <c r="E433" s="445"/>
      <c r="F433" s="420"/>
      <c r="G433" s="554" t="s">
        <v>260</v>
      </c>
      <c r="H433" s="422">
        <v>18149.2</v>
      </c>
      <c r="I433" s="422">
        <v>19574.7</v>
      </c>
      <c r="J433" s="423">
        <v>21022.75</v>
      </c>
      <c r="K433" s="423">
        <f t="shared" si="219"/>
        <v>1448.0499999999993</v>
      </c>
      <c r="L433" s="423">
        <v>21022.75</v>
      </c>
      <c r="M433" s="423">
        <v>21022.75</v>
      </c>
      <c r="N433" s="434">
        <v>0</v>
      </c>
      <c r="O433" s="434">
        <v>0</v>
      </c>
      <c r="P433" s="434">
        <v>0</v>
      </c>
      <c r="Q433" s="434">
        <v>0</v>
      </c>
      <c r="R433" s="434">
        <v>0</v>
      </c>
      <c r="S433" s="434">
        <v>0</v>
      </c>
      <c r="T433" s="422">
        <f>J433+N433+Q433</f>
        <v>21022.75</v>
      </c>
      <c r="U433" s="414">
        <f t="shared" si="232"/>
        <v>1448.0499999999993</v>
      </c>
      <c r="V433" s="497">
        <f t="shared" si="236"/>
        <v>21022.75</v>
      </c>
      <c r="W433" s="496">
        <f t="shared" si="233"/>
        <v>0</v>
      </c>
      <c r="X433" s="416"/>
      <c r="Y433" s="403">
        <f t="shared" si="215"/>
        <v>-21022.75</v>
      </c>
      <c r="Z433" s="422">
        <f>L433+O433+R433</f>
        <v>21022.75</v>
      </c>
      <c r="AA433" s="422">
        <f>M433+P433+S433</f>
        <v>21022.75</v>
      </c>
    </row>
    <row r="434" spans="5:71" s="453" customFormat="1" ht="37.5" hidden="1" customHeight="1">
      <c r="E434" s="410"/>
      <c r="F434" s="410">
        <v>11006</v>
      </c>
      <c r="G434" s="453" t="s">
        <v>288</v>
      </c>
      <c r="H434" s="454">
        <f>H435</f>
        <v>4455.6000000000004</v>
      </c>
      <c r="I434" s="454">
        <f t="shared" ref="I434:AA434" si="239">I435</f>
        <v>4975</v>
      </c>
      <c r="J434" s="454">
        <f t="shared" si="239"/>
        <v>5770</v>
      </c>
      <c r="K434" s="413">
        <f t="shared" si="219"/>
        <v>795</v>
      </c>
      <c r="L434" s="454">
        <f t="shared" si="239"/>
        <v>5770</v>
      </c>
      <c r="M434" s="454">
        <f t="shared" si="239"/>
        <v>5770</v>
      </c>
      <c r="N434" s="454">
        <f t="shared" si="239"/>
        <v>0</v>
      </c>
      <c r="O434" s="454">
        <f t="shared" si="239"/>
        <v>0</v>
      </c>
      <c r="P434" s="454">
        <f t="shared" si="239"/>
        <v>0</v>
      </c>
      <c r="Q434" s="454">
        <f t="shared" si="239"/>
        <v>0</v>
      </c>
      <c r="R434" s="454">
        <f t="shared" si="239"/>
        <v>0</v>
      </c>
      <c r="S434" s="454">
        <f t="shared" si="239"/>
        <v>0</v>
      </c>
      <c r="T434" s="454">
        <f t="shared" si="239"/>
        <v>5770</v>
      </c>
      <c r="U434" s="414">
        <f t="shared" si="232"/>
        <v>795</v>
      </c>
      <c r="V434" s="545">
        <f>+T434-T434*0.1</f>
        <v>5193</v>
      </c>
      <c r="W434" s="496">
        <f t="shared" si="233"/>
        <v>-577</v>
      </c>
      <c r="X434" s="455">
        <v>5770</v>
      </c>
      <c r="Y434" s="403">
        <f t="shared" si="215"/>
        <v>0</v>
      </c>
      <c r="Z434" s="454">
        <f t="shared" si="239"/>
        <v>5770</v>
      </c>
      <c r="AA434" s="454">
        <f t="shared" si="239"/>
        <v>5770</v>
      </c>
      <c r="AB434" s="456"/>
      <c r="AC434" s="417">
        <f>+W434/T434</f>
        <v>-0.1</v>
      </c>
      <c r="AD434" s="457"/>
      <c r="AE434" s="457"/>
      <c r="AF434" s="457"/>
      <c r="AG434" s="457"/>
      <c r="AH434" s="457"/>
      <c r="AI434" s="457"/>
      <c r="AJ434" s="457"/>
      <c r="AK434" s="457"/>
      <c r="AL434" s="457"/>
      <c r="AM434" s="457"/>
      <c r="AN434" s="457"/>
      <c r="AO434" s="457"/>
      <c r="AP434" s="457"/>
      <c r="AQ434" s="457"/>
      <c r="AR434" s="457"/>
      <c r="AS434" s="457"/>
      <c r="AT434" s="457"/>
      <c r="AU434" s="457"/>
      <c r="AV434" s="457"/>
      <c r="AW434" s="457"/>
      <c r="AX434" s="457"/>
      <c r="AY434" s="457"/>
      <c r="AZ434" s="457"/>
      <c r="BA434" s="457"/>
      <c r="BB434" s="457"/>
      <c r="BC434" s="457"/>
      <c r="BD434" s="457"/>
      <c r="BE434" s="457"/>
      <c r="BF434" s="457"/>
      <c r="BG434" s="457"/>
      <c r="BH434" s="457"/>
      <c r="BI434" s="457"/>
      <c r="BJ434" s="457"/>
      <c r="BK434" s="457"/>
      <c r="BL434" s="457"/>
      <c r="BM434" s="457"/>
      <c r="BN434" s="457"/>
      <c r="BO434" s="457"/>
      <c r="BP434" s="457"/>
      <c r="BQ434" s="457"/>
      <c r="BR434" s="457"/>
      <c r="BS434" s="457"/>
    </row>
    <row r="435" spans="5:71" ht="27" hidden="1">
      <c r="E435" s="555"/>
      <c r="F435" s="420"/>
      <c r="G435" s="554" t="s">
        <v>260</v>
      </c>
      <c r="H435" s="422">
        <v>4455.6000000000004</v>
      </c>
      <c r="I435" s="422">
        <v>4975</v>
      </c>
      <c r="J435" s="423">
        <v>5770</v>
      </c>
      <c r="K435" s="423">
        <f t="shared" si="219"/>
        <v>795</v>
      </c>
      <c r="L435" s="423">
        <v>5770</v>
      </c>
      <c r="M435" s="423">
        <v>5770</v>
      </c>
      <c r="N435" s="434">
        <v>0</v>
      </c>
      <c r="O435" s="434">
        <v>0</v>
      </c>
      <c r="P435" s="434">
        <v>0</v>
      </c>
      <c r="Q435" s="434">
        <v>0</v>
      </c>
      <c r="R435" s="434">
        <v>0</v>
      </c>
      <c r="S435" s="434">
        <v>0</v>
      </c>
      <c r="T435" s="422">
        <f>J435+N435+Q435</f>
        <v>5770</v>
      </c>
      <c r="U435" s="414">
        <f t="shared" si="232"/>
        <v>795</v>
      </c>
      <c r="V435" s="497">
        <f t="shared" si="236"/>
        <v>5770</v>
      </c>
      <c r="W435" s="496">
        <f t="shared" si="233"/>
        <v>0</v>
      </c>
      <c r="X435" s="416"/>
      <c r="Y435" s="403">
        <f t="shared" si="215"/>
        <v>-5770</v>
      </c>
      <c r="Z435" s="422">
        <f>L435+O435+R435</f>
        <v>5770</v>
      </c>
      <c r="AA435" s="422">
        <f>M435+P435+S435</f>
        <v>5770</v>
      </c>
    </row>
    <row r="436" spans="5:71" s="453" customFormat="1" ht="37.5" hidden="1" customHeight="1">
      <c r="E436" s="410"/>
      <c r="F436" s="410">
        <v>11007</v>
      </c>
      <c r="G436" s="453" t="s">
        <v>289</v>
      </c>
      <c r="H436" s="454">
        <f>H437</f>
        <v>11858.8</v>
      </c>
      <c r="I436" s="454">
        <f t="shared" ref="I436:AA436" si="240">I437</f>
        <v>20349.900000000001</v>
      </c>
      <c r="J436" s="454">
        <f t="shared" si="240"/>
        <v>24445.9</v>
      </c>
      <c r="K436" s="413">
        <f t="shared" si="219"/>
        <v>4096</v>
      </c>
      <c r="L436" s="454">
        <f t="shared" si="240"/>
        <v>24445.9</v>
      </c>
      <c r="M436" s="454">
        <f t="shared" si="240"/>
        <v>24445.9</v>
      </c>
      <c r="N436" s="454">
        <f t="shared" si="240"/>
        <v>0</v>
      </c>
      <c r="O436" s="454">
        <f t="shared" si="240"/>
        <v>0</v>
      </c>
      <c r="P436" s="454">
        <f t="shared" si="240"/>
        <v>0</v>
      </c>
      <c r="Q436" s="454">
        <f t="shared" si="240"/>
        <v>0</v>
      </c>
      <c r="R436" s="454">
        <f t="shared" si="240"/>
        <v>0</v>
      </c>
      <c r="S436" s="454">
        <f t="shared" si="240"/>
        <v>0</v>
      </c>
      <c r="T436" s="454">
        <f t="shared" si="240"/>
        <v>24445.9</v>
      </c>
      <c r="U436" s="414">
        <f t="shared" si="232"/>
        <v>4096</v>
      </c>
      <c r="V436" s="545">
        <f>+T436-T436*0.1</f>
        <v>22001.31</v>
      </c>
      <c r="W436" s="496">
        <f t="shared" si="233"/>
        <v>-2444.59</v>
      </c>
      <c r="X436" s="455">
        <v>24445.9</v>
      </c>
      <c r="Y436" s="403">
        <f t="shared" si="215"/>
        <v>0</v>
      </c>
      <c r="Z436" s="454">
        <f t="shared" si="240"/>
        <v>24445.9</v>
      </c>
      <c r="AA436" s="454">
        <f t="shared" si="240"/>
        <v>24445.9</v>
      </c>
      <c r="AB436" s="456"/>
      <c r="AC436" s="417">
        <f>+W436/T436</f>
        <v>-0.1</v>
      </c>
      <c r="AD436" s="457"/>
      <c r="AE436" s="457"/>
      <c r="AF436" s="457"/>
      <c r="AG436" s="457"/>
      <c r="AH436" s="457"/>
      <c r="AI436" s="457"/>
      <c r="AJ436" s="457"/>
      <c r="AK436" s="457"/>
      <c r="AL436" s="457"/>
      <c r="AM436" s="457"/>
      <c r="AN436" s="457"/>
      <c r="AO436" s="457"/>
      <c r="AP436" s="457"/>
      <c r="AQ436" s="457"/>
      <c r="AR436" s="457"/>
      <c r="AS436" s="457"/>
      <c r="AT436" s="457"/>
      <c r="AU436" s="457"/>
      <c r="AV436" s="457"/>
      <c r="AW436" s="457"/>
      <c r="AX436" s="457"/>
      <c r="AY436" s="457"/>
      <c r="AZ436" s="457"/>
      <c r="BA436" s="457"/>
      <c r="BB436" s="457"/>
      <c r="BC436" s="457"/>
      <c r="BD436" s="457"/>
      <c r="BE436" s="457"/>
      <c r="BF436" s="457"/>
      <c r="BG436" s="457"/>
      <c r="BH436" s="457"/>
      <c r="BI436" s="457"/>
      <c r="BJ436" s="457"/>
      <c r="BK436" s="457"/>
      <c r="BL436" s="457"/>
      <c r="BM436" s="457"/>
      <c r="BN436" s="457"/>
      <c r="BO436" s="457"/>
      <c r="BP436" s="457"/>
      <c r="BQ436" s="457"/>
      <c r="BR436" s="457"/>
      <c r="BS436" s="457"/>
    </row>
    <row r="437" spans="5:71" ht="27" hidden="1">
      <c r="E437" s="555"/>
      <c r="F437" s="420"/>
      <c r="G437" s="536" t="s">
        <v>260</v>
      </c>
      <c r="H437" s="422">
        <v>11858.8</v>
      </c>
      <c r="I437" s="422">
        <v>20349.900000000001</v>
      </c>
      <c r="J437" s="423">
        <v>24445.9</v>
      </c>
      <c r="K437" s="423">
        <f t="shared" si="219"/>
        <v>4096</v>
      </c>
      <c r="L437" s="423">
        <v>24445.9</v>
      </c>
      <c r="M437" s="423">
        <v>24445.9</v>
      </c>
      <c r="N437" s="434">
        <v>0</v>
      </c>
      <c r="O437" s="434">
        <v>0</v>
      </c>
      <c r="P437" s="434">
        <v>0</v>
      </c>
      <c r="Q437" s="434">
        <v>0</v>
      </c>
      <c r="R437" s="434">
        <v>0</v>
      </c>
      <c r="S437" s="434">
        <v>0</v>
      </c>
      <c r="T437" s="422">
        <f>J437+N437+Q437</f>
        <v>24445.9</v>
      </c>
      <c r="U437" s="414">
        <f t="shared" si="232"/>
        <v>4096</v>
      </c>
      <c r="V437" s="497">
        <f t="shared" si="236"/>
        <v>24445.9</v>
      </c>
      <c r="W437" s="496">
        <f t="shared" si="233"/>
        <v>0</v>
      </c>
      <c r="X437" s="416"/>
      <c r="Y437" s="403">
        <f t="shared" si="215"/>
        <v>-24445.9</v>
      </c>
      <c r="Z437" s="422">
        <f>L437+O437+R437</f>
        <v>24445.9</v>
      </c>
      <c r="AA437" s="422">
        <f>M437+P437+S437</f>
        <v>24445.9</v>
      </c>
    </row>
    <row r="438" spans="5:71" s="453" customFormat="1" ht="72.75" hidden="1" customHeight="1">
      <c r="E438" s="410"/>
      <c r="F438" s="410">
        <v>11008</v>
      </c>
      <c r="G438" s="453" t="s">
        <v>290</v>
      </c>
      <c r="H438" s="454">
        <f>H439</f>
        <v>23441.4</v>
      </c>
      <c r="I438" s="454">
        <f t="shared" ref="I438:AA438" si="241">I439</f>
        <v>31000.7</v>
      </c>
      <c r="J438" s="454">
        <f t="shared" si="241"/>
        <v>52862.05</v>
      </c>
      <c r="K438" s="413">
        <f t="shared" si="219"/>
        <v>21861.350000000002</v>
      </c>
      <c r="L438" s="454">
        <f t="shared" si="241"/>
        <v>52862.05</v>
      </c>
      <c r="M438" s="454">
        <f t="shared" si="241"/>
        <v>52862.05</v>
      </c>
      <c r="N438" s="454">
        <f t="shared" si="241"/>
        <v>0</v>
      </c>
      <c r="O438" s="454">
        <f t="shared" si="241"/>
        <v>0</v>
      </c>
      <c r="P438" s="454">
        <f t="shared" si="241"/>
        <v>0</v>
      </c>
      <c r="Q438" s="454">
        <f t="shared" si="241"/>
        <v>0</v>
      </c>
      <c r="R438" s="454">
        <f t="shared" si="241"/>
        <v>0</v>
      </c>
      <c r="S438" s="454">
        <f t="shared" si="241"/>
        <v>0</v>
      </c>
      <c r="T438" s="454">
        <f t="shared" si="241"/>
        <v>52862.05</v>
      </c>
      <c r="U438" s="414">
        <f t="shared" si="232"/>
        <v>21861.350000000002</v>
      </c>
      <c r="V438" s="545">
        <f>+T438-T438*0.1</f>
        <v>47575.845000000001</v>
      </c>
      <c r="W438" s="496">
        <f t="shared" si="233"/>
        <v>-5286.2050000000017</v>
      </c>
      <c r="X438" s="455">
        <v>52862.01</v>
      </c>
      <c r="Y438" s="403">
        <f t="shared" si="215"/>
        <v>-4.0000000000873115E-2</v>
      </c>
      <c r="Z438" s="454">
        <f t="shared" si="241"/>
        <v>52862.05</v>
      </c>
      <c r="AA438" s="454">
        <f t="shared" si="241"/>
        <v>52862.05</v>
      </c>
      <c r="AB438" s="456"/>
      <c r="AC438" s="417">
        <f>+W438/T438</f>
        <v>-0.10000000000000003</v>
      </c>
      <c r="AD438" s="457"/>
      <c r="AE438" s="457"/>
      <c r="AF438" s="457"/>
      <c r="AG438" s="457"/>
      <c r="AH438" s="457"/>
      <c r="AI438" s="457"/>
      <c r="AJ438" s="457"/>
      <c r="AK438" s="457"/>
      <c r="AL438" s="457"/>
      <c r="AM438" s="457"/>
      <c r="AN438" s="457"/>
      <c r="AO438" s="457"/>
      <c r="AP438" s="457"/>
      <c r="AQ438" s="457"/>
      <c r="AR438" s="457"/>
      <c r="AS438" s="457"/>
      <c r="AT438" s="457"/>
      <c r="AU438" s="457"/>
      <c r="AV438" s="457"/>
      <c r="AW438" s="457"/>
      <c r="AX438" s="457"/>
      <c r="AY438" s="457"/>
      <c r="AZ438" s="457"/>
      <c r="BA438" s="457"/>
      <c r="BB438" s="457"/>
      <c r="BC438" s="457"/>
      <c r="BD438" s="457"/>
      <c r="BE438" s="457"/>
      <c r="BF438" s="457"/>
      <c r="BG438" s="457"/>
      <c r="BH438" s="457"/>
      <c r="BI438" s="457"/>
      <c r="BJ438" s="457"/>
      <c r="BK438" s="457"/>
      <c r="BL438" s="457"/>
      <c r="BM438" s="457"/>
      <c r="BN438" s="457"/>
      <c r="BO438" s="457"/>
      <c r="BP438" s="457"/>
      <c r="BQ438" s="457"/>
      <c r="BR438" s="457"/>
      <c r="BS438" s="457"/>
    </row>
    <row r="439" spans="5:71" ht="27" hidden="1">
      <c r="E439" s="555"/>
      <c r="F439" s="420"/>
      <c r="G439" s="536" t="s">
        <v>260</v>
      </c>
      <c r="H439" s="422">
        <v>23441.4</v>
      </c>
      <c r="I439" s="422">
        <v>31000.7</v>
      </c>
      <c r="J439" s="423">
        <v>52862.05</v>
      </c>
      <c r="K439" s="423">
        <f t="shared" si="219"/>
        <v>21861.350000000002</v>
      </c>
      <c r="L439" s="423">
        <v>52862.05</v>
      </c>
      <c r="M439" s="423">
        <v>52862.05</v>
      </c>
      <c r="N439" s="434">
        <v>0</v>
      </c>
      <c r="O439" s="434">
        <v>0</v>
      </c>
      <c r="P439" s="434">
        <v>0</v>
      </c>
      <c r="Q439" s="434">
        <v>0</v>
      </c>
      <c r="R439" s="434">
        <v>0</v>
      </c>
      <c r="S439" s="434">
        <v>0</v>
      </c>
      <c r="T439" s="422">
        <f>J439+N439+Q439</f>
        <v>52862.05</v>
      </c>
      <c r="U439" s="414">
        <f t="shared" si="232"/>
        <v>21861.350000000002</v>
      </c>
      <c r="V439" s="497">
        <f t="shared" si="236"/>
        <v>52862.05</v>
      </c>
      <c r="W439" s="496">
        <f t="shared" si="233"/>
        <v>0</v>
      </c>
      <c r="X439" s="416"/>
      <c r="Y439" s="403">
        <f t="shared" si="215"/>
        <v>-52862.05</v>
      </c>
      <c r="Z439" s="422">
        <f>L439+O439+R439</f>
        <v>52862.05</v>
      </c>
      <c r="AA439" s="422">
        <f>M439+P439+S439</f>
        <v>52862.05</v>
      </c>
    </row>
    <row r="440" spans="5:71" s="453" customFormat="1" ht="88.5" hidden="1" customHeight="1">
      <c r="E440" s="410"/>
      <c r="F440" s="410">
        <v>11009</v>
      </c>
      <c r="G440" s="453" t="s">
        <v>291</v>
      </c>
      <c r="H440" s="454">
        <f>H441</f>
        <v>26619.439999999999</v>
      </c>
      <c r="I440" s="454">
        <f t="shared" ref="I440:AA440" si="242">I441</f>
        <v>28773.4</v>
      </c>
      <c r="J440" s="454">
        <f t="shared" si="242"/>
        <v>29173.200000000001</v>
      </c>
      <c r="K440" s="413">
        <f t="shared" si="219"/>
        <v>399.79999999999927</v>
      </c>
      <c r="L440" s="454">
        <f t="shared" si="242"/>
        <v>29173.200000000001</v>
      </c>
      <c r="M440" s="454">
        <f t="shared" si="242"/>
        <v>29173.200000000001</v>
      </c>
      <c r="N440" s="454">
        <f t="shared" si="242"/>
        <v>0</v>
      </c>
      <c r="O440" s="454">
        <f t="shared" si="242"/>
        <v>0</v>
      </c>
      <c r="P440" s="454">
        <f t="shared" si="242"/>
        <v>0</v>
      </c>
      <c r="Q440" s="454">
        <f t="shared" si="242"/>
        <v>0</v>
      </c>
      <c r="R440" s="454">
        <f t="shared" si="242"/>
        <v>0</v>
      </c>
      <c r="S440" s="454">
        <f t="shared" si="242"/>
        <v>0</v>
      </c>
      <c r="T440" s="454">
        <f t="shared" si="242"/>
        <v>29173.200000000001</v>
      </c>
      <c r="U440" s="414">
        <f t="shared" si="232"/>
        <v>399.79999999999927</v>
      </c>
      <c r="V440" s="545">
        <f>+T440-T440*0.1</f>
        <v>26255.88</v>
      </c>
      <c r="W440" s="496">
        <f t="shared" si="233"/>
        <v>-2917.3199999999997</v>
      </c>
      <c r="X440" s="455">
        <v>29173.200000000001</v>
      </c>
      <c r="Y440" s="403">
        <f t="shared" si="215"/>
        <v>0</v>
      </c>
      <c r="Z440" s="454">
        <f t="shared" si="242"/>
        <v>29173.200000000001</v>
      </c>
      <c r="AA440" s="454">
        <f t="shared" si="242"/>
        <v>29173.200000000001</v>
      </c>
      <c r="AB440" s="456"/>
      <c r="AC440" s="417">
        <f>+W440/T440</f>
        <v>-9.9999999999999992E-2</v>
      </c>
      <c r="AD440" s="457"/>
      <c r="AE440" s="457"/>
      <c r="AF440" s="457"/>
      <c r="AG440" s="457"/>
      <c r="AH440" s="457"/>
      <c r="AI440" s="457"/>
      <c r="AJ440" s="457"/>
      <c r="AK440" s="457"/>
      <c r="AL440" s="457"/>
      <c r="AM440" s="457"/>
      <c r="AN440" s="457"/>
      <c r="AO440" s="457"/>
      <c r="AP440" s="457"/>
      <c r="AQ440" s="457"/>
      <c r="AR440" s="457"/>
      <c r="AS440" s="457"/>
      <c r="AT440" s="457"/>
      <c r="AU440" s="457"/>
      <c r="AV440" s="457"/>
      <c r="AW440" s="457"/>
      <c r="AX440" s="457"/>
      <c r="AY440" s="457"/>
      <c r="AZ440" s="457"/>
      <c r="BA440" s="457"/>
      <c r="BB440" s="457"/>
      <c r="BC440" s="457"/>
      <c r="BD440" s="457"/>
      <c r="BE440" s="457"/>
      <c r="BF440" s="457"/>
      <c r="BG440" s="457"/>
      <c r="BH440" s="457"/>
      <c r="BI440" s="457"/>
      <c r="BJ440" s="457"/>
      <c r="BK440" s="457"/>
      <c r="BL440" s="457"/>
      <c r="BM440" s="457"/>
      <c r="BN440" s="457"/>
      <c r="BO440" s="457"/>
      <c r="BP440" s="457"/>
      <c r="BQ440" s="457"/>
      <c r="BR440" s="457"/>
      <c r="BS440" s="457"/>
    </row>
    <row r="441" spans="5:71" ht="27" hidden="1">
      <c r="E441" s="555"/>
      <c r="F441" s="420"/>
      <c r="G441" s="554" t="s">
        <v>260</v>
      </c>
      <c r="H441" s="422">
        <v>26619.439999999999</v>
      </c>
      <c r="I441" s="422">
        <v>28773.4</v>
      </c>
      <c r="J441" s="422">
        <v>29173.200000000001</v>
      </c>
      <c r="K441" s="422">
        <f t="shared" si="219"/>
        <v>399.79999999999927</v>
      </c>
      <c r="L441" s="422">
        <v>29173.200000000001</v>
      </c>
      <c r="M441" s="422">
        <v>29173.200000000001</v>
      </c>
      <c r="N441" s="434">
        <v>0</v>
      </c>
      <c r="O441" s="434">
        <v>0</v>
      </c>
      <c r="P441" s="434">
        <v>0</v>
      </c>
      <c r="Q441" s="434">
        <v>0</v>
      </c>
      <c r="R441" s="434">
        <v>0</v>
      </c>
      <c r="S441" s="434">
        <v>0</v>
      </c>
      <c r="T441" s="422">
        <f>J441+N441+Q441</f>
        <v>29173.200000000001</v>
      </c>
      <c r="U441" s="414">
        <f t="shared" si="232"/>
        <v>399.79999999999927</v>
      </c>
      <c r="V441" s="497">
        <f t="shared" si="236"/>
        <v>29173.200000000001</v>
      </c>
      <c r="W441" s="496">
        <f t="shared" si="233"/>
        <v>0</v>
      </c>
      <c r="X441" s="416"/>
      <c r="Y441" s="403">
        <f t="shared" si="215"/>
        <v>-29173.200000000001</v>
      </c>
      <c r="Z441" s="422">
        <f>L441+O441+R441</f>
        <v>29173.200000000001</v>
      </c>
      <c r="AA441" s="422">
        <f>M441+P441+S441</f>
        <v>29173.200000000001</v>
      </c>
    </row>
    <row r="442" spans="5:71" s="453" customFormat="1" ht="37.5" hidden="1" customHeight="1">
      <c r="E442" s="410"/>
      <c r="F442" s="410">
        <v>11010</v>
      </c>
      <c r="G442" s="453" t="s">
        <v>292</v>
      </c>
      <c r="H442" s="454">
        <f>H443</f>
        <v>5648.6</v>
      </c>
      <c r="I442" s="454">
        <f t="shared" ref="I442:AA442" si="243">I443</f>
        <v>6028.1</v>
      </c>
      <c r="J442" s="454">
        <f t="shared" si="243"/>
        <v>4887.8500000000004</v>
      </c>
      <c r="K442" s="413">
        <f t="shared" si="219"/>
        <v>-1140.25</v>
      </c>
      <c r="L442" s="454">
        <f t="shared" si="243"/>
        <v>4887.8500000000004</v>
      </c>
      <c r="M442" s="454">
        <f t="shared" si="243"/>
        <v>4887.8500000000004</v>
      </c>
      <c r="N442" s="454">
        <f t="shared" si="243"/>
        <v>0</v>
      </c>
      <c r="O442" s="454">
        <f t="shared" si="243"/>
        <v>0</v>
      </c>
      <c r="P442" s="454">
        <f t="shared" si="243"/>
        <v>0</v>
      </c>
      <c r="Q442" s="454">
        <f t="shared" si="243"/>
        <v>0</v>
      </c>
      <c r="R442" s="454">
        <f t="shared" si="243"/>
        <v>0</v>
      </c>
      <c r="S442" s="454">
        <f t="shared" si="243"/>
        <v>0</v>
      </c>
      <c r="T442" s="454">
        <f t="shared" si="243"/>
        <v>4887.8500000000004</v>
      </c>
      <c r="U442" s="414">
        <f t="shared" si="232"/>
        <v>-1140.25</v>
      </c>
      <c r="V442" s="545">
        <f>+T442-T442*0.1</f>
        <v>4399.0650000000005</v>
      </c>
      <c r="W442" s="496">
        <f t="shared" si="233"/>
        <v>-488.78499999999985</v>
      </c>
      <c r="X442" s="455">
        <v>4887.8500000000004</v>
      </c>
      <c r="Y442" s="403">
        <f t="shared" si="215"/>
        <v>0</v>
      </c>
      <c r="Z442" s="454">
        <f t="shared" si="243"/>
        <v>4887.8500000000004</v>
      </c>
      <c r="AA442" s="454">
        <f t="shared" si="243"/>
        <v>4887.8500000000004</v>
      </c>
      <c r="AB442" s="456"/>
      <c r="AC442" s="417">
        <f>+W442/T442</f>
        <v>-9.9999999999999964E-2</v>
      </c>
      <c r="AD442" s="457"/>
      <c r="AE442" s="457"/>
      <c r="AF442" s="457"/>
      <c r="AG442" s="457"/>
      <c r="AH442" s="457"/>
      <c r="AI442" s="457"/>
      <c r="AJ442" s="457"/>
      <c r="AK442" s="457"/>
      <c r="AL442" s="457"/>
      <c r="AM442" s="457"/>
      <c r="AN442" s="457"/>
      <c r="AO442" s="457"/>
      <c r="AP442" s="457"/>
      <c r="AQ442" s="457"/>
      <c r="AR442" s="457"/>
      <c r="AS442" s="457"/>
      <c r="AT442" s="457"/>
      <c r="AU442" s="457"/>
      <c r="AV442" s="457"/>
      <c r="AW442" s="457"/>
      <c r="AX442" s="457"/>
      <c r="AY442" s="457"/>
      <c r="AZ442" s="457"/>
      <c r="BA442" s="457"/>
      <c r="BB442" s="457"/>
      <c r="BC442" s="457"/>
      <c r="BD442" s="457"/>
      <c r="BE442" s="457"/>
      <c r="BF442" s="457"/>
      <c r="BG442" s="457"/>
      <c r="BH442" s="457"/>
      <c r="BI442" s="457"/>
      <c r="BJ442" s="457"/>
      <c r="BK442" s="457"/>
      <c r="BL442" s="457"/>
      <c r="BM442" s="457"/>
      <c r="BN442" s="457"/>
      <c r="BO442" s="457"/>
      <c r="BP442" s="457"/>
      <c r="BQ442" s="457"/>
      <c r="BR442" s="457"/>
      <c r="BS442" s="457"/>
    </row>
    <row r="443" spans="5:71" ht="27" hidden="1">
      <c r="E443" s="555"/>
      <c r="F443" s="420"/>
      <c r="G443" s="554" t="s">
        <v>260</v>
      </c>
      <c r="H443" s="422">
        <v>5648.6</v>
      </c>
      <c r="I443" s="422">
        <v>6028.1</v>
      </c>
      <c r="J443" s="423">
        <v>4887.8500000000004</v>
      </c>
      <c r="K443" s="423">
        <f t="shared" si="219"/>
        <v>-1140.25</v>
      </c>
      <c r="L443" s="423">
        <v>4887.8500000000004</v>
      </c>
      <c r="M443" s="423">
        <v>4887.8500000000004</v>
      </c>
      <c r="N443" s="434"/>
      <c r="O443" s="434"/>
      <c r="P443" s="434"/>
      <c r="Q443" s="434"/>
      <c r="R443" s="434"/>
      <c r="S443" s="434"/>
      <c r="T443" s="422">
        <f>J443+N443+Q443</f>
        <v>4887.8500000000004</v>
      </c>
      <c r="U443" s="414">
        <f t="shared" si="232"/>
        <v>-1140.25</v>
      </c>
      <c r="V443" s="497">
        <f t="shared" si="236"/>
        <v>4887.8500000000004</v>
      </c>
      <c r="W443" s="496">
        <f t="shared" si="233"/>
        <v>0</v>
      </c>
      <c r="X443" s="416"/>
      <c r="Y443" s="403">
        <f t="shared" si="215"/>
        <v>-4887.8500000000004</v>
      </c>
      <c r="Z443" s="422">
        <f>L443+O443+R443</f>
        <v>4887.8500000000004</v>
      </c>
      <c r="AA443" s="422">
        <f>M443+P443+S443</f>
        <v>4887.8500000000004</v>
      </c>
    </row>
    <row r="444" spans="5:71" s="453" customFormat="1" ht="57.75" hidden="1" customHeight="1">
      <c r="E444" s="410"/>
      <c r="F444" s="410">
        <v>11011</v>
      </c>
      <c r="G444" s="453" t="s">
        <v>293</v>
      </c>
      <c r="H444" s="454">
        <f>H445</f>
        <v>691.2</v>
      </c>
      <c r="I444" s="454">
        <f t="shared" ref="I444:AA444" si="244">I445</f>
        <v>700</v>
      </c>
      <c r="J444" s="454">
        <f t="shared" si="244"/>
        <v>1544</v>
      </c>
      <c r="K444" s="413">
        <f t="shared" si="219"/>
        <v>844</v>
      </c>
      <c r="L444" s="454">
        <f t="shared" si="244"/>
        <v>1544</v>
      </c>
      <c r="M444" s="454">
        <f t="shared" si="244"/>
        <v>1544</v>
      </c>
      <c r="N444" s="454">
        <f t="shared" si="244"/>
        <v>0</v>
      </c>
      <c r="O444" s="454">
        <f t="shared" si="244"/>
        <v>0</v>
      </c>
      <c r="P444" s="454">
        <f t="shared" si="244"/>
        <v>0</v>
      </c>
      <c r="Q444" s="454">
        <f t="shared" si="244"/>
        <v>0</v>
      </c>
      <c r="R444" s="454">
        <f t="shared" si="244"/>
        <v>0</v>
      </c>
      <c r="S444" s="454">
        <f t="shared" si="244"/>
        <v>0</v>
      </c>
      <c r="T444" s="454">
        <f t="shared" si="244"/>
        <v>1544</v>
      </c>
      <c r="U444" s="414">
        <f t="shared" si="232"/>
        <v>844</v>
      </c>
      <c r="V444" s="545">
        <f>+T444-T444*0.1</f>
        <v>1389.6</v>
      </c>
      <c r="W444" s="496">
        <f t="shared" si="233"/>
        <v>-154.40000000000009</v>
      </c>
      <c r="X444" s="455">
        <v>1544</v>
      </c>
      <c r="Y444" s="403">
        <f t="shared" si="215"/>
        <v>0</v>
      </c>
      <c r="Z444" s="454">
        <f t="shared" si="244"/>
        <v>1544</v>
      </c>
      <c r="AA444" s="454">
        <f t="shared" si="244"/>
        <v>1544</v>
      </c>
      <c r="AB444" s="456"/>
      <c r="AC444" s="417">
        <f>+W444/T444</f>
        <v>-0.10000000000000006</v>
      </c>
      <c r="AD444" s="457"/>
      <c r="AE444" s="457"/>
      <c r="AF444" s="457"/>
      <c r="AG444" s="457"/>
      <c r="AH444" s="457"/>
      <c r="AI444" s="457"/>
      <c r="AJ444" s="457"/>
      <c r="AK444" s="457"/>
      <c r="AL444" s="457"/>
      <c r="AM444" s="457"/>
      <c r="AN444" s="457"/>
      <c r="AO444" s="457"/>
      <c r="AP444" s="457"/>
      <c r="AQ444" s="457"/>
      <c r="AR444" s="457"/>
      <c r="AS444" s="457"/>
      <c r="AT444" s="457"/>
      <c r="AU444" s="457"/>
      <c r="AV444" s="457"/>
      <c r="AW444" s="457"/>
      <c r="AX444" s="457"/>
      <c r="AY444" s="457"/>
      <c r="AZ444" s="457"/>
      <c r="BA444" s="457"/>
      <c r="BB444" s="457"/>
      <c r="BC444" s="457"/>
      <c r="BD444" s="457"/>
      <c r="BE444" s="457"/>
      <c r="BF444" s="457"/>
      <c r="BG444" s="457"/>
      <c r="BH444" s="457"/>
      <c r="BI444" s="457"/>
      <c r="BJ444" s="457"/>
      <c r="BK444" s="457"/>
      <c r="BL444" s="457"/>
      <c r="BM444" s="457"/>
      <c r="BN444" s="457"/>
      <c r="BO444" s="457"/>
      <c r="BP444" s="457"/>
      <c r="BQ444" s="457"/>
      <c r="BR444" s="457"/>
      <c r="BS444" s="457"/>
    </row>
    <row r="445" spans="5:71" ht="27" hidden="1">
      <c r="E445" s="555"/>
      <c r="F445" s="420"/>
      <c r="G445" s="554" t="s">
        <v>260</v>
      </c>
      <c r="H445" s="423">
        <v>691.2</v>
      </c>
      <c r="I445" s="423">
        <v>700</v>
      </c>
      <c r="J445" s="423">
        <v>1544</v>
      </c>
      <c r="K445" s="423">
        <f t="shared" si="219"/>
        <v>844</v>
      </c>
      <c r="L445" s="423">
        <v>1544</v>
      </c>
      <c r="M445" s="423">
        <v>1544</v>
      </c>
      <c r="N445" s="434">
        <v>0</v>
      </c>
      <c r="O445" s="434">
        <v>0</v>
      </c>
      <c r="P445" s="434">
        <v>0</v>
      </c>
      <c r="Q445" s="434">
        <v>0</v>
      </c>
      <c r="R445" s="434">
        <v>0</v>
      </c>
      <c r="S445" s="434">
        <v>0</v>
      </c>
      <c r="T445" s="422">
        <f>J445+N445+Q445</f>
        <v>1544</v>
      </c>
      <c r="U445" s="414">
        <f t="shared" si="232"/>
        <v>844</v>
      </c>
      <c r="V445" s="497">
        <f t="shared" si="236"/>
        <v>1544</v>
      </c>
      <c r="W445" s="496">
        <f t="shared" si="233"/>
        <v>0</v>
      </c>
      <c r="X445" s="416"/>
      <c r="Y445" s="403">
        <f t="shared" si="215"/>
        <v>-1544</v>
      </c>
      <c r="Z445" s="422">
        <f>L445+O445+R445</f>
        <v>1544</v>
      </c>
      <c r="AA445" s="422">
        <f>M445+P445+S445</f>
        <v>1544</v>
      </c>
    </row>
    <row r="446" spans="5:71" s="453" customFormat="1" ht="37.5" hidden="1" customHeight="1">
      <c r="E446" s="410"/>
      <c r="F446" s="410">
        <v>11012</v>
      </c>
      <c r="G446" s="453" t="s">
        <v>294</v>
      </c>
      <c r="H446" s="454">
        <f>H447</f>
        <v>9055</v>
      </c>
      <c r="I446" s="454">
        <f t="shared" ref="I446:AA446" si="245">I447</f>
        <v>9335</v>
      </c>
      <c r="J446" s="454">
        <f t="shared" si="245"/>
        <v>7960</v>
      </c>
      <c r="K446" s="413">
        <f t="shared" si="219"/>
        <v>-1375</v>
      </c>
      <c r="L446" s="454">
        <f t="shared" si="245"/>
        <v>7960</v>
      </c>
      <c r="M446" s="454">
        <f t="shared" si="245"/>
        <v>7960</v>
      </c>
      <c r="N446" s="454">
        <f t="shared" si="245"/>
        <v>0</v>
      </c>
      <c r="O446" s="454">
        <f t="shared" si="245"/>
        <v>0</v>
      </c>
      <c r="P446" s="454">
        <f t="shared" si="245"/>
        <v>0</v>
      </c>
      <c r="Q446" s="454">
        <f t="shared" si="245"/>
        <v>0</v>
      </c>
      <c r="R446" s="454">
        <f t="shared" si="245"/>
        <v>0</v>
      </c>
      <c r="S446" s="454">
        <f t="shared" si="245"/>
        <v>0</v>
      </c>
      <c r="T446" s="454">
        <f t="shared" si="245"/>
        <v>7960</v>
      </c>
      <c r="U446" s="414">
        <f t="shared" si="232"/>
        <v>-1375</v>
      </c>
      <c r="V446" s="545">
        <f>+T446-T446*0.1</f>
        <v>7164</v>
      </c>
      <c r="W446" s="496">
        <f t="shared" si="233"/>
        <v>-796</v>
      </c>
      <c r="X446" s="455">
        <v>7960</v>
      </c>
      <c r="Y446" s="403">
        <f t="shared" si="215"/>
        <v>0</v>
      </c>
      <c r="Z446" s="454">
        <f t="shared" si="245"/>
        <v>7960</v>
      </c>
      <c r="AA446" s="454">
        <f t="shared" si="245"/>
        <v>7960</v>
      </c>
      <c r="AB446" s="456"/>
      <c r="AC446" s="417">
        <f>+W446/T446</f>
        <v>-0.1</v>
      </c>
      <c r="AD446" s="457"/>
      <c r="AE446" s="457"/>
      <c r="AF446" s="457"/>
      <c r="AG446" s="457"/>
      <c r="AH446" s="457"/>
      <c r="AI446" s="457"/>
      <c r="AJ446" s="457"/>
      <c r="AK446" s="457"/>
      <c r="AL446" s="457"/>
      <c r="AM446" s="457"/>
      <c r="AN446" s="457"/>
      <c r="AO446" s="457"/>
      <c r="AP446" s="457"/>
      <c r="AQ446" s="457"/>
      <c r="AR446" s="457"/>
      <c r="AS446" s="457"/>
      <c r="AT446" s="457"/>
      <c r="AU446" s="457"/>
      <c r="AV446" s="457"/>
      <c r="AW446" s="457"/>
      <c r="AX446" s="457"/>
      <c r="AY446" s="457"/>
      <c r="AZ446" s="457"/>
      <c r="BA446" s="457"/>
      <c r="BB446" s="457"/>
      <c r="BC446" s="457"/>
      <c r="BD446" s="457"/>
      <c r="BE446" s="457"/>
      <c r="BF446" s="457"/>
      <c r="BG446" s="457"/>
      <c r="BH446" s="457"/>
      <c r="BI446" s="457"/>
      <c r="BJ446" s="457"/>
      <c r="BK446" s="457"/>
      <c r="BL446" s="457"/>
      <c r="BM446" s="457"/>
      <c r="BN446" s="457"/>
      <c r="BO446" s="457"/>
      <c r="BP446" s="457"/>
      <c r="BQ446" s="457"/>
      <c r="BR446" s="457"/>
      <c r="BS446" s="457"/>
    </row>
    <row r="447" spans="5:71" ht="27" hidden="1">
      <c r="E447" s="555"/>
      <c r="F447" s="420"/>
      <c r="G447" s="554" t="s">
        <v>260</v>
      </c>
      <c r="H447" s="423">
        <v>9055</v>
      </c>
      <c r="I447" s="423">
        <v>9335</v>
      </c>
      <c r="J447" s="423">
        <v>7960</v>
      </c>
      <c r="K447" s="423">
        <f t="shared" si="219"/>
        <v>-1375</v>
      </c>
      <c r="L447" s="423">
        <v>7960</v>
      </c>
      <c r="M447" s="423">
        <v>7960</v>
      </c>
      <c r="N447" s="434">
        <v>0</v>
      </c>
      <c r="O447" s="434">
        <v>0</v>
      </c>
      <c r="P447" s="434">
        <v>0</v>
      </c>
      <c r="Q447" s="556">
        <v>0</v>
      </c>
      <c r="R447" s="556">
        <v>0</v>
      </c>
      <c r="S447" s="556">
        <v>0</v>
      </c>
      <c r="T447" s="422">
        <f>J447+N447+Q447</f>
        <v>7960</v>
      </c>
      <c r="U447" s="414">
        <f t="shared" si="232"/>
        <v>-1375</v>
      </c>
      <c r="V447" s="497">
        <f t="shared" si="236"/>
        <v>7960</v>
      </c>
      <c r="W447" s="496">
        <f t="shared" si="233"/>
        <v>0</v>
      </c>
      <c r="X447" s="416"/>
      <c r="Y447" s="403">
        <f t="shared" si="215"/>
        <v>-7960</v>
      </c>
      <c r="Z447" s="422">
        <f>L447+O447+R447</f>
        <v>7960</v>
      </c>
      <c r="AA447" s="422">
        <f>M447+P447+S447</f>
        <v>7960</v>
      </c>
    </row>
    <row r="448" spans="5:71" s="453" customFormat="1" ht="34.5" hidden="1" customHeight="1">
      <c r="E448" s="410"/>
      <c r="F448" s="410">
        <v>11013</v>
      </c>
      <c r="G448" s="453" t="s">
        <v>295</v>
      </c>
      <c r="H448" s="454">
        <f>H449</f>
        <v>20096</v>
      </c>
      <c r="I448" s="454">
        <f t="shared" ref="I448:AA448" si="246">I449</f>
        <v>14096</v>
      </c>
      <c r="J448" s="454">
        <f t="shared" si="246"/>
        <v>0</v>
      </c>
      <c r="K448" s="413">
        <f t="shared" si="219"/>
        <v>-14096</v>
      </c>
      <c r="L448" s="454">
        <f t="shared" si="246"/>
        <v>0</v>
      </c>
      <c r="M448" s="454">
        <f t="shared" si="246"/>
        <v>0</v>
      </c>
      <c r="N448" s="454">
        <f t="shared" si="246"/>
        <v>0</v>
      </c>
      <c r="O448" s="454">
        <f t="shared" si="246"/>
        <v>0</v>
      </c>
      <c r="P448" s="454">
        <f t="shared" si="246"/>
        <v>0</v>
      </c>
      <c r="Q448" s="454">
        <f t="shared" si="246"/>
        <v>0</v>
      </c>
      <c r="R448" s="454">
        <f t="shared" si="246"/>
        <v>0</v>
      </c>
      <c r="S448" s="454">
        <f t="shared" si="246"/>
        <v>0</v>
      </c>
      <c r="T448" s="454">
        <f t="shared" si="246"/>
        <v>0</v>
      </c>
      <c r="U448" s="414">
        <f t="shared" si="232"/>
        <v>-14096</v>
      </c>
      <c r="V448" s="545">
        <f t="shared" si="236"/>
        <v>0</v>
      </c>
      <c r="W448" s="496">
        <f t="shared" si="233"/>
        <v>0</v>
      </c>
      <c r="X448" s="455">
        <v>0</v>
      </c>
      <c r="Y448" s="403">
        <f t="shared" si="215"/>
        <v>0</v>
      </c>
      <c r="Z448" s="454">
        <f t="shared" si="246"/>
        <v>0</v>
      </c>
      <c r="AA448" s="454">
        <f t="shared" si="246"/>
        <v>0</v>
      </c>
      <c r="AB448" s="456"/>
      <c r="AC448" s="417"/>
      <c r="AD448" s="457"/>
      <c r="AE448" s="457"/>
      <c r="AF448" s="457"/>
      <c r="AG448" s="457"/>
      <c r="AH448" s="457"/>
      <c r="AI448" s="457"/>
      <c r="AJ448" s="457"/>
      <c r="AK448" s="457"/>
      <c r="AL448" s="457"/>
      <c r="AM448" s="457"/>
      <c r="AN448" s="457"/>
      <c r="AO448" s="457"/>
      <c r="AP448" s="457"/>
      <c r="AQ448" s="457"/>
      <c r="AR448" s="457"/>
      <c r="AS448" s="457"/>
      <c r="AT448" s="457"/>
      <c r="AU448" s="457"/>
      <c r="AV448" s="457"/>
      <c r="AW448" s="457"/>
      <c r="AX448" s="457"/>
      <c r="AY448" s="457"/>
      <c r="AZ448" s="457"/>
      <c r="BA448" s="457"/>
      <c r="BB448" s="457"/>
      <c r="BC448" s="457"/>
      <c r="BD448" s="457"/>
      <c r="BE448" s="457"/>
      <c r="BF448" s="457"/>
      <c r="BG448" s="457"/>
      <c r="BH448" s="457"/>
      <c r="BI448" s="457"/>
      <c r="BJ448" s="457"/>
      <c r="BK448" s="457"/>
      <c r="BL448" s="457"/>
      <c r="BM448" s="457"/>
      <c r="BN448" s="457"/>
      <c r="BO448" s="457"/>
      <c r="BP448" s="457"/>
      <c r="BQ448" s="457"/>
      <c r="BR448" s="457"/>
      <c r="BS448" s="457"/>
    </row>
    <row r="449" spans="1:71" ht="27" hidden="1">
      <c r="E449" s="555"/>
      <c r="F449" s="420"/>
      <c r="G449" s="554" t="s">
        <v>260</v>
      </c>
      <c r="H449" s="423">
        <v>20096</v>
      </c>
      <c r="I449" s="423">
        <v>14096</v>
      </c>
      <c r="J449" s="423">
        <v>0</v>
      </c>
      <c r="K449" s="423">
        <f t="shared" si="219"/>
        <v>-14096</v>
      </c>
      <c r="L449" s="423">
        <v>0</v>
      </c>
      <c r="M449" s="423">
        <v>0</v>
      </c>
      <c r="N449" s="556">
        <v>0</v>
      </c>
      <c r="O449" s="556">
        <v>0</v>
      </c>
      <c r="P449" s="556">
        <v>0</v>
      </c>
      <c r="Q449" s="556">
        <v>0</v>
      </c>
      <c r="R449" s="556">
        <v>0</v>
      </c>
      <c r="S449" s="556">
        <v>0</v>
      </c>
      <c r="T449" s="422">
        <f>J449+N449+Q449</f>
        <v>0</v>
      </c>
      <c r="U449" s="414">
        <f t="shared" si="232"/>
        <v>-14096</v>
      </c>
      <c r="V449" s="497">
        <f t="shared" si="236"/>
        <v>0</v>
      </c>
      <c r="W449" s="496">
        <f t="shared" si="233"/>
        <v>0</v>
      </c>
      <c r="X449" s="416"/>
      <c r="Y449" s="403">
        <f t="shared" si="215"/>
        <v>0</v>
      </c>
      <c r="Z449" s="422">
        <f>L449+O449+R449</f>
        <v>0</v>
      </c>
      <c r="AA449" s="422">
        <f>M449+P449+S449</f>
        <v>0</v>
      </c>
    </row>
    <row r="450" spans="1:71" s="453" customFormat="1" ht="54.75" hidden="1" customHeight="1">
      <c r="E450" s="410"/>
      <c r="F450" s="410">
        <v>11017</v>
      </c>
      <c r="G450" s="453" t="s">
        <v>337</v>
      </c>
      <c r="H450" s="454">
        <f>H451</f>
        <v>0</v>
      </c>
      <c r="I450" s="454">
        <f>I451</f>
        <v>15000</v>
      </c>
      <c r="J450" s="454">
        <f t="shared" ref="J450:AA450" si="247">J451</f>
        <v>21500</v>
      </c>
      <c r="K450" s="413">
        <f t="shared" si="219"/>
        <v>6500</v>
      </c>
      <c r="L450" s="454">
        <f t="shared" si="247"/>
        <v>20000</v>
      </c>
      <c r="M450" s="454">
        <f t="shared" si="247"/>
        <v>30000</v>
      </c>
      <c r="N450" s="454">
        <f t="shared" si="247"/>
        <v>0</v>
      </c>
      <c r="O450" s="454">
        <f t="shared" si="247"/>
        <v>0</v>
      </c>
      <c r="P450" s="454">
        <f t="shared" si="247"/>
        <v>0</v>
      </c>
      <c r="Q450" s="454">
        <f t="shared" si="247"/>
        <v>0</v>
      </c>
      <c r="R450" s="454">
        <f t="shared" si="247"/>
        <v>0</v>
      </c>
      <c r="S450" s="454">
        <f t="shared" si="247"/>
        <v>0</v>
      </c>
      <c r="T450" s="454">
        <f t="shared" si="247"/>
        <v>21500</v>
      </c>
      <c r="U450" s="414">
        <f t="shared" si="232"/>
        <v>6500</v>
      </c>
      <c r="V450" s="545">
        <f>+T450-T450*0.1</f>
        <v>19350</v>
      </c>
      <c r="W450" s="496">
        <f t="shared" si="233"/>
        <v>-2150</v>
      </c>
      <c r="X450" s="455">
        <v>21500</v>
      </c>
      <c r="Y450" s="403">
        <f t="shared" si="215"/>
        <v>0</v>
      </c>
      <c r="Z450" s="454">
        <f t="shared" si="247"/>
        <v>20000</v>
      </c>
      <c r="AA450" s="454">
        <f t="shared" si="247"/>
        <v>30000</v>
      </c>
      <c r="AB450" s="456"/>
      <c r="AC450" s="417">
        <f>+W450/T450</f>
        <v>-0.1</v>
      </c>
      <c r="AD450" s="457"/>
      <c r="AE450" s="457"/>
      <c r="AF450" s="457"/>
      <c r="AG450" s="457"/>
      <c r="AH450" s="457"/>
      <c r="AI450" s="457"/>
      <c r="AJ450" s="457"/>
      <c r="AK450" s="457"/>
      <c r="AL450" s="457"/>
      <c r="AM450" s="457"/>
      <c r="AN450" s="457"/>
      <c r="AO450" s="457"/>
      <c r="AP450" s="457"/>
      <c r="AQ450" s="457"/>
      <c r="AR450" s="457"/>
      <c r="AS450" s="457"/>
      <c r="AT450" s="457"/>
      <c r="AU450" s="457"/>
      <c r="AV450" s="457"/>
      <c r="AW450" s="457"/>
      <c r="AX450" s="457"/>
      <c r="AY450" s="457"/>
      <c r="AZ450" s="457"/>
      <c r="BA450" s="457"/>
      <c r="BB450" s="457"/>
      <c r="BC450" s="457"/>
      <c r="BD450" s="457"/>
      <c r="BE450" s="457"/>
      <c r="BF450" s="457"/>
      <c r="BG450" s="457"/>
      <c r="BH450" s="457"/>
      <c r="BI450" s="457"/>
      <c r="BJ450" s="457"/>
      <c r="BK450" s="457"/>
      <c r="BL450" s="457"/>
      <c r="BM450" s="457"/>
      <c r="BN450" s="457"/>
      <c r="BO450" s="457"/>
      <c r="BP450" s="457"/>
      <c r="BQ450" s="457"/>
      <c r="BR450" s="457"/>
      <c r="BS450" s="457"/>
    </row>
    <row r="451" spans="1:71" ht="27" hidden="1">
      <c r="E451" s="555"/>
      <c r="F451" s="420"/>
      <c r="G451" s="554" t="s">
        <v>260</v>
      </c>
      <c r="H451" s="423">
        <v>0</v>
      </c>
      <c r="I451" s="423">
        <v>15000</v>
      </c>
      <c r="J451" s="423">
        <v>21500</v>
      </c>
      <c r="K451" s="423">
        <f t="shared" si="219"/>
        <v>6500</v>
      </c>
      <c r="L451" s="423">
        <v>20000</v>
      </c>
      <c r="M451" s="423">
        <v>30000</v>
      </c>
      <c r="N451" s="434">
        <v>0</v>
      </c>
      <c r="O451" s="434">
        <v>0</v>
      </c>
      <c r="P451" s="434">
        <v>0</v>
      </c>
      <c r="Q451" s="434">
        <v>0</v>
      </c>
      <c r="R451" s="434">
        <v>0</v>
      </c>
      <c r="S451" s="434">
        <v>0</v>
      </c>
      <c r="T451" s="422">
        <f>J451+N451+Q451</f>
        <v>21500</v>
      </c>
      <c r="U451" s="414">
        <f t="shared" si="232"/>
        <v>6500</v>
      </c>
      <c r="V451" s="497">
        <f t="shared" si="236"/>
        <v>21500</v>
      </c>
      <c r="W451" s="496">
        <f t="shared" si="233"/>
        <v>0</v>
      </c>
      <c r="X451" s="416"/>
      <c r="Y451" s="403">
        <f t="shared" si="215"/>
        <v>-21500</v>
      </c>
      <c r="Z451" s="422">
        <f>L451+O451+R451</f>
        <v>20000</v>
      </c>
      <c r="AA451" s="422">
        <f>M451+P451+S451</f>
        <v>30000</v>
      </c>
    </row>
    <row r="452" spans="1:71" s="453" customFormat="1" ht="75.75" hidden="1" customHeight="1">
      <c r="E452" s="410"/>
      <c r="F452" s="410">
        <v>12001</v>
      </c>
      <c r="G452" s="453" t="s">
        <v>296</v>
      </c>
      <c r="H452" s="454">
        <f>H453</f>
        <v>23900.6</v>
      </c>
      <c r="I452" s="454">
        <f>I453</f>
        <v>2000000</v>
      </c>
      <c r="J452" s="454">
        <f>J453</f>
        <v>0</v>
      </c>
      <c r="K452" s="413">
        <f t="shared" si="219"/>
        <v>-2000000</v>
      </c>
      <c r="L452" s="454">
        <f t="shared" ref="L452:T452" si="248">L453</f>
        <v>0</v>
      </c>
      <c r="M452" s="454">
        <f t="shared" si="248"/>
        <v>0</v>
      </c>
      <c r="N452" s="454">
        <f t="shared" si="248"/>
        <v>0</v>
      </c>
      <c r="O452" s="454">
        <f t="shared" si="248"/>
        <v>0</v>
      </c>
      <c r="P452" s="454">
        <f t="shared" si="248"/>
        <v>0</v>
      </c>
      <c r="Q452" s="454">
        <f t="shared" si="248"/>
        <v>0</v>
      </c>
      <c r="R452" s="454">
        <f t="shared" si="248"/>
        <v>0</v>
      </c>
      <c r="S452" s="454">
        <f t="shared" si="248"/>
        <v>0</v>
      </c>
      <c r="T452" s="454">
        <f t="shared" si="248"/>
        <v>0</v>
      </c>
      <c r="U452" s="414">
        <f t="shared" si="232"/>
        <v>-2000000</v>
      </c>
      <c r="V452" s="545">
        <f t="shared" si="236"/>
        <v>0</v>
      </c>
      <c r="W452" s="496">
        <f t="shared" si="233"/>
        <v>0</v>
      </c>
      <c r="X452" s="455">
        <v>0</v>
      </c>
      <c r="Y452" s="403">
        <f t="shared" si="215"/>
        <v>0</v>
      </c>
      <c r="Z452" s="454">
        <f>Z453</f>
        <v>0</v>
      </c>
      <c r="AA452" s="454">
        <f>AA453</f>
        <v>0</v>
      </c>
      <c r="AB452" s="456"/>
      <c r="AC452" s="417"/>
      <c r="AD452" s="457"/>
      <c r="AE452" s="457"/>
      <c r="AF452" s="457"/>
      <c r="AG452" s="457"/>
      <c r="AH452" s="457"/>
      <c r="AI452" s="457"/>
      <c r="AJ452" s="457"/>
      <c r="AK452" s="457"/>
      <c r="AL452" s="457"/>
      <c r="AM452" s="457"/>
      <c r="AN452" s="457"/>
      <c r="AO452" s="457"/>
      <c r="AP452" s="457"/>
      <c r="AQ452" s="457"/>
      <c r="AR452" s="457"/>
      <c r="AS452" s="457"/>
      <c r="AT452" s="457"/>
      <c r="AU452" s="457"/>
      <c r="AV452" s="457"/>
      <c r="AW452" s="457"/>
      <c r="AX452" s="457"/>
      <c r="AY452" s="457"/>
      <c r="AZ452" s="457"/>
      <c r="BA452" s="457"/>
      <c r="BB452" s="457"/>
      <c r="BC452" s="457"/>
      <c r="BD452" s="457"/>
      <c r="BE452" s="457"/>
      <c r="BF452" s="457"/>
      <c r="BG452" s="457"/>
      <c r="BH452" s="457"/>
      <c r="BI452" s="457"/>
      <c r="BJ452" s="457"/>
      <c r="BK452" s="457"/>
      <c r="BL452" s="457"/>
      <c r="BM452" s="457"/>
      <c r="BN452" s="457"/>
      <c r="BO452" s="457"/>
      <c r="BP452" s="457"/>
      <c r="BQ452" s="457"/>
      <c r="BR452" s="457"/>
      <c r="BS452" s="457"/>
    </row>
    <row r="453" spans="1:71" ht="27" hidden="1" customHeight="1">
      <c r="E453" s="557"/>
      <c r="F453" s="420"/>
      <c r="G453" s="554" t="s">
        <v>220</v>
      </c>
      <c r="H453" s="423">
        <v>23900.6</v>
      </c>
      <c r="I453" s="423">
        <v>2000000</v>
      </c>
      <c r="J453" s="423">
        <v>0</v>
      </c>
      <c r="K453" s="423">
        <f t="shared" si="219"/>
        <v>-2000000</v>
      </c>
      <c r="L453" s="423">
        <v>0</v>
      </c>
      <c r="M453" s="423">
        <v>0</v>
      </c>
      <c r="N453" s="423">
        <v>0</v>
      </c>
      <c r="O453" s="423">
        <v>0</v>
      </c>
      <c r="P453" s="423">
        <v>0</v>
      </c>
      <c r="Q453" s="423">
        <v>0</v>
      </c>
      <c r="R453" s="423">
        <v>0</v>
      </c>
      <c r="S453" s="423">
        <v>0</v>
      </c>
      <c r="T453" s="422">
        <f>J453+N453+Q453</f>
        <v>0</v>
      </c>
      <c r="U453" s="414">
        <f t="shared" si="232"/>
        <v>-2000000</v>
      </c>
      <c r="V453" s="497">
        <f t="shared" si="236"/>
        <v>0</v>
      </c>
      <c r="W453" s="496">
        <f t="shared" si="233"/>
        <v>0</v>
      </c>
      <c r="X453" s="416"/>
      <c r="Y453" s="403">
        <f t="shared" si="215"/>
        <v>0</v>
      </c>
      <c r="Z453" s="422">
        <f>L453+O453+R453</f>
        <v>0</v>
      </c>
      <c r="AA453" s="422">
        <f>M453+P453+S453</f>
        <v>0</v>
      </c>
    </row>
    <row r="454" spans="1:71" s="453" customFormat="1" ht="33">
      <c r="A454" s="558"/>
      <c r="B454" s="558"/>
      <c r="C454" s="558"/>
      <c r="D454" s="558"/>
      <c r="E454" s="410"/>
      <c r="F454" s="410" t="s">
        <v>300</v>
      </c>
      <c r="G454" s="453" t="s">
        <v>330</v>
      </c>
      <c r="H454" s="559">
        <f>H455</f>
        <v>427182.4</v>
      </c>
      <c r="I454" s="454">
        <f>I455</f>
        <v>0</v>
      </c>
      <c r="J454" s="559">
        <f>J455</f>
        <v>2360052.6</v>
      </c>
      <c r="K454" s="486">
        <f t="shared" si="219"/>
        <v>2360052.6</v>
      </c>
      <c r="L454" s="559">
        <f t="shared" ref="L454:T454" si="249">L455</f>
        <v>3681540.6</v>
      </c>
      <c r="M454" s="559">
        <f t="shared" si="249"/>
        <v>508500</v>
      </c>
      <c r="N454" s="559">
        <f t="shared" si="249"/>
        <v>0</v>
      </c>
      <c r="O454" s="559">
        <f t="shared" si="249"/>
        <v>0</v>
      </c>
      <c r="P454" s="559">
        <f t="shared" si="249"/>
        <v>0</v>
      </c>
      <c r="Q454" s="559">
        <f t="shared" si="249"/>
        <v>0</v>
      </c>
      <c r="R454" s="559">
        <f t="shared" si="249"/>
        <v>0</v>
      </c>
      <c r="S454" s="559">
        <f t="shared" si="249"/>
        <v>0</v>
      </c>
      <c r="T454" s="454">
        <f t="shared" si="249"/>
        <v>2360052.6</v>
      </c>
      <c r="U454" s="487">
        <f t="shared" si="232"/>
        <v>2360052.6</v>
      </c>
      <c r="V454" s="496">
        <f t="shared" si="236"/>
        <v>2360052.6</v>
      </c>
      <c r="W454" s="496">
        <f t="shared" si="233"/>
        <v>0</v>
      </c>
      <c r="X454" s="455">
        <v>0</v>
      </c>
      <c r="Y454" s="403">
        <f t="shared" si="215"/>
        <v>-2360052.6</v>
      </c>
      <c r="Z454" s="559">
        <f>Z455</f>
        <v>3681540.6</v>
      </c>
      <c r="AA454" s="559">
        <f>AA455</f>
        <v>508500</v>
      </c>
      <c r="AB454" s="560"/>
      <c r="AC454" s="417">
        <f>+W454/T454</f>
        <v>0</v>
      </c>
      <c r="AD454" s="457"/>
      <c r="AE454" s="457"/>
      <c r="AF454" s="457"/>
      <c r="AG454" s="457"/>
      <c r="AH454" s="457"/>
      <c r="AI454" s="457"/>
      <c r="AJ454" s="457"/>
      <c r="AK454" s="457"/>
      <c r="AL454" s="457"/>
      <c r="AM454" s="457"/>
      <c r="AN454" s="457"/>
      <c r="AO454" s="457"/>
      <c r="AP454" s="457"/>
      <c r="AQ454" s="457"/>
      <c r="AR454" s="457"/>
      <c r="AS454" s="457"/>
      <c r="AT454" s="457"/>
      <c r="AU454" s="457"/>
      <c r="AV454" s="457"/>
      <c r="AW454" s="457"/>
      <c r="AX454" s="457"/>
      <c r="AY454" s="457"/>
      <c r="AZ454" s="457"/>
      <c r="BA454" s="457"/>
      <c r="BB454" s="457"/>
      <c r="BC454" s="457"/>
      <c r="BD454" s="457"/>
      <c r="BE454" s="457"/>
      <c r="BF454" s="457"/>
      <c r="BG454" s="457"/>
      <c r="BH454" s="457"/>
      <c r="BI454" s="457"/>
      <c r="BJ454" s="457"/>
      <c r="BK454" s="457"/>
      <c r="BL454" s="457"/>
      <c r="BM454" s="457"/>
      <c r="BN454" s="457"/>
      <c r="BO454" s="457"/>
      <c r="BP454" s="457"/>
      <c r="BQ454" s="457"/>
      <c r="BR454" s="457"/>
      <c r="BS454" s="457"/>
    </row>
    <row r="455" spans="1:71" ht="27" hidden="1" customHeight="1">
      <c r="E455" s="555"/>
      <c r="F455" s="420"/>
      <c r="G455" s="554" t="s">
        <v>34</v>
      </c>
      <c r="H455" s="423">
        <v>427182.4</v>
      </c>
      <c r="I455" s="423"/>
      <c r="J455" s="423">
        <v>2360052.6</v>
      </c>
      <c r="K455" s="423">
        <f t="shared" si="219"/>
        <v>2360052.6</v>
      </c>
      <c r="L455" s="423">
        <v>3681540.6</v>
      </c>
      <c r="M455" s="423">
        <v>508500</v>
      </c>
      <c r="N455" s="423">
        <v>0</v>
      </c>
      <c r="O455" s="423">
        <v>0</v>
      </c>
      <c r="P455" s="423">
        <v>0</v>
      </c>
      <c r="Q455" s="423">
        <v>0</v>
      </c>
      <c r="R455" s="423">
        <v>0</v>
      </c>
      <c r="S455" s="423">
        <v>0</v>
      </c>
      <c r="T455" s="422">
        <f>J455+N455+Q455</f>
        <v>2360052.6</v>
      </c>
      <c r="U455" s="414">
        <f t="shared" si="232"/>
        <v>2360052.6</v>
      </c>
      <c r="V455" s="425"/>
      <c r="W455" s="496">
        <f t="shared" si="233"/>
        <v>-2360052.6</v>
      </c>
      <c r="X455" s="416"/>
      <c r="Y455" s="403">
        <f t="shared" si="215"/>
        <v>-2360052.6</v>
      </c>
      <c r="Z455" s="422">
        <f>L455+O455+R455</f>
        <v>3681540.6</v>
      </c>
      <c r="AA455" s="422">
        <f>M455+P455+S455</f>
        <v>508500</v>
      </c>
    </row>
    <row r="456" spans="1:71" s="453" customFormat="1" ht="37.5" hidden="1" customHeight="1">
      <c r="E456" s="410"/>
      <c r="F456" s="410" t="s">
        <v>309</v>
      </c>
      <c r="G456" s="453" t="s">
        <v>302</v>
      </c>
      <c r="H456" s="454">
        <f>H457</f>
        <v>0</v>
      </c>
      <c r="I456" s="454">
        <f>I457</f>
        <v>0</v>
      </c>
      <c r="J456" s="454">
        <f>J457</f>
        <v>0</v>
      </c>
      <c r="K456" s="413">
        <f t="shared" si="219"/>
        <v>0</v>
      </c>
      <c r="L456" s="454">
        <f t="shared" ref="L456:T456" si="250">L457</f>
        <v>0</v>
      </c>
      <c r="M456" s="454">
        <f t="shared" si="250"/>
        <v>0</v>
      </c>
      <c r="N456" s="454">
        <f t="shared" si="250"/>
        <v>0</v>
      </c>
      <c r="O456" s="454">
        <f t="shared" si="250"/>
        <v>0</v>
      </c>
      <c r="P456" s="454">
        <f t="shared" si="250"/>
        <v>0</v>
      </c>
      <c r="Q456" s="454">
        <f t="shared" si="250"/>
        <v>0</v>
      </c>
      <c r="R456" s="454">
        <f t="shared" si="250"/>
        <v>0</v>
      </c>
      <c r="S456" s="454">
        <f t="shared" si="250"/>
        <v>0</v>
      </c>
      <c r="T456" s="454">
        <f t="shared" si="250"/>
        <v>0</v>
      </c>
      <c r="U456" s="414">
        <f t="shared" si="232"/>
        <v>0</v>
      </c>
      <c r="V456" s="497"/>
      <c r="W456" s="496">
        <f t="shared" si="233"/>
        <v>0</v>
      </c>
      <c r="X456" s="455">
        <v>0</v>
      </c>
      <c r="Y456" s="403">
        <f t="shared" si="215"/>
        <v>0</v>
      </c>
      <c r="Z456" s="454">
        <f>Z457</f>
        <v>0</v>
      </c>
      <c r="AA456" s="454">
        <f>AA457</f>
        <v>0</v>
      </c>
      <c r="AB456" s="456"/>
      <c r="AC456" s="442"/>
      <c r="AD456" s="457"/>
      <c r="AE456" s="457"/>
      <c r="AF456" s="457"/>
      <c r="AG456" s="457"/>
      <c r="AH456" s="457"/>
      <c r="AI456" s="457"/>
      <c r="AJ456" s="457"/>
      <c r="AK456" s="457"/>
      <c r="AL456" s="457"/>
      <c r="AM456" s="457"/>
      <c r="AN456" s="457"/>
      <c r="AO456" s="457"/>
      <c r="AP456" s="457"/>
      <c r="AQ456" s="457"/>
      <c r="AR456" s="457"/>
      <c r="AS456" s="457"/>
      <c r="AT456" s="457"/>
      <c r="AU456" s="457"/>
      <c r="AV456" s="457"/>
      <c r="AW456" s="457"/>
      <c r="AX456" s="457"/>
      <c r="AY456" s="457"/>
      <c r="AZ456" s="457"/>
      <c r="BA456" s="457"/>
      <c r="BB456" s="457"/>
      <c r="BC456" s="457"/>
      <c r="BD456" s="457"/>
      <c r="BE456" s="457"/>
      <c r="BF456" s="457"/>
      <c r="BG456" s="457"/>
      <c r="BH456" s="457"/>
      <c r="BI456" s="457"/>
      <c r="BJ456" s="457"/>
      <c r="BK456" s="457"/>
      <c r="BL456" s="457"/>
      <c r="BM456" s="457"/>
      <c r="BN456" s="457"/>
      <c r="BO456" s="457"/>
      <c r="BP456" s="457"/>
      <c r="BQ456" s="457"/>
      <c r="BR456" s="457"/>
      <c r="BS456" s="457"/>
    </row>
    <row r="457" spans="1:71" ht="27" hidden="1">
      <c r="E457" s="561"/>
      <c r="F457" s="420"/>
      <c r="G457" s="554" t="s">
        <v>260</v>
      </c>
      <c r="H457" s="423">
        <v>0</v>
      </c>
      <c r="I457" s="423">
        <v>0</v>
      </c>
      <c r="J457" s="423">
        <v>0</v>
      </c>
      <c r="K457" s="423">
        <f t="shared" si="219"/>
        <v>0</v>
      </c>
      <c r="L457" s="423">
        <v>0</v>
      </c>
      <c r="M457" s="423">
        <v>0</v>
      </c>
      <c r="N457" s="434">
        <v>0</v>
      </c>
      <c r="O457" s="434">
        <v>0</v>
      </c>
      <c r="P457" s="434">
        <v>0</v>
      </c>
      <c r="Q457" s="423">
        <v>0</v>
      </c>
      <c r="R457" s="423">
        <v>0</v>
      </c>
      <c r="S457" s="423">
        <v>0</v>
      </c>
      <c r="T457" s="422">
        <f>J457+N457+Q457</f>
        <v>0</v>
      </c>
      <c r="U457" s="414">
        <f t="shared" si="232"/>
        <v>0</v>
      </c>
      <c r="V457" s="425"/>
      <c r="W457" s="496">
        <f t="shared" si="233"/>
        <v>0</v>
      </c>
      <c r="X457" s="416"/>
      <c r="Y457" s="403">
        <f t="shared" si="215"/>
        <v>0</v>
      </c>
      <c r="Z457" s="422">
        <f>L457+O457+R457</f>
        <v>0</v>
      </c>
      <c r="AA457" s="422">
        <f>M457+P457+S457</f>
        <v>0</v>
      </c>
    </row>
    <row r="458" spans="1:71" ht="19.5" hidden="1" customHeight="1">
      <c r="B458" s="350"/>
      <c r="C458" s="350"/>
      <c r="D458" s="350"/>
      <c r="E458" s="473">
        <v>1168</v>
      </c>
      <c r="F458" s="400" t="s">
        <v>391</v>
      </c>
      <c r="G458" s="401" t="s">
        <v>46</v>
      </c>
      <c r="H458" s="414">
        <f>+H459+H461+H463+H468+H471+H473+H475+H477+H479+H481+H483+H485+H487+H490</f>
        <v>7924945.2500000009</v>
      </c>
      <c r="I458" s="414">
        <f>+I459+I461+I463+I468+I471+I473+I475+I477+I479++I481+I483+I485+I487+I490</f>
        <v>9114930.6999999993</v>
      </c>
      <c r="J458" s="414">
        <f t="shared" ref="J458:AA458" si="251">+J459+J461+J463+J468+J471+J473+J475+J477+J479++J481+J483+J485+J487+J490</f>
        <v>9084018.5</v>
      </c>
      <c r="K458" s="414">
        <f t="shared" si="251"/>
        <v>-30912.200000000274</v>
      </c>
      <c r="L458" s="414">
        <f t="shared" si="251"/>
        <v>11853664.15</v>
      </c>
      <c r="M458" s="414">
        <f t="shared" si="251"/>
        <v>9597067.6000000015</v>
      </c>
      <c r="N458" s="414">
        <f t="shared" si="251"/>
        <v>0</v>
      </c>
      <c r="O458" s="414">
        <f t="shared" si="251"/>
        <v>0</v>
      </c>
      <c r="P458" s="414">
        <f t="shared" si="251"/>
        <v>0</v>
      </c>
      <c r="Q458" s="414">
        <f t="shared" si="251"/>
        <v>0</v>
      </c>
      <c r="R458" s="414">
        <f t="shared" si="251"/>
        <v>1588404.6699999997</v>
      </c>
      <c r="S458" s="414">
        <f t="shared" si="251"/>
        <v>164008.4</v>
      </c>
      <c r="T458" s="440">
        <f t="shared" si="251"/>
        <v>9084018.5</v>
      </c>
      <c r="U458" s="440">
        <f t="shared" si="251"/>
        <v>-30912.200000000274</v>
      </c>
      <c r="V458" s="415">
        <f t="shared" si="251"/>
        <v>8709221.3206399996</v>
      </c>
      <c r="W458" s="440">
        <f>+V458-T458</f>
        <v>-374797.17936000042</v>
      </c>
      <c r="X458" s="416">
        <f t="shared" si="251"/>
        <v>8666689.5</v>
      </c>
      <c r="Y458" s="403">
        <f t="shared" si="215"/>
        <v>-417329</v>
      </c>
      <c r="Z458" s="440">
        <f t="shared" si="251"/>
        <v>12097472.550000001</v>
      </c>
      <c r="AA458" s="440">
        <f t="shared" si="251"/>
        <v>9761076.0000000019</v>
      </c>
    </row>
    <row r="459" spans="1:71" s="453" customFormat="1" ht="37.5" hidden="1" customHeight="1">
      <c r="E459" s="410"/>
      <c r="F459" s="410">
        <v>11001</v>
      </c>
      <c r="G459" s="453" t="s">
        <v>47</v>
      </c>
      <c r="H459" s="454">
        <f>H460</f>
        <v>1438330.1</v>
      </c>
      <c r="I459" s="454">
        <f>I460</f>
        <v>1460827.7</v>
      </c>
      <c r="J459" s="454">
        <f t="shared" ref="J459:AA459" si="252">J460</f>
        <v>1451727.5999999999</v>
      </c>
      <c r="K459" s="413">
        <f t="shared" si="219"/>
        <v>-9100.1000000000931</v>
      </c>
      <c r="L459" s="454">
        <f t="shared" si="252"/>
        <v>1460827.7</v>
      </c>
      <c r="M459" s="454">
        <f t="shared" si="252"/>
        <v>1460827.7</v>
      </c>
      <c r="N459" s="454">
        <f t="shared" si="252"/>
        <v>0</v>
      </c>
      <c r="O459" s="454">
        <f t="shared" si="252"/>
        <v>0</v>
      </c>
      <c r="P459" s="454">
        <f t="shared" si="252"/>
        <v>0</v>
      </c>
      <c r="Q459" s="454">
        <f t="shared" si="252"/>
        <v>0</v>
      </c>
      <c r="R459" s="454">
        <f t="shared" si="252"/>
        <v>0</v>
      </c>
      <c r="S459" s="454">
        <f t="shared" si="252"/>
        <v>0</v>
      </c>
      <c r="T459" s="454">
        <f t="shared" si="252"/>
        <v>1451727.5999999999</v>
      </c>
      <c r="U459" s="414">
        <f t="shared" ref="U459:U484" si="253">+T459-I459</f>
        <v>-9100.1000000000931</v>
      </c>
      <c r="V459" s="415">
        <f>+T459-T459*0.0126</f>
        <v>1433435.8322399999</v>
      </c>
      <c r="W459" s="496">
        <f>+V459-T459</f>
        <v>-18291.767759999959</v>
      </c>
      <c r="X459" s="455">
        <v>1451727.6</v>
      </c>
      <c r="Y459" s="403">
        <f t="shared" si="215"/>
        <v>0</v>
      </c>
      <c r="Z459" s="454">
        <f t="shared" si="252"/>
        <v>1460827.7</v>
      </c>
      <c r="AA459" s="454">
        <f t="shared" si="252"/>
        <v>1460827.7</v>
      </c>
      <c r="AB459" s="456"/>
      <c r="AC459" s="427">
        <f>+W459/T459</f>
        <v>-1.2599999999999972E-2</v>
      </c>
      <c r="AD459" s="457"/>
      <c r="AE459" s="457"/>
      <c r="AF459" s="457"/>
      <c r="AG459" s="457"/>
      <c r="AH459" s="457"/>
      <c r="AI459" s="457"/>
      <c r="AJ459" s="457"/>
      <c r="AK459" s="457"/>
      <c r="AL459" s="457"/>
      <c r="AM459" s="457"/>
      <c r="AN459" s="457"/>
      <c r="AO459" s="457"/>
      <c r="AP459" s="457"/>
      <c r="AQ459" s="457"/>
      <c r="AR459" s="457"/>
      <c r="AS459" s="457"/>
      <c r="AT459" s="457"/>
      <c r="AU459" s="457"/>
      <c r="AV459" s="457"/>
      <c r="AW459" s="457"/>
      <c r="AX459" s="457"/>
      <c r="AY459" s="457"/>
      <c r="AZ459" s="457"/>
      <c r="BA459" s="457"/>
      <c r="BB459" s="457"/>
      <c r="BC459" s="457"/>
      <c r="BD459" s="457"/>
      <c r="BE459" s="457"/>
      <c r="BF459" s="457"/>
      <c r="BG459" s="457"/>
      <c r="BH459" s="457"/>
      <c r="BI459" s="457"/>
      <c r="BJ459" s="457"/>
      <c r="BK459" s="457"/>
      <c r="BL459" s="457"/>
      <c r="BM459" s="457"/>
      <c r="BN459" s="457"/>
      <c r="BO459" s="457"/>
      <c r="BP459" s="457"/>
      <c r="BQ459" s="457"/>
      <c r="BR459" s="457"/>
      <c r="BS459" s="457"/>
    </row>
    <row r="460" spans="1:71" ht="27" hidden="1">
      <c r="B460" s="350"/>
      <c r="C460" s="350"/>
      <c r="D460" s="350"/>
      <c r="E460" s="445"/>
      <c r="F460" s="562"/>
      <c r="G460" s="536" t="s">
        <v>260</v>
      </c>
      <c r="H460" s="422">
        <v>1438330.1</v>
      </c>
      <c r="I460" s="422">
        <v>1460827.7</v>
      </c>
      <c r="J460" s="422">
        <v>1451727.5999999999</v>
      </c>
      <c r="K460" s="413">
        <f t="shared" si="219"/>
        <v>-9100.1000000000931</v>
      </c>
      <c r="L460" s="422">
        <v>1460827.7</v>
      </c>
      <c r="M460" s="422">
        <v>1460827.7</v>
      </c>
      <c r="N460" s="537">
        <v>0</v>
      </c>
      <c r="O460" s="537">
        <v>0</v>
      </c>
      <c r="P460" s="537">
        <v>0</v>
      </c>
      <c r="Q460" s="537">
        <v>0</v>
      </c>
      <c r="R460" s="537">
        <v>0</v>
      </c>
      <c r="S460" s="537">
        <v>0</v>
      </c>
      <c r="T460" s="422">
        <f>J460+N460+Q460</f>
        <v>1451727.5999999999</v>
      </c>
      <c r="U460" s="414">
        <f t="shared" si="253"/>
        <v>-9100.1000000000931</v>
      </c>
      <c r="V460" s="425"/>
      <c r="W460" s="496">
        <f t="shared" ref="W460:W491" si="254">+V460-T460</f>
        <v>-1451727.5999999999</v>
      </c>
      <c r="X460" s="416"/>
      <c r="Y460" s="403">
        <f t="shared" si="215"/>
        <v>-1451727.5999999999</v>
      </c>
      <c r="Z460" s="422">
        <f>L460+O460+R460</f>
        <v>1460827.7</v>
      </c>
      <c r="AA460" s="422">
        <f>M460+P460+S460</f>
        <v>1460827.7</v>
      </c>
    </row>
    <row r="461" spans="1:71" s="453" customFormat="1" ht="42" hidden="1" customHeight="1">
      <c r="E461" s="410"/>
      <c r="F461" s="410">
        <v>11002</v>
      </c>
      <c r="G461" s="453" t="s">
        <v>48</v>
      </c>
      <c r="H461" s="454">
        <f>H462</f>
        <v>350473.1</v>
      </c>
      <c r="I461" s="454">
        <f>I462</f>
        <v>360117.1</v>
      </c>
      <c r="J461" s="454">
        <f t="shared" ref="J461:AA461" si="255">J462</f>
        <v>352251.3</v>
      </c>
      <c r="K461" s="413">
        <f t="shared" si="219"/>
        <v>-7865.7999999999884</v>
      </c>
      <c r="L461" s="454">
        <f t="shared" si="255"/>
        <v>360117.1</v>
      </c>
      <c r="M461" s="454">
        <f t="shared" si="255"/>
        <v>360117.1</v>
      </c>
      <c r="N461" s="454">
        <f t="shared" si="255"/>
        <v>0</v>
      </c>
      <c r="O461" s="454">
        <f t="shared" si="255"/>
        <v>0</v>
      </c>
      <c r="P461" s="454">
        <f t="shared" si="255"/>
        <v>0</v>
      </c>
      <c r="Q461" s="454">
        <f t="shared" si="255"/>
        <v>0</v>
      </c>
      <c r="R461" s="454">
        <f t="shared" si="255"/>
        <v>0</v>
      </c>
      <c r="S461" s="454">
        <f t="shared" si="255"/>
        <v>0</v>
      </c>
      <c r="T461" s="454">
        <f t="shared" si="255"/>
        <v>352251.3</v>
      </c>
      <c r="U461" s="414">
        <f t="shared" si="253"/>
        <v>-7865.7999999999884</v>
      </c>
      <c r="V461" s="415">
        <f>+T461-T461*0.0126</f>
        <v>347812.93361999997</v>
      </c>
      <c r="W461" s="496">
        <f t="shared" si="254"/>
        <v>-4438.3663800000213</v>
      </c>
      <c r="X461" s="455">
        <v>352251.3</v>
      </c>
      <c r="Y461" s="403">
        <f t="shared" ref="Y461:Y524" si="256">+X461-T461</f>
        <v>0</v>
      </c>
      <c r="Z461" s="454">
        <f t="shared" si="255"/>
        <v>360117.1</v>
      </c>
      <c r="AA461" s="454">
        <f t="shared" si="255"/>
        <v>360117.1</v>
      </c>
      <c r="AB461" s="456"/>
      <c r="AC461" s="427">
        <f>+W461/T461</f>
        <v>-1.2600000000000061E-2</v>
      </c>
      <c r="AD461" s="457"/>
      <c r="AE461" s="457"/>
      <c r="AF461" s="457"/>
      <c r="AG461" s="457"/>
      <c r="AH461" s="457"/>
      <c r="AI461" s="457"/>
      <c r="AJ461" s="457"/>
      <c r="AK461" s="457"/>
      <c r="AL461" s="457"/>
      <c r="AM461" s="457"/>
      <c r="AN461" s="457"/>
      <c r="AO461" s="457"/>
      <c r="AP461" s="457"/>
      <c r="AQ461" s="457"/>
      <c r="AR461" s="457"/>
      <c r="AS461" s="457"/>
      <c r="AT461" s="457"/>
      <c r="AU461" s="457"/>
      <c r="AV461" s="457"/>
      <c r="AW461" s="457"/>
      <c r="AX461" s="457"/>
      <c r="AY461" s="457"/>
      <c r="AZ461" s="457"/>
      <c r="BA461" s="457"/>
      <c r="BB461" s="457"/>
      <c r="BC461" s="457"/>
      <c r="BD461" s="457"/>
      <c r="BE461" s="457"/>
      <c r="BF461" s="457"/>
      <c r="BG461" s="457"/>
      <c r="BH461" s="457"/>
      <c r="BI461" s="457"/>
      <c r="BJ461" s="457"/>
      <c r="BK461" s="457"/>
      <c r="BL461" s="457"/>
      <c r="BM461" s="457"/>
      <c r="BN461" s="457"/>
      <c r="BO461" s="457"/>
      <c r="BP461" s="457"/>
      <c r="BQ461" s="457"/>
      <c r="BR461" s="457"/>
      <c r="BS461" s="457"/>
    </row>
    <row r="462" spans="1:71" ht="27" hidden="1">
      <c r="B462" s="350"/>
      <c r="C462" s="350"/>
      <c r="D462" s="350"/>
      <c r="E462" s="445"/>
      <c r="F462" s="562"/>
      <c r="G462" s="536" t="s">
        <v>260</v>
      </c>
      <c r="H462" s="422">
        <v>350473.1</v>
      </c>
      <c r="I462" s="422">
        <v>360117.1</v>
      </c>
      <c r="J462" s="422">
        <v>352251.3</v>
      </c>
      <c r="K462" s="413">
        <f t="shared" si="219"/>
        <v>-7865.7999999999884</v>
      </c>
      <c r="L462" s="422">
        <v>360117.1</v>
      </c>
      <c r="M462" s="422">
        <v>360117.1</v>
      </c>
      <c r="N462" s="537">
        <v>0</v>
      </c>
      <c r="O462" s="537">
        <v>0</v>
      </c>
      <c r="P462" s="537">
        <v>0</v>
      </c>
      <c r="Q462" s="537">
        <v>0</v>
      </c>
      <c r="R462" s="537">
        <v>0</v>
      </c>
      <c r="S462" s="537">
        <v>0</v>
      </c>
      <c r="T462" s="422">
        <f>J462+N462+Q462</f>
        <v>352251.3</v>
      </c>
      <c r="U462" s="414">
        <f t="shared" si="253"/>
        <v>-7865.7999999999884</v>
      </c>
      <c r="V462" s="425"/>
      <c r="W462" s="496">
        <f t="shared" si="254"/>
        <v>-352251.3</v>
      </c>
      <c r="X462" s="416"/>
      <c r="Y462" s="403">
        <f t="shared" si="256"/>
        <v>-352251.3</v>
      </c>
      <c r="Z462" s="422">
        <f>L462+O462+R462</f>
        <v>360117.1</v>
      </c>
      <c r="AA462" s="422">
        <f>M462+P462+S462</f>
        <v>360117.1</v>
      </c>
    </row>
    <row r="463" spans="1:71" s="453" customFormat="1" ht="16.5" hidden="1" customHeight="1">
      <c r="E463" s="410"/>
      <c r="F463" s="410">
        <v>11003</v>
      </c>
      <c r="G463" s="453" t="s">
        <v>9</v>
      </c>
      <c r="H463" s="454">
        <f>H464+H465+H466+H467</f>
        <v>2194357.85</v>
      </c>
      <c r="I463" s="454">
        <f>I464+I465+I466+I467</f>
        <v>2411053.7000000002</v>
      </c>
      <c r="J463" s="454">
        <f>SUM(J464:J467)</f>
        <v>2400416.2000000002</v>
      </c>
      <c r="K463" s="413">
        <f t="shared" si="219"/>
        <v>-10637.5</v>
      </c>
      <c r="L463" s="454">
        <f t="shared" ref="L463:AA463" si="257">L464+L465+L466+L467</f>
        <v>2434701.5</v>
      </c>
      <c r="M463" s="454">
        <f t="shared" si="257"/>
        <v>2434701.5</v>
      </c>
      <c r="N463" s="454">
        <f t="shared" si="257"/>
        <v>0</v>
      </c>
      <c r="O463" s="454">
        <f t="shared" si="257"/>
        <v>0</v>
      </c>
      <c r="P463" s="454">
        <f t="shared" si="257"/>
        <v>0</v>
      </c>
      <c r="Q463" s="454">
        <f t="shared" si="257"/>
        <v>0</v>
      </c>
      <c r="R463" s="454">
        <f t="shared" si="257"/>
        <v>0</v>
      </c>
      <c r="S463" s="454">
        <f t="shared" si="257"/>
        <v>0</v>
      </c>
      <c r="T463" s="454">
        <f t="shared" si="257"/>
        <v>2400416.2000000002</v>
      </c>
      <c r="U463" s="414">
        <f t="shared" si="253"/>
        <v>-10637.5</v>
      </c>
      <c r="V463" s="415">
        <f>+T463-T463*0.0126</f>
        <v>2370170.9558800003</v>
      </c>
      <c r="W463" s="496">
        <f t="shared" si="254"/>
        <v>-30245.24411999993</v>
      </c>
      <c r="X463" s="455">
        <v>2400416.2000000002</v>
      </c>
      <c r="Y463" s="403">
        <f t="shared" si="256"/>
        <v>0</v>
      </c>
      <c r="Z463" s="454">
        <f t="shared" si="257"/>
        <v>2434701.5</v>
      </c>
      <c r="AA463" s="454">
        <f t="shared" si="257"/>
        <v>2434701.5</v>
      </c>
      <c r="AB463" s="456"/>
      <c r="AC463" s="427">
        <f>+W463/T463</f>
        <v>-1.2599999999999971E-2</v>
      </c>
      <c r="AD463" s="457"/>
      <c r="AE463" s="457"/>
      <c r="AF463" s="457"/>
      <c r="AG463" s="457"/>
      <c r="AH463" s="457"/>
      <c r="AI463" s="457"/>
      <c r="AJ463" s="457"/>
      <c r="AK463" s="457"/>
      <c r="AL463" s="457"/>
      <c r="AM463" s="457"/>
      <c r="AN463" s="457"/>
      <c r="AO463" s="457"/>
      <c r="AP463" s="457"/>
      <c r="AQ463" s="457"/>
      <c r="AR463" s="457"/>
      <c r="AS463" s="457"/>
      <c r="AT463" s="457"/>
      <c r="AU463" s="457"/>
      <c r="AV463" s="457"/>
      <c r="AW463" s="457"/>
      <c r="AX463" s="457"/>
      <c r="AY463" s="457"/>
      <c r="AZ463" s="457"/>
      <c r="BA463" s="457"/>
      <c r="BB463" s="457"/>
      <c r="BC463" s="457"/>
      <c r="BD463" s="457"/>
      <c r="BE463" s="457"/>
      <c r="BF463" s="457"/>
      <c r="BG463" s="457"/>
      <c r="BH463" s="457"/>
      <c r="BI463" s="457"/>
      <c r="BJ463" s="457"/>
      <c r="BK463" s="457"/>
      <c r="BL463" s="457"/>
      <c r="BM463" s="457"/>
      <c r="BN463" s="457"/>
      <c r="BO463" s="457"/>
      <c r="BP463" s="457"/>
      <c r="BQ463" s="457"/>
      <c r="BR463" s="457"/>
      <c r="BS463" s="457"/>
    </row>
    <row r="464" spans="1:71" ht="16.5" hidden="1" customHeight="1">
      <c r="B464" s="350"/>
      <c r="C464" s="350"/>
      <c r="D464" s="350"/>
      <c r="E464" s="445"/>
      <c r="F464" s="420"/>
      <c r="G464" s="536" t="s">
        <v>32</v>
      </c>
      <c r="H464" s="422">
        <v>435900.1</v>
      </c>
      <c r="I464" s="422">
        <v>460203.8</v>
      </c>
      <c r="J464" s="422">
        <v>459127.9</v>
      </c>
      <c r="K464" s="413">
        <f t="shared" si="219"/>
        <v>-1075.8999999999651</v>
      </c>
      <c r="L464" s="422">
        <v>460203.8</v>
      </c>
      <c r="M464" s="422">
        <v>460203.8</v>
      </c>
      <c r="N464" s="537">
        <v>0</v>
      </c>
      <c r="O464" s="537">
        <v>0</v>
      </c>
      <c r="P464" s="537">
        <v>0</v>
      </c>
      <c r="Q464" s="537">
        <v>0</v>
      </c>
      <c r="R464" s="537">
        <v>0</v>
      </c>
      <c r="S464" s="537">
        <v>0</v>
      </c>
      <c r="T464" s="422">
        <f>J464+N464+Q464</f>
        <v>459127.9</v>
      </c>
      <c r="U464" s="414">
        <f t="shared" si="253"/>
        <v>-1075.8999999999651</v>
      </c>
      <c r="V464" s="497">
        <f t="shared" ref="V464:V470" si="258">+T464-T464*0.01</f>
        <v>454536.62100000004</v>
      </c>
      <c r="W464" s="496">
        <f t="shared" si="254"/>
        <v>-4591.2789999999804</v>
      </c>
      <c r="X464" s="416"/>
      <c r="Y464" s="403">
        <f t="shared" si="256"/>
        <v>-459127.9</v>
      </c>
      <c r="Z464" s="422">
        <f t="shared" ref="Z464:AA467" si="259">L464+O464+R464</f>
        <v>460203.8</v>
      </c>
      <c r="AA464" s="422">
        <f t="shared" si="259"/>
        <v>460203.8</v>
      </c>
    </row>
    <row r="465" spans="2:71" ht="16.5" hidden="1" customHeight="1">
      <c r="B465" s="350"/>
      <c r="C465" s="350"/>
      <c r="D465" s="350"/>
      <c r="E465" s="445"/>
      <c r="F465" s="420"/>
      <c r="G465" s="536" t="s">
        <v>260</v>
      </c>
      <c r="H465" s="422">
        <v>1642033.05</v>
      </c>
      <c r="I465" s="422">
        <v>1808703.2</v>
      </c>
      <c r="J465" s="422">
        <v>1799851.8000000003</v>
      </c>
      <c r="K465" s="413">
        <f t="shared" si="219"/>
        <v>-8851.399999999674</v>
      </c>
      <c r="L465" s="422">
        <v>1808703.2</v>
      </c>
      <c r="M465" s="422">
        <v>1808703.2</v>
      </c>
      <c r="N465" s="537">
        <v>0</v>
      </c>
      <c r="O465" s="537">
        <v>0</v>
      </c>
      <c r="P465" s="537">
        <v>0</v>
      </c>
      <c r="Q465" s="537">
        <v>0</v>
      </c>
      <c r="R465" s="537">
        <v>0</v>
      </c>
      <c r="S465" s="537">
        <v>0</v>
      </c>
      <c r="T465" s="422">
        <f>J465+N465+Q465</f>
        <v>1799851.8000000003</v>
      </c>
      <c r="U465" s="414">
        <f t="shared" si="253"/>
        <v>-8851.399999999674</v>
      </c>
      <c r="V465" s="497">
        <f t="shared" si="258"/>
        <v>1781853.2820000004</v>
      </c>
      <c r="W465" s="496">
        <f t="shared" si="254"/>
        <v>-17998.517999999924</v>
      </c>
      <c r="X465" s="416"/>
      <c r="Y465" s="403">
        <f t="shared" si="256"/>
        <v>-1799851.8000000003</v>
      </c>
      <c r="Z465" s="422">
        <f t="shared" si="259"/>
        <v>1808703.2</v>
      </c>
      <c r="AA465" s="422">
        <f t="shared" si="259"/>
        <v>1808703.2</v>
      </c>
    </row>
    <row r="466" spans="2:71" ht="15.75" hidden="1" customHeight="1">
      <c r="B466" s="350"/>
      <c r="C466" s="350"/>
      <c r="D466" s="350"/>
      <c r="E466" s="445"/>
      <c r="F466" s="420"/>
      <c r="G466" s="536" t="s">
        <v>36</v>
      </c>
      <c r="H466" s="422">
        <v>47118.6</v>
      </c>
      <c r="I466" s="422">
        <v>56951.199999999997</v>
      </c>
      <c r="J466" s="422">
        <v>56951.199999999997</v>
      </c>
      <c r="K466" s="413">
        <f t="shared" si="219"/>
        <v>0</v>
      </c>
      <c r="L466" s="422">
        <f>56951.2+23647.8</f>
        <v>80599</v>
      </c>
      <c r="M466" s="422">
        <f>56951.2+23647.8</f>
        <v>80599</v>
      </c>
      <c r="N466" s="537">
        <v>0</v>
      </c>
      <c r="O466" s="537">
        <v>0</v>
      </c>
      <c r="P466" s="537">
        <v>0</v>
      </c>
      <c r="Q466" s="537">
        <v>0</v>
      </c>
      <c r="R466" s="537">
        <v>0</v>
      </c>
      <c r="S466" s="537">
        <v>0</v>
      </c>
      <c r="T466" s="422">
        <f>J466+N466+Q466</f>
        <v>56951.199999999997</v>
      </c>
      <c r="U466" s="414">
        <f t="shared" si="253"/>
        <v>0</v>
      </c>
      <c r="V466" s="497">
        <f t="shared" si="258"/>
        <v>56381.687999999995</v>
      </c>
      <c r="W466" s="496">
        <f t="shared" si="254"/>
        <v>-569.51200000000244</v>
      </c>
      <c r="X466" s="416"/>
      <c r="Y466" s="403">
        <f t="shared" si="256"/>
        <v>-56951.199999999997</v>
      </c>
      <c r="Z466" s="422">
        <f t="shared" si="259"/>
        <v>80599</v>
      </c>
      <c r="AA466" s="422">
        <f t="shared" si="259"/>
        <v>80599</v>
      </c>
      <c r="AB466" s="563" t="s">
        <v>344</v>
      </c>
      <c r="AC466" s="564"/>
    </row>
    <row r="467" spans="2:71" ht="16.5" hidden="1" customHeight="1">
      <c r="B467" s="350"/>
      <c r="C467" s="350"/>
      <c r="D467" s="350"/>
      <c r="E467" s="445"/>
      <c r="F467" s="562"/>
      <c r="G467" s="536" t="s">
        <v>39</v>
      </c>
      <c r="H467" s="422">
        <v>69306.100000000006</v>
      </c>
      <c r="I467" s="422">
        <v>85195.5</v>
      </c>
      <c r="J467" s="422">
        <v>84485.3</v>
      </c>
      <c r="K467" s="413">
        <f t="shared" si="219"/>
        <v>-710.19999999999709</v>
      </c>
      <c r="L467" s="422">
        <v>85195.5</v>
      </c>
      <c r="M467" s="422">
        <v>85195.5</v>
      </c>
      <c r="N467" s="537">
        <v>0</v>
      </c>
      <c r="O467" s="537">
        <v>0</v>
      </c>
      <c r="P467" s="537">
        <v>0</v>
      </c>
      <c r="Q467" s="537">
        <v>0</v>
      </c>
      <c r="R467" s="537">
        <v>0</v>
      </c>
      <c r="S467" s="537">
        <v>0</v>
      </c>
      <c r="T467" s="422">
        <f>J467+N467+Q467</f>
        <v>84485.3</v>
      </c>
      <c r="U467" s="414">
        <f t="shared" si="253"/>
        <v>-710.19999999999709</v>
      </c>
      <c r="V467" s="497">
        <f t="shared" si="258"/>
        <v>83640.447</v>
      </c>
      <c r="W467" s="496">
        <f t="shared" si="254"/>
        <v>-844.85300000000279</v>
      </c>
      <c r="X467" s="416"/>
      <c r="Y467" s="403">
        <f t="shared" si="256"/>
        <v>-84485.3</v>
      </c>
      <c r="Z467" s="422">
        <f t="shared" si="259"/>
        <v>85195.5</v>
      </c>
      <c r="AA467" s="422">
        <f t="shared" si="259"/>
        <v>85195.5</v>
      </c>
    </row>
    <row r="468" spans="2:71" s="453" customFormat="1" ht="16.5" hidden="1" customHeight="1">
      <c r="E468" s="410"/>
      <c r="F468" s="410">
        <v>11004</v>
      </c>
      <c r="G468" s="453" t="s">
        <v>0</v>
      </c>
      <c r="H468" s="454">
        <f>H469+H470</f>
        <v>1750758.73</v>
      </c>
      <c r="I468" s="454">
        <f>I469+I470</f>
        <v>2470107.1</v>
      </c>
      <c r="J468" s="454">
        <f>SUM(J469:J470)</f>
        <v>2970849.1999999997</v>
      </c>
      <c r="K468" s="413">
        <f t="shared" ref="K468:K530" si="260">J468-I468</f>
        <v>500742.09999999963</v>
      </c>
      <c r="L468" s="454">
        <f t="shared" ref="L468:AA468" si="261">L469+L470</f>
        <v>2994068.5000000005</v>
      </c>
      <c r="M468" s="454">
        <f t="shared" si="261"/>
        <v>2994068.5000000005</v>
      </c>
      <c r="N468" s="454">
        <f t="shared" si="261"/>
        <v>0</v>
      </c>
      <c r="O468" s="454">
        <f t="shared" si="261"/>
        <v>0</v>
      </c>
      <c r="P468" s="454">
        <f t="shared" si="261"/>
        <v>0</v>
      </c>
      <c r="Q468" s="454">
        <f t="shared" si="261"/>
        <v>0</v>
      </c>
      <c r="R468" s="454">
        <f t="shared" si="261"/>
        <v>0</v>
      </c>
      <c r="S468" s="454">
        <f t="shared" si="261"/>
        <v>0</v>
      </c>
      <c r="T468" s="454">
        <f t="shared" si="261"/>
        <v>2970849.1999999997</v>
      </c>
      <c r="U468" s="414">
        <f t="shared" si="253"/>
        <v>500742.09999999963</v>
      </c>
      <c r="V468" s="415">
        <f>+T468-T468*0.0126</f>
        <v>2933416.5000799997</v>
      </c>
      <c r="W468" s="496">
        <f t="shared" si="254"/>
        <v>-37432.699920000043</v>
      </c>
      <c r="X468" s="455">
        <v>2933495</v>
      </c>
      <c r="Y468" s="403">
        <f t="shared" si="256"/>
        <v>-37354.199999999721</v>
      </c>
      <c r="Z468" s="454">
        <f t="shared" si="261"/>
        <v>2994068.5000000005</v>
      </c>
      <c r="AA468" s="454">
        <f t="shared" si="261"/>
        <v>2994068.5000000005</v>
      </c>
      <c r="AB468" s="456"/>
      <c r="AC468" s="427">
        <f>+W468/T468</f>
        <v>-1.2600000000000016E-2</v>
      </c>
      <c r="AD468" s="457"/>
      <c r="AE468" s="457"/>
      <c r="AF468" s="457"/>
      <c r="AG468" s="457"/>
      <c r="AH468" s="457"/>
      <c r="AI468" s="457"/>
      <c r="AJ468" s="457"/>
      <c r="AK468" s="457"/>
      <c r="AL468" s="457"/>
      <c r="AM468" s="457"/>
      <c r="AN468" s="457"/>
      <c r="AO468" s="457"/>
      <c r="AP468" s="457"/>
      <c r="AQ468" s="457"/>
      <c r="AR468" s="457"/>
      <c r="AS468" s="457"/>
      <c r="AT468" s="457"/>
      <c r="AU468" s="457"/>
      <c r="AV468" s="457"/>
      <c r="AW468" s="457"/>
      <c r="AX468" s="457"/>
      <c r="AY468" s="457"/>
      <c r="AZ468" s="457"/>
      <c r="BA468" s="457"/>
      <c r="BB468" s="457"/>
      <c r="BC468" s="457"/>
      <c r="BD468" s="457"/>
      <c r="BE468" s="457"/>
      <c r="BF468" s="457"/>
      <c r="BG468" s="457"/>
      <c r="BH468" s="457"/>
      <c r="BI468" s="457"/>
      <c r="BJ468" s="457"/>
      <c r="BK468" s="457"/>
      <c r="BL468" s="457"/>
      <c r="BM468" s="457"/>
      <c r="BN468" s="457"/>
      <c r="BO468" s="457"/>
      <c r="BP468" s="457"/>
      <c r="BQ468" s="457"/>
      <c r="BR468" s="457"/>
      <c r="BS468" s="457"/>
    </row>
    <row r="469" spans="2:71" ht="29.1" hidden="1" customHeight="1">
      <c r="B469" s="350"/>
      <c r="C469" s="350"/>
      <c r="D469" s="350"/>
      <c r="E469" s="445"/>
      <c r="F469" s="420"/>
      <c r="G469" s="536" t="s">
        <v>260</v>
      </c>
      <c r="H469" s="422">
        <v>1634834.13</v>
      </c>
      <c r="I469" s="422">
        <v>2330732.2000000002</v>
      </c>
      <c r="J469" s="422">
        <f>+'[1]DOC3 KGMS nax 2021-2023'!$I$2291-J470</f>
        <v>2794120.0999999996</v>
      </c>
      <c r="K469" s="413">
        <f t="shared" si="260"/>
        <v>463387.89999999944</v>
      </c>
      <c r="L469" s="422">
        <f>2330732.2-35773.7+423513.2+84702.7</f>
        <v>2803174.4000000004</v>
      </c>
      <c r="M469" s="422">
        <f>2330732.2-35773.7+423513.2+84702.7</f>
        <v>2803174.4000000004</v>
      </c>
      <c r="N469" s="537">
        <v>0</v>
      </c>
      <c r="O469" s="537">
        <v>0</v>
      </c>
      <c r="P469" s="537">
        <v>0</v>
      </c>
      <c r="Q469" s="537">
        <v>0</v>
      </c>
      <c r="R469" s="537">
        <v>0</v>
      </c>
      <c r="S469" s="537">
        <v>0</v>
      </c>
      <c r="T469" s="422">
        <f>J469+N469+Q469</f>
        <v>2794120.0999999996</v>
      </c>
      <c r="U469" s="414">
        <f t="shared" si="253"/>
        <v>463387.89999999944</v>
      </c>
      <c r="V469" s="497">
        <f t="shared" si="258"/>
        <v>2766178.8989999997</v>
      </c>
      <c r="W469" s="496">
        <f t="shared" si="254"/>
        <v>-27941.200999999885</v>
      </c>
      <c r="X469" s="416"/>
      <c r="Y469" s="403">
        <f t="shared" si="256"/>
        <v>-2794120.0999999996</v>
      </c>
      <c r="Z469" s="422">
        <f>L469+O469+R469</f>
        <v>2803174.4000000004</v>
      </c>
      <c r="AA469" s="422">
        <f>M469+P469+S469</f>
        <v>2803174.4000000004</v>
      </c>
      <c r="AB469" s="565" t="s">
        <v>345</v>
      </c>
      <c r="AC469" s="481"/>
    </row>
    <row r="470" spans="2:71" ht="17.25" hidden="1" customHeight="1">
      <c r="B470" s="350"/>
      <c r="C470" s="350"/>
      <c r="D470" s="350"/>
      <c r="E470" s="445"/>
      <c r="F470" s="562"/>
      <c r="G470" s="536" t="s">
        <v>38</v>
      </c>
      <c r="H470" s="422">
        <v>115924.6</v>
      </c>
      <c r="I470" s="422">
        <v>139374.9</v>
      </c>
      <c r="J470" s="422">
        <f>+I470+37354.2</f>
        <v>176729.09999999998</v>
      </c>
      <c r="K470" s="413">
        <f t="shared" si="260"/>
        <v>37354.199999999983</v>
      </c>
      <c r="L470" s="422">
        <f>139374.9+51519.2</f>
        <v>190894.09999999998</v>
      </c>
      <c r="M470" s="422">
        <f>139374.9+51519.2</f>
        <v>190894.09999999998</v>
      </c>
      <c r="N470" s="537">
        <v>0</v>
      </c>
      <c r="O470" s="537">
        <v>0</v>
      </c>
      <c r="P470" s="537">
        <v>0</v>
      </c>
      <c r="Q470" s="537">
        <v>0</v>
      </c>
      <c r="R470" s="537">
        <v>0</v>
      </c>
      <c r="S470" s="537">
        <v>0</v>
      </c>
      <c r="T470" s="422">
        <f>J470+N470+Q470</f>
        <v>176729.09999999998</v>
      </c>
      <c r="U470" s="414">
        <f t="shared" si="253"/>
        <v>37354.199999999983</v>
      </c>
      <c r="V470" s="497">
        <f t="shared" si="258"/>
        <v>174961.80899999998</v>
      </c>
      <c r="W470" s="496">
        <f t="shared" si="254"/>
        <v>-1767.2909999999974</v>
      </c>
      <c r="X470" s="416"/>
      <c r="Y470" s="403">
        <f t="shared" si="256"/>
        <v>-176729.09999999998</v>
      </c>
      <c r="Z470" s="422">
        <f>L470+O470+R470</f>
        <v>190894.09999999998</v>
      </c>
      <c r="AA470" s="422">
        <f>M470+P470+S470</f>
        <v>190894.09999999998</v>
      </c>
      <c r="AB470" s="566" t="s">
        <v>346</v>
      </c>
      <c r="AC470" s="481"/>
    </row>
    <row r="471" spans="2:71" s="453" customFormat="1" ht="16.5" hidden="1" customHeight="1">
      <c r="E471" s="410"/>
      <c r="F471" s="410">
        <v>11005</v>
      </c>
      <c r="G471" s="453" t="s">
        <v>49</v>
      </c>
      <c r="H471" s="454">
        <f>H472</f>
        <v>1611354.37</v>
      </c>
      <c r="I471" s="454">
        <f>I472</f>
        <v>1495613</v>
      </c>
      <c r="J471" s="454">
        <f t="shared" ref="J471:AA471" si="262">J472</f>
        <v>1196490.4000000001</v>
      </c>
      <c r="K471" s="413">
        <f t="shared" si="260"/>
        <v>-299122.59999999986</v>
      </c>
      <c r="L471" s="454">
        <f t="shared" si="262"/>
        <v>1579013</v>
      </c>
      <c r="M471" s="454">
        <f t="shared" si="262"/>
        <v>1589013</v>
      </c>
      <c r="N471" s="454">
        <f t="shared" si="262"/>
        <v>0</v>
      </c>
      <c r="O471" s="454">
        <f t="shared" si="262"/>
        <v>0</v>
      </c>
      <c r="P471" s="454">
        <f t="shared" si="262"/>
        <v>0</v>
      </c>
      <c r="Q471" s="454">
        <f t="shared" si="262"/>
        <v>0</v>
      </c>
      <c r="R471" s="454">
        <f t="shared" si="262"/>
        <v>0</v>
      </c>
      <c r="S471" s="454">
        <f t="shared" si="262"/>
        <v>0</v>
      </c>
      <c r="T471" s="454">
        <f t="shared" si="262"/>
        <v>1196490.4000000001</v>
      </c>
      <c r="U471" s="414">
        <f t="shared" si="253"/>
        <v>-299122.59999999986</v>
      </c>
      <c r="V471" s="545">
        <f>+T471-T471*0.2</f>
        <v>957192.32000000007</v>
      </c>
      <c r="W471" s="496">
        <f t="shared" si="254"/>
        <v>-239298.08000000007</v>
      </c>
      <c r="X471" s="455">
        <v>899178</v>
      </c>
      <c r="Y471" s="403">
        <f t="shared" si="256"/>
        <v>-297312.40000000014</v>
      </c>
      <c r="Z471" s="454">
        <f t="shared" si="262"/>
        <v>1579013</v>
      </c>
      <c r="AA471" s="454">
        <f t="shared" si="262"/>
        <v>1589013</v>
      </c>
      <c r="AB471" s="456"/>
      <c r="AC471" s="417">
        <f>+W471/T471</f>
        <v>-0.20000000000000004</v>
      </c>
      <c r="AD471" s="457"/>
      <c r="AE471" s="457"/>
      <c r="AF471" s="457"/>
      <c r="AG471" s="457"/>
      <c r="AH471" s="457"/>
      <c r="AI471" s="457"/>
      <c r="AJ471" s="457"/>
      <c r="AK471" s="457"/>
      <c r="AL471" s="457"/>
      <c r="AM471" s="457"/>
      <c r="AN471" s="457"/>
      <c r="AO471" s="457"/>
      <c r="AP471" s="457"/>
      <c r="AQ471" s="457"/>
      <c r="AR471" s="457"/>
      <c r="AS471" s="457"/>
      <c r="AT471" s="457"/>
      <c r="AU471" s="457"/>
      <c r="AV471" s="457"/>
      <c r="AW471" s="457"/>
      <c r="AX471" s="457"/>
      <c r="AY471" s="457"/>
      <c r="AZ471" s="457"/>
      <c r="BA471" s="457"/>
      <c r="BB471" s="457"/>
      <c r="BC471" s="457"/>
      <c r="BD471" s="457"/>
      <c r="BE471" s="457"/>
      <c r="BF471" s="457"/>
      <c r="BG471" s="457"/>
      <c r="BH471" s="457"/>
      <c r="BI471" s="457"/>
      <c r="BJ471" s="457"/>
      <c r="BK471" s="457"/>
      <c r="BL471" s="457"/>
      <c r="BM471" s="457"/>
      <c r="BN471" s="457"/>
      <c r="BO471" s="457"/>
      <c r="BP471" s="457"/>
      <c r="BQ471" s="457"/>
      <c r="BR471" s="457"/>
      <c r="BS471" s="457"/>
    </row>
    <row r="472" spans="2:71" ht="33.75" hidden="1" customHeight="1">
      <c r="B472" s="350"/>
      <c r="C472" s="350"/>
      <c r="D472" s="350"/>
      <c r="E472" s="445"/>
      <c r="F472" s="420"/>
      <c r="G472" s="536" t="s">
        <v>260</v>
      </c>
      <c r="H472" s="422">
        <v>1611354.37</v>
      </c>
      <c r="I472" s="422">
        <v>1495613</v>
      </c>
      <c r="J472" s="422">
        <v>1196490.4000000001</v>
      </c>
      <c r="K472" s="413">
        <f t="shared" si="260"/>
        <v>-299122.59999999986</v>
      </c>
      <c r="L472" s="567">
        <v>1579013</v>
      </c>
      <c r="M472" s="567">
        <v>1589013</v>
      </c>
      <c r="N472" s="537">
        <v>0</v>
      </c>
      <c r="O472" s="537">
        <v>0</v>
      </c>
      <c r="P472" s="537">
        <v>0</v>
      </c>
      <c r="Q472" s="537">
        <v>0</v>
      </c>
      <c r="R472" s="537">
        <v>0</v>
      </c>
      <c r="S472" s="537">
        <v>0</v>
      </c>
      <c r="T472" s="422">
        <f>J472+N472+Q472</f>
        <v>1196490.4000000001</v>
      </c>
      <c r="U472" s="414">
        <f t="shared" si="253"/>
        <v>-299122.59999999986</v>
      </c>
      <c r="V472" s="425"/>
      <c r="W472" s="496">
        <f t="shared" si="254"/>
        <v>-1196490.4000000001</v>
      </c>
      <c r="X472" s="416"/>
      <c r="Y472" s="403">
        <f t="shared" si="256"/>
        <v>-1196490.4000000001</v>
      </c>
      <c r="Z472" s="422">
        <f>L472+O472+R472</f>
        <v>1579013</v>
      </c>
      <c r="AA472" s="422">
        <f>M472+P472+S472</f>
        <v>1589013</v>
      </c>
    </row>
    <row r="473" spans="2:71" s="453" customFormat="1" ht="39.75" hidden="1" customHeight="1">
      <c r="E473" s="410"/>
      <c r="F473" s="410">
        <v>11006</v>
      </c>
      <c r="G473" s="453" t="s">
        <v>11</v>
      </c>
      <c r="H473" s="454">
        <f>H474</f>
        <v>316766.2</v>
      </c>
      <c r="I473" s="454">
        <f>I474</f>
        <v>334308.09999999998</v>
      </c>
      <c r="J473" s="454">
        <f t="shared" ref="J473:AA473" si="263">J474</f>
        <v>404049.3</v>
      </c>
      <c r="K473" s="413">
        <f t="shared" si="260"/>
        <v>69741.200000000012</v>
      </c>
      <c r="L473" s="454">
        <f t="shared" si="263"/>
        <v>404049.3</v>
      </c>
      <c r="M473" s="454">
        <f t="shared" si="263"/>
        <v>404049.3</v>
      </c>
      <c r="N473" s="454">
        <f t="shared" si="263"/>
        <v>0</v>
      </c>
      <c r="O473" s="454">
        <f t="shared" si="263"/>
        <v>0</v>
      </c>
      <c r="P473" s="454">
        <f t="shared" si="263"/>
        <v>0</v>
      </c>
      <c r="Q473" s="454">
        <f t="shared" si="263"/>
        <v>0</v>
      </c>
      <c r="R473" s="454">
        <f t="shared" si="263"/>
        <v>0</v>
      </c>
      <c r="S473" s="454">
        <f t="shared" si="263"/>
        <v>0</v>
      </c>
      <c r="T473" s="454">
        <f t="shared" si="263"/>
        <v>404049.3</v>
      </c>
      <c r="U473" s="414">
        <f t="shared" si="253"/>
        <v>69741.200000000012</v>
      </c>
      <c r="V473" s="415">
        <f>+T473-T473*0.0126</f>
        <v>398958.27882000001</v>
      </c>
      <c r="W473" s="496">
        <f t="shared" si="254"/>
        <v>-5091.0211799999815</v>
      </c>
      <c r="X473" s="455">
        <v>404049.3</v>
      </c>
      <c r="Y473" s="403">
        <f t="shared" si="256"/>
        <v>0</v>
      </c>
      <c r="Z473" s="454">
        <f t="shared" si="263"/>
        <v>404049.3</v>
      </c>
      <c r="AA473" s="454">
        <f t="shared" si="263"/>
        <v>404049.3</v>
      </c>
      <c r="AB473" s="456"/>
      <c r="AC473" s="427">
        <f>+W473/T473</f>
        <v>-1.2599999999999955E-2</v>
      </c>
      <c r="AD473" s="457"/>
      <c r="AE473" s="457"/>
      <c r="AF473" s="457"/>
      <c r="AG473" s="457"/>
      <c r="AH473" s="457"/>
      <c r="AI473" s="457"/>
      <c r="AJ473" s="457"/>
      <c r="AK473" s="457"/>
      <c r="AL473" s="457"/>
      <c r="AM473" s="457"/>
      <c r="AN473" s="457"/>
      <c r="AO473" s="457"/>
      <c r="AP473" s="457"/>
      <c r="AQ473" s="457"/>
      <c r="AR473" s="457"/>
      <c r="AS473" s="457"/>
      <c r="AT473" s="457"/>
      <c r="AU473" s="457"/>
      <c r="AV473" s="457"/>
      <c r="AW473" s="457"/>
      <c r="AX473" s="457"/>
      <c r="AY473" s="457"/>
      <c r="AZ473" s="457"/>
      <c r="BA473" s="457"/>
      <c r="BB473" s="457"/>
      <c r="BC473" s="457"/>
      <c r="BD473" s="457"/>
      <c r="BE473" s="457"/>
      <c r="BF473" s="457"/>
      <c r="BG473" s="457"/>
      <c r="BH473" s="457"/>
      <c r="BI473" s="457"/>
      <c r="BJ473" s="457"/>
      <c r="BK473" s="457"/>
      <c r="BL473" s="457"/>
      <c r="BM473" s="457"/>
      <c r="BN473" s="457"/>
      <c r="BO473" s="457"/>
      <c r="BP473" s="457"/>
      <c r="BQ473" s="457"/>
      <c r="BR473" s="457"/>
      <c r="BS473" s="457"/>
    </row>
    <row r="474" spans="2:71" ht="27" hidden="1">
      <c r="B474" s="350"/>
      <c r="C474" s="350"/>
      <c r="D474" s="350"/>
      <c r="E474" s="445"/>
      <c r="F474" s="420"/>
      <c r="G474" s="536" t="s">
        <v>260</v>
      </c>
      <c r="H474" s="422">
        <v>316766.2</v>
      </c>
      <c r="I474" s="422">
        <v>334308.09999999998</v>
      </c>
      <c r="J474" s="567">
        <v>404049.3</v>
      </c>
      <c r="K474" s="413">
        <f t="shared" si="260"/>
        <v>69741.200000000012</v>
      </c>
      <c r="L474" s="567">
        <f>334308.1+58117.7+11623.5</f>
        <v>404049.3</v>
      </c>
      <c r="M474" s="567">
        <f>334308.1+58117.7+11623.5</f>
        <v>404049.3</v>
      </c>
      <c r="N474" s="537">
        <v>0</v>
      </c>
      <c r="O474" s="537">
        <v>0</v>
      </c>
      <c r="P474" s="537">
        <v>0</v>
      </c>
      <c r="Q474" s="537">
        <v>0</v>
      </c>
      <c r="R474" s="537">
        <v>0</v>
      </c>
      <c r="S474" s="537">
        <v>0</v>
      </c>
      <c r="T474" s="422">
        <f>J474+N474+Q474</f>
        <v>404049.3</v>
      </c>
      <c r="U474" s="414">
        <f t="shared" si="253"/>
        <v>69741.200000000012</v>
      </c>
      <c r="V474" s="425"/>
      <c r="W474" s="496">
        <f t="shared" si="254"/>
        <v>-404049.3</v>
      </c>
      <c r="X474" s="416"/>
      <c r="Y474" s="403">
        <f t="shared" si="256"/>
        <v>-404049.3</v>
      </c>
      <c r="Z474" s="422">
        <f>L474+O474+R474</f>
        <v>404049.3</v>
      </c>
      <c r="AA474" s="422">
        <f>M474+P474+S474</f>
        <v>404049.3</v>
      </c>
      <c r="AB474" s="518" t="s">
        <v>347</v>
      </c>
      <c r="AC474" s="564"/>
    </row>
    <row r="475" spans="2:71" s="453" customFormat="1" ht="71.25" hidden="1" customHeight="1">
      <c r="E475" s="410"/>
      <c r="F475" s="410">
        <v>11008</v>
      </c>
      <c r="G475" s="453" t="s">
        <v>10</v>
      </c>
      <c r="H475" s="454">
        <f>H476</f>
        <v>160.80000000000001</v>
      </c>
      <c r="I475" s="454">
        <f>I476</f>
        <v>422.4</v>
      </c>
      <c r="J475" s="454">
        <f t="shared" ref="J475:AA475" si="264">J476</f>
        <v>844.8</v>
      </c>
      <c r="K475" s="413">
        <f t="shared" si="260"/>
        <v>422.4</v>
      </c>
      <c r="L475" s="454">
        <f t="shared" si="264"/>
        <v>844.8</v>
      </c>
      <c r="M475" s="454">
        <f t="shared" si="264"/>
        <v>844.8</v>
      </c>
      <c r="N475" s="454">
        <f t="shared" si="264"/>
        <v>0</v>
      </c>
      <c r="O475" s="454">
        <f t="shared" si="264"/>
        <v>0</v>
      </c>
      <c r="P475" s="454">
        <f t="shared" si="264"/>
        <v>0</v>
      </c>
      <c r="Q475" s="454">
        <f t="shared" si="264"/>
        <v>0</v>
      </c>
      <c r="R475" s="454">
        <f t="shared" si="264"/>
        <v>0</v>
      </c>
      <c r="S475" s="454">
        <f t="shared" si="264"/>
        <v>0</v>
      </c>
      <c r="T475" s="454">
        <f t="shared" si="264"/>
        <v>844.8</v>
      </c>
      <c r="U475" s="414">
        <f t="shared" si="253"/>
        <v>422.4</v>
      </c>
      <c r="V475" s="545">
        <f>+T475</f>
        <v>844.8</v>
      </c>
      <c r="W475" s="496">
        <f t="shared" si="254"/>
        <v>0</v>
      </c>
      <c r="X475" s="455">
        <v>422.4</v>
      </c>
      <c r="Y475" s="403">
        <f t="shared" si="256"/>
        <v>-422.4</v>
      </c>
      <c r="Z475" s="454">
        <f t="shared" si="264"/>
        <v>844.8</v>
      </c>
      <c r="AA475" s="454">
        <f t="shared" si="264"/>
        <v>844.8</v>
      </c>
      <c r="AB475" s="456"/>
      <c r="AC475" s="417">
        <f>+W475/T475</f>
        <v>0</v>
      </c>
      <c r="AD475" s="457"/>
      <c r="AE475" s="457"/>
      <c r="AF475" s="457"/>
      <c r="AG475" s="457"/>
      <c r="AH475" s="457"/>
      <c r="AI475" s="457"/>
      <c r="AJ475" s="457"/>
      <c r="AK475" s="457"/>
      <c r="AL475" s="457"/>
      <c r="AM475" s="457"/>
      <c r="AN475" s="457"/>
      <c r="AO475" s="457"/>
      <c r="AP475" s="457"/>
      <c r="AQ475" s="457"/>
      <c r="AR475" s="457"/>
      <c r="AS475" s="457"/>
      <c r="AT475" s="457"/>
      <c r="AU475" s="457"/>
      <c r="AV475" s="457"/>
      <c r="AW475" s="457"/>
      <c r="AX475" s="457"/>
      <c r="AY475" s="457"/>
      <c r="AZ475" s="457"/>
      <c r="BA475" s="457"/>
      <c r="BB475" s="457"/>
      <c r="BC475" s="457"/>
      <c r="BD475" s="457"/>
      <c r="BE475" s="457"/>
      <c r="BF475" s="457"/>
      <c r="BG475" s="457"/>
      <c r="BH475" s="457"/>
      <c r="BI475" s="457"/>
      <c r="BJ475" s="457"/>
      <c r="BK475" s="457"/>
      <c r="BL475" s="457"/>
      <c r="BM475" s="457"/>
      <c r="BN475" s="457"/>
      <c r="BO475" s="457"/>
      <c r="BP475" s="457"/>
      <c r="BQ475" s="457"/>
      <c r="BR475" s="457"/>
      <c r="BS475" s="457"/>
    </row>
    <row r="476" spans="2:71" ht="29.25" hidden="1" customHeight="1">
      <c r="B476" s="350"/>
      <c r="C476" s="350"/>
      <c r="D476" s="350"/>
      <c r="E476" s="445"/>
      <c r="F476" s="420"/>
      <c r="G476" s="536" t="s">
        <v>1</v>
      </c>
      <c r="H476" s="422">
        <v>160.80000000000001</v>
      </c>
      <c r="I476" s="422">
        <v>422.4</v>
      </c>
      <c r="J476" s="422">
        <f>422.4+422.4</f>
        <v>844.8</v>
      </c>
      <c r="K476" s="413">
        <f t="shared" si="260"/>
        <v>422.4</v>
      </c>
      <c r="L476" s="422">
        <f>422.4+422.4</f>
        <v>844.8</v>
      </c>
      <c r="M476" s="422">
        <f>422.4+422.4</f>
        <v>844.8</v>
      </c>
      <c r="N476" s="422">
        <v>0</v>
      </c>
      <c r="O476" s="422">
        <v>0</v>
      </c>
      <c r="P476" s="422">
        <v>0</v>
      </c>
      <c r="Q476" s="422">
        <v>0</v>
      </c>
      <c r="R476" s="422">
        <v>0</v>
      </c>
      <c r="S476" s="422">
        <v>0</v>
      </c>
      <c r="T476" s="422">
        <f>J476+N476+Q476</f>
        <v>844.8</v>
      </c>
      <c r="U476" s="414">
        <f t="shared" si="253"/>
        <v>422.4</v>
      </c>
      <c r="V476" s="425"/>
      <c r="W476" s="496">
        <f t="shared" si="254"/>
        <v>-844.8</v>
      </c>
      <c r="X476" s="416"/>
      <c r="Y476" s="403">
        <f t="shared" si="256"/>
        <v>-844.8</v>
      </c>
      <c r="Z476" s="422">
        <f>L476+O476+R476</f>
        <v>844.8</v>
      </c>
      <c r="AA476" s="422">
        <f>M476+P476+S476</f>
        <v>844.8</v>
      </c>
    </row>
    <row r="477" spans="2:71" s="453" customFormat="1" ht="39" hidden="1" customHeight="1">
      <c r="E477" s="410"/>
      <c r="F477" s="410">
        <v>11010</v>
      </c>
      <c r="G477" s="453" t="s">
        <v>275</v>
      </c>
      <c r="H477" s="454">
        <f>H478</f>
        <v>182781.2</v>
      </c>
      <c r="I477" s="454">
        <f>I478</f>
        <v>182909.7</v>
      </c>
      <c r="J477" s="454">
        <f t="shared" ref="J477:AA477" si="265">J478</f>
        <v>222909.7</v>
      </c>
      <c r="K477" s="413">
        <f t="shared" si="260"/>
        <v>40000</v>
      </c>
      <c r="L477" s="454">
        <f t="shared" si="265"/>
        <v>222909.7</v>
      </c>
      <c r="M477" s="454">
        <f t="shared" si="265"/>
        <v>222909.7</v>
      </c>
      <c r="N477" s="454">
        <f t="shared" si="265"/>
        <v>0</v>
      </c>
      <c r="O477" s="454">
        <f t="shared" si="265"/>
        <v>0</v>
      </c>
      <c r="P477" s="454">
        <f t="shared" si="265"/>
        <v>0</v>
      </c>
      <c r="Q477" s="454">
        <f t="shared" si="265"/>
        <v>0</v>
      </c>
      <c r="R477" s="454">
        <f t="shared" si="265"/>
        <v>0</v>
      </c>
      <c r="S477" s="454">
        <f t="shared" si="265"/>
        <v>0</v>
      </c>
      <c r="T477" s="454">
        <f t="shared" si="265"/>
        <v>222909.7</v>
      </c>
      <c r="U477" s="414">
        <f t="shared" si="253"/>
        <v>40000</v>
      </c>
      <c r="V477" s="545">
        <f>+I477</f>
        <v>182909.7</v>
      </c>
      <c r="W477" s="496">
        <f t="shared" si="254"/>
        <v>-40000</v>
      </c>
      <c r="X477" s="455">
        <v>182909.7</v>
      </c>
      <c r="Y477" s="403">
        <f t="shared" si="256"/>
        <v>-40000</v>
      </c>
      <c r="Z477" s="454">
        <f t="shared" si="265"/>
        <v>222909.7</v>
      </c>
      <c r="AA477" s="412">
        <f t="shared" si="265"/>
        <v>222909.7</v>
      </c>
      <c r="AB477" s="568"/>
      <c r="AC477" s="442" t="s">
        <v>389</v>
      </c>
      <c r="AD477" s="457"/>
      <c r="AE477" s="457"/>
      <c r="AF477" s="457"/>
      <c r="AG477" s="457"/>
      <c r="AH477" s="457"/>
      <c r="AI477" s="457"/>
      <c r="AJ477" s="457"/>
      <c r="AK477" s="457"/>
      <c r="AL477" s="457"/>
      <c r="AM477" s="457"/>
      <c r="AN477" s="457"/>
      <c r="AO477" s="457"/>
      <c r="AP477" s="457"/>
      <c r="AQ477" s="457"/>
      <c r="AR477" s="457"/>
      <c r="AS477" s="457"/>
      <c r="AT477" s="457"/>
      <c r="AU477" s="457"/>
      <c r="AV477" s="457"/>
      <c r="AW477" s="457"/>
      <c r="AX477" s="457"/>
      <c r="AY477" s="457"/>
      <c r="AZ477" s="457"/>
      <c r="BA477" s="457"/>
      <c r="BB477" s="457"/>
      <c r="BC477" s="457"/>
      <c r="BD477" s="457"/>
      <c r="BE477" s="457"/>
      <c r="BF477" s="457"/>
      <c r="BG477" s="457"/>
      <c r="BH477" s="457"/>
      <c r="BI477" s="457"/>
      <c r="BJ477" s="457"/>
      <c r="BK477" s="457"/>
      <c r="BL477" s="457"/>
      <c r="BM477" s="457"/>
      <c r="BN477" s="457"/>
      <c r="BO477" s="457"/>
      <c r="BP477" s="457"/>
      <c r="BQ477" s="457"/>
      <c r="BR477" s="457"/>
      <c r="BS477" s="457"/>
    </row>
    <row r="478" spans="2:71" ht="29.25" hidden="1" customHeight="1">
      <c r="B478" s="350"/>
      <c r="C478" s="350"/>
      <c r="D478" s="350"/>
      <c r="E478" s="445"/>
      <c r="F478" s="420"/>
      <c r="G478" s="536" t="s">
        <v>276</v>
      </c>
      <c r="H478" s="422">
        <v>182781.2</v>
      </c>
      <c r="I478" s="422">
        <v>182909.7</v>
      </c>
      <c r="J478" s="422">
        <f>182909.7+7732+25600+6668</f>
        <v>222909.7</v>
      </c>
      <c r="K478" s="413">
        <f t="shared" si="260"/>
        <v>40000</v>
      </c>
      <c r="L478" s="422">
        <f>182909.7+7732+25600+6668</f>
        <v>222909.7</v>
      </c>
      <c r="M478" s="422">
        <f>182909.7+7732+25600+6668</f>
        <v>222909.7</v>
      </c>
      <c r="N478" s="422">
        <v>0</v>
      </c>
      <c r="O478" s="422">
        <v>0</v>
      </c>
      <c r="P478" s="422">
        <v>0</v>
      </c>
      <c r="Q478" s="422">
        <v>0</v>
      </c>
      <c r="R478" s="422">
        <v>0</v>
      </c>
      <c r="S478" s="422">
        <v>0</v>
      </c>
      <c r="T478" s="422">
        <f>J478+N478+Q478</f>
        <v>222909.7</v>
      </c>
      <c r="U478" s="414">
        <f t="shared" si="253"/>
        <v>40000</v>
      </c>
      <c r="V478" s="425"/>
      <c r="W478" s="496">
        <f t="shared" si="254"/>
        <v>-222909.7</v>
      </c>
      <c r="X478" s="416"/>
      <c r="Y478" s="403">
        <f t="shared" si="256"/>
        <v>-222909.7</v>
      </c>
      <c r="Z478" s="422">
        <f>L478+O478+R478</f>
        <v>222909.7</v>
      </c>
      <c r="AA478" s="422">
        <f>M478+P478+S478</f>
        <v>222909.7</v>
      </c>
      <c r="AB478" s="565" t="s">
        <v>348</v>
      </c>
      <c r="AC478" s="481"/>
    </row>
    <row r="479" spans="2:71" s="453" customFormat="1" ht="54" hidden="1" customHeight="1">
      <c r="E479" s="410"/>
      <c r="F479" s="410">
        <v>12001</v>
      </c>
      <c r="G479" s="453" t="s">
        <v>50</v>
      </c>
      <c r="H479" s="454">
        <f>H480</f>
        <v>33880</v>
      </c>
      <c r="I479" s="454">
        <f>I480</f>
        <v>42240</v>
      </c>
      <c r="J479" s="454">
        <f t="shared" ref="J479:AA479" si="266">J480</f>
        <v>84480</v>
      </c>
      <c r="K479" s="413">
        <f t="shared" si="260"/>
        <v>42240</v>
      </c>
      <c r="L479" s="454">
        <f t="shared" si="266"/>
        <v>84480</v>
      </c>
      <c r="M479" s="454">
        <f t="shared" si="266"/>
        <v>84480</v>
      </c>
      <c r="N479" s="454">
        <f t="shared" si="266"/>
        <v>0</v>
      </c>
      <c r="O479" s="454">
        <f t="shared" si="266"/>
        <v>0</v>
      </c>
      <c r="P479" s="454">
        <f t="shared" si="266"/>
        <v>0</v>
      </c>
      <c r="Q479" s="454">
        <f t="shared" si="266"/>
        <v>0</v>
      </c>
      <c r="R479" s="454">
        <f t="shared" si="266"/>
        <v>0</v>
      </c>
      <c r="S479" s="454">
        <f t="shared" si="266"/>
        <v>0</v>
      </c>
      <c r="T479" s="454">
        <f t="shared" si="266"/>
        <v>84480</v>
      </c>
      <c r="U479" s="414">
        <f t="shared" si="253"/>
        <v>42240</v>
      </c>
      <c r="V479" s="545">
        <f>+T479</f>
        <v>84480</v>
      </c>
      <c r="W479" s="496">
        <f t="shared" si="254"/>
        <v>0</v>
      </c>
      <c r="X479" s="455">
        <v>42240</v>
      </c>
      <c r="Y479" s="403">
        <f t="shared" si="256"/>
        <v>-42240</v>
      </c>
      <c r="Z479" s="454">
        <f t="shared" si="266"/>
        <v>84480</v>
      </c>
      <c r="AA479" s="412">
        <f t="shared" si="266"/>
        <v>84480</v>
      </c>
      <c r="AB479" s="457"/>
      <c r="AC479" s="417">
        <f>+W479/T479</f>
        <v>0</v>
      </c>
      <c r="AD479" s="457"/>
      <c r="AE479" s="457"/>
      <c r="AF479" s="457"/>
      <c r="AG479" s="457"/>
      <c r="AH479" s="457"/>
      <c r="AI479" s="457"/>
      <c r="AJ479" s="457"/>
      <c r="AK479" s="457"/>
      <c r="AL479" s="457"/>
      <c r="AM479" s="457"/>
      <c r="AN479" s="457"/>
      <c r="AO479" s="457"/>
      <c r="AP479" s="457"/>
      <c r="AQ479" s="457"/>
      <c r="AR479" s="457"/>
      <c r="AS479" s="457"/>
      <c r="AT479" s="457"/>
      <c r="AU479" s="457"/>
      <c r="AV479" s="457"/>
      <c r="AW479" s="457"/>
      <c r="AX479" s="457"/>
      <c r="AY479" s="457"/>
      <c r="AZ479" s="457"/>
      <c r="BA479" s="457"/>
      <c r="BB479" s="457"/>
      <c r="BC479" s="457"/>
      <c r="BD479" s="457"/>
      <c r="BE479" s="457"/>
      <c r="BF479" s="457"/>
      <c r="BG479" s="457"/>
      <c r="BH479" s="457"/>
      <c r="BI479" s="457"/>
      <c r="BJ479" s="457"/>
      <c r="BK479" s="457"/>
      <c r="BL479" s="457"/>
      <c r="BM479" s="457"/>
      <c r="BN479" s="457"/>
      <c r="BO479" s="457"/>
      <c r="BP479" s="457"/>
      <c r="BQ479" s="457"/>
      <c r="BR479" s="457"/>
      <c r="BS479" s="457"/>
    </row>
    <row r="480" spans="2:71" ht="43.5" hidden="1" customHeight="1">
      <c r="B480" s="350"/>
      <c r="C480" s="350"/>
      <c r="D480" s="350"/>
      <c r="E480" s="445"/>
      <c r="F480" s="420"/>
      <c r="G480" s="536" t="s">
        <v>1</v>
      </c>
      <c r="H480" s="422">
        <v>33880</v>
      </c>
      <c r="I480" s="422">
        <v>42240</v>
      </c>
      <c r="J480" s="422">
        <f>42240+42240</f>
        <v>84480</v>
      </c>
      <c r="K480" s="413">
        <f t="shared" si="260"/>
        <v>42240</v>
      </c>
      <c r="L480" s="422">
        <f>42240+42240</f>
        <v>84480</v>
      </c>
      <c r="M480" s="422">
        <f>42240+42240</f>
        <v>84480</v>
      </c>
      <c r="N480" s="422">
        <v>0</v>
      </c>
      <c r="O480" s="422">
        <v>0</v>
      </c>
      <c r="P480" s="422">
        <v>0</v>
      </c>
      <c r="Q480" s="422">
        <v>0</v>
      </c>
      <c r="R480" s="422">
        <v>0</v>
      </c>
      <c r="S480" s="422">
        <v>0</v>
      </c>
      <c r="T480" s="422">
        <f>J480+N480+Q480</f>
        <v>84480</v>
      </c>
      <c r="U480" s="414">
        <f t="shared" si="253"/>
        <v>42240</v>
      </c>
      <c r="V480" s="425"/>
      <c r="W480" s="496">
        <f t="shared" si="254"/>
        <v>-84480</v>
      </c>
      <c r="X480" s="416"/>
      <c r="Y480" s="403">
        <f t="shared" si="256"/>
        <v>-84480</v>
      </c>
      <c r="Z480" s="422">
        <f>L480+O480+R480</f>
        <v>84480</v>
      </c>
      <c r="AA480" s="422">
        <f>M480+P480+S480</f>
        <v>84480</v>
      </c>
      <c r="AB480" s="569" t="s">
        <v>349</v>
      </c>
      <c r="AC480" s="481"/>
    </row>
    <row r="481" spans="2:71" s="558" customFormat="1" ht="33" hidden="1">
      <c r="E481" s="476"/>
      <c r="F481" s="476">
        <v>32001</v>
      </c>
      <c r="G481" s="558" t="s">
        <v>20</v>
      </c>
      <c r="H481" s="559">
        <f t="shared" ref="H481:AA481" si="267">H482</f>
        <v>46082.9</v>
      </c>
      <c r="I481" s="559">
        <f t="shared" si="267"/>
        <v>166373</v>
      </c>
      <c r="J481" s="559">
        <f t="shared" si="267"/>
        <v>0</v>
      </c>
      <c r="K481" s="486">
        <f t="shared" si="260"/>
        <v>-166373</v>
      </c>
      <c r="L481" s="559">
        <f t="shared" si="267"/>
        <v>968056.28</v>
      </c>
      <c r="M481" s="559">
        <f t="shared" si="267"/>
        <v>0</v>
      </c>
      <c r="N481" s="559">
        <f t="shared" si="267"/>
        <v>0</v>
      </c>
      <c r="O481" s="559">
        <f t="shared" si="267"/>
        <v>0</v>
      </c>
      <c r="P481" s="559">
        <f t="shared" si="267"/>
        <v>0</v>
      </c>
      <c r="Q481" s="559">
        <f t="shared" si="267"/>
        <v>0</v>
      </c>
      <c r="R481" s="559">
        <f t="shared" si="267"/>
        <v>0</v>
      </c>
      <c r="S481" s="559">
        <f t="shared" si="267"/>
        <v>0</v>
      </c>
      <c r="T481" s="559">
        <f t="shared" si="267"/>
        <v>0</v>
      </c>
      <c r="U481" s="487">
        <f t="shared" si="253"/>
        <v>-166373</v>
      </c>
      <c r="V481" s="545">
        <v>0</v>
      </c>
      <c r="W481" s="496">
        <f t="shared" si="254"/>
        <v>0</v>
      </c>
      <c r="X481" s="455">
        <v>0</v>
      </c>
      <c r="Y481" s="403">
        <f t="shared" si="256"/>
        <v>0</v>
      </c>
      <c r="Z481" s="559">
        <f t="shared" si="267"/>
        <v>968056.28</v>
      </c>
      <c r="AA481" s="478">
        <f t="shared" si="267"/>
        <v>0</v>
      </c>
      <c r="AB481" s="675" t="s">
        <v>342</v>
      </c>
      <c r="AC481" s="570"/>
      <c r="AD481" s="571"/>
      <c r="AE481" s="571"/>
      <c r="AF481" s="571"/>
      <c r="AG481" s="571"/>
      <c r="AH481" s="571"/>
      <c r="AI481" s="571"/>
      <c r="AJ481" s="571"/>
      <c r="AK481" s="571"/>
      <c r="AL481" s="571"/>
      <c r="AM481" s="571"/>
      <c r="AN481" s="571"/>
      <c r="AO481" s="571"/>
      <c r="AP481" s="571"/>
      <c r="AQ481" s="571"/>
      <c r="AR481" s="571"/>
      <c r="AS481" s="571"/>
      <c r="AT481" s="571"/>
      <c r="AU481" s="571"/>
      <c r="AV481" s="571"/>
      <c r="AW481" s="571"/>
      <c r="AX481" s="571"/>
      <c r="AY481" s="571"/>
      <c r="AZ481" s="571"/>
      <c r="BA481" s="571"/>
      <c r="BB481" s="571"/>
      <c r="BC481" s="571"/>
      <c r="BD481" s="571"/>
      <c r="BE481" s="571"/>
      <c r="BF481" s="571"/>
      <c r="BG481" s="571"/>
      <c r="BH481" s="571"/>
      <c r="BI481" s="571"/>
      <c r="BJ481" s="571"/>
      <c r="BK481" s="571"/>
      <c r="BL481" s="571"/>
      <c r="BM481" s="571"/>
      <c r="BN481" s="571"/>
      <c r="BO481" s="571"/>
      <c r="BP481" s="571"/>
      <c r="BQ481" s="571"/>
      <c r="BR481" s="571"/>
      <c r="BS481" s="571"/>
    </row>
    <row r="482" spans="2:71" ht="21.75" hidden="1" customHeight="1">
      <c r="B482" s="350"/>
      <c r="C482" s="350"/>
      <c r="D482" s="350"/>
      <c r="E482" s="445"/>
      <c r="F482" s="420"/>
      <c r="G482" s="536" t="s">
        <v>34</v>
      </c>
      <c r="H482" s="422">
        <v>46082.9</v>
      </c>
      <c r="I482" s="422">
        <v>166373</v>
      </c>
      <c r="J482" s="422">
        <v>0</v>
      </c>
      <c r="K482" s="413">
        <f t="shared" si="260"/>
        <v>-166373</v>
      </c>
      <c r="L482" s="422">
        <v>968056.28</v>
      </c>
      <c r="M482" s="422">
        <v>0</v>
      </c>
      <c r="N482" s="567">
        <v>0</v>
      </c>
      <c r="O482" s="567">
        <v>0</v>
      </c>
      <c r="P482" s="567">
        <v>0</v>
      </c>
      <c r="Q482" s="567">
        <v>0</v>
      </c>
      <c r="R482" s="567">
        <v>0</v>
      </c>
      <c r="S482" s="567">
        <v>0</v>
      </c>
      <c r="T482" s="422">
        <f>J482+N482+Q482</f>
        <v>0</v>
      </c>
      <c r="U482" s="414">
        <f t="shared" si="253"/>
        <v>-166373</v>
      </c>
      <c r="V482" s="425"/>
      <c r="W482" s="496">
        <f t="shared" si="254"/>
        <v>0</v>
      </c>
      <c r="X482" s="416"/>
      <c r="Y482" s="403">
        <f t="shared" si="256"/>
        <v>0</v>
      </c>
      <c r="Z482" s="422">
        <f>L482+O482+R482</f>
        <v>968056.28</v>
      </c>
      <c r="AA482" s="422">
        <f>M482+P482+S482</f>
        <v>0</v>
      </c>
      <c r="AB482" s="676"/>
      <c r="AC482" s="572"/>
    </row>
    <row r="483" spans="2:71" s="453" customFormat="1" ht="45" hidden="1" customHeight="1">
      <c r="E483" s="410"/>
      <c r="F483" s="410">
        <v>32002</v>
      </c>
      <c r="G483" s="453" t="s">
        <v>277</v>
      </c>
      <c r="H483" s="454">
        <f t="shared" ref="H483:AA483" si="268">H484</f>
        <v>0</v>
      </c>
      <c r="I483" s="454">
        <f t="shared" si="268"/>
        <v>190958.9</v>
      </c>
      <c r="J483" s="454">
        <f t="shared" si="268"/>
        <v>0</v>
      </c>
      <c r="K483" s="413">
        <f t="shared" si="260"/>
        <v>-190958.9</v>
      </c>
      <c r="L483" s="454">
        <f t="shared" si="268"/>
        <v>0</v>
      </c>
      <c r="M483" s="454">
        <f t="shared" si="268"/>
        <v>0</v>
      </c>
      <c r="N483" s="454">
        <f t="shared" si="268"/>
        <v>0</v>
      </c>
      <c r="O483" s="454">
        <f t="shared" si="268"/>
        <v>0</v>
      </c>
      <c r="P483" s="454">
        <f t="shared" si="268"/>
        <v>0</v>
      </c>
      <c r="Q483" s="454">
        <f t="shared" si="268"/>
        <v>0</v>
      </c>
      <c r="R483" s="454">
        <f t="shared" si="268"/>
        <v>0</v>
      </c>
      <c r="S483" s="454">
        <f t="shared" si="268"/>
        <v>0</v>
      </c>
      <c r="T483" s="454">
        <f t="shared" si="268"/>
        <v>0</v>
      </c>
      <c r="U483" s="414">
        <f t="shared" si="253"/>
        <v>-190958.9</v>
      </c>
      <c r="V483" s="545">
        <v>0</v>
      </c>
      <c r="W483" s="496">
        <f t="shared" si="254"/>
        <v>0</v>
      </c>
      <c r="X483" s="455">
        <v>0</v>
      </c>
      <c r="Y483" s="403">
        <f t="shared" si="256"/>
        <v>0</v>
      </c>
      <c r="Z483" s="454">
        <f t="shared" si="268"/>
        <v>0</v>
      </c>
      <c r="AA483" s="412">
        <f t="shared" si="268"/>
        <v>0</v>
      </c>
      <c r="AB483" s="573"/>
      <c r="AC483" s="442"/>
      <c r="AD483" s="457"/>
      <c r="AE483" s="457"/>
      <c r="AF483" s="457"/>
      <c r="AG483" s="457"/>
      <c r="AH483" s="457"/>
      <c r="AI483" s="457"/>
      <c r="AJ483" s="457"/>
      <c r="AK483" s="457"/>
      <c r="AL483" s="457"/>
      <c r="AM483" s="457"/>
      <c r="AN483" s="457"/>
      <c r="AO483" s="457"/>
      <c r="AP483" s="457"/>
      <c r="AQ483" s="457"/>
      <c r="AR483" s="457"/>
      <c r="AS483" s="457"/>
      <c r="AT483" s="457"/>
      <c r="AU483" s="457"/>
      <c r="AV483" s="457"/>
      <c r="AW483" s="457"/>
      <c r="AX483" s="457"/>
      <c r="AY483" s="457"/>
      <c r="AZ483" s="457"/>
      <c r="BA483" s="457"/>
      <c r="BB483" s="457"/>
      <c r="BC483" s="457"/>
      <c r="BD483" s="457"/>
      <c r="BE483" s="457"/>
      <c r="BF483" s="457"/>
      <c r="BG483" s="457"/>
      <c r="BH483" s="457"/>
      <c r="BI483" s="457"/>
      <c r="BJ483" s="457"/>
      <c r="BK483" s="457"/>
      <c r="BL483" s="457"/>
      <c r="BM483" s="457"/>
      <c r="BN483" s="457"/>
      <c r="BO483" s="457"/>
      <c r="BP483" s="457"/>
      <c r="BQ483" s="457"/>
      <c r="BR483" s="457"/>
      <c r="BS483" s="457"/>
    </row>
    <row r="484" spans="2:71" ht="15" hidden="1" customHeight="1">
      <c r="B484" s="350"/>
      <c r="C484" s="350"/>
      <c r="D484" s="350"/>
      <c r="E484" s="445"/>
      <c r="F484" s="420"/>
      <c r="G484" s="536" t="s">
        <v>41</v>
      </c>
      <c r="H484" s="422">
        <v>0</v>
      </c>
      <c r="I484" s="422">
        <v>190958.9</v>
      </c>
      <c r="J484" s="422">
        <v>0</v>
      </c>
      <c r="K484" s="413">
        <f t="shared" si="260"/>
        <v>-190958.9</v>
      </c>
      <c r="L484" s="422">
        <v>0</v>
      </c>
      <c r="M484" s="422">
        <v>0</v>
      </c>
      <c r="N484" s="567">
        <v>0</v>
      </c>
      <c r="O484" s="567">
        <v>0</v>
      </c>
      <c r="P484" s="567">
        <v>0</v>
      </c>
      <c r="Q484" s="567">
        <v>0</v>
      </c>
      <c r="R484" s="567">
        <v>0</v>
      </c>
      <c r="S484" s="567">
        <v>0</v>
      </c>
      <c r="T484" s="422">
        <f>J484+N484+Q484</f>
        <v>0</v>
      </c>
      <c r="U484" s="414">
        <f t="shared" si="253"/>
        <v>-190958.9</v>
      </c>
      <c r="V484" s="425"/>
      <c r="W484" s="496">
        <f t="shared" si="254"/>
        <v>0</v>
      </c>
      <c r="X484" s="416"/>
      <c r="Y484" s="403">
        <f t="shared" si="256"/>
        <v>0</v>
      </c>
      <c r="Z484" s="422">
        <f>L484+O484+R484</f>
        <v>0</v>
      </c>
      <c r="AA484" s="574">
        <f>M484+P484+S484</f>
        <v>0</v>
      </c>
      <c r="AB484" s="573"/>
    </row>
    <row r="485" spans="2:71" s="453" customFormat="1" ht="50.25" hidden="1" customHeight="1">
      <c r="E485" s="410"/>
      <c r="F485" s="410" t="s">
        <v>323</v>
      </c>
      <c r="G485" s="453" t="s">
        <v>278</v>
      </c>
      <c r="H485" s="454">
        <f t="shared" ref="H485:AA485" si="269">H486</f>
        <v>0</v>
      </c>
      <c r="I485" s="454">
        <f t="shared" si="269"/>
        <v>0</v>
      </c>
      <c r="J485" s="454">
        <f>+J486</f>
        <v>0</v>
      </c>
      <c r="K485" s="413">
        <f t="shared" si="260"/>
        <v>0</v>
      </c>
      <c r="L485" s="454">
        <f>+L486</f>
        <v>1344596.2699999998</v>
      </c>
      <c r="M485" s="454">
        <f t="shared" si="269"/>
        <v>46056</v>
      </c>
      <c r="N485" s="454">
        <f t="shared" si="269"/>
        <v>0</v>
      </c>
      <c r="O485" s="454">
        <f t="shared" si="269"/>
        <v>0</v>
      </c>
      <c r="P485" s="454">
        <f t="shared" si="269"/>
        <v>0</v>
      </c>
      <c r="Q485" s="454">
        <f>J486</f>
        <v>0</v>
      </c>
      <c r="R485" s="454">
        <f>L486</f>
        <v>1344596.2699999998</v>
      </c>
      <c r="S485" s="454">
        <f t="shared" si="269"/>
        <v>0</v>
      </c>
      <c r="T485" s="454">
        <f t="shared" si="269"/>
        <v>0</v>
      </c>
      <c r="U485" s="454">
        <f t="shared" si="269"/>
        <v>0</v>
      </c>
      <c r="V485" s="575">
        <v>0</v>
      </c>
      <c r="W485" s="496">
        <f t="shared" si="254"/>
        <v>0</v>
      </c>
      <c r="X485" s="541">
        <v>0</v>
      </c>
      <c r="Y485" s="403">
        <f t="shared" si="256"/>
        <v>0</v>
      </c>
      <c r="Z485" s="454">
        <f t="shared" si="269"/>
        <v>1344596.2699999998</v>
      </c>
      <c r="AA485" s="454">
        <f t="shared" si="269"/>
        <v>46056</v>
      </c>
      <c r="AB485" s="576"/>
      <c r="AC485" s="661"/>
      <c r="AD485" s="457"/>
      <c r="AE485" s="457"/>
      <c r="AF485" s="457"/>
      <c r="AG485" s="457"/>
      <c r="AH485" s="457"/>
      <c r="AI485" s="457"/>
      <c r="AJ485" s="457"/>
      <c r="AK485" s="457"/>
      <c r="AL485" s="457"/>
      <c r="AM485" s="457"/>
      <c r="AN485" s="457"/>
      <c r="AO485" s="457"/>
      <c r="AP485" s="457"/>
      <c r="AQ485" s="457"/>
      <c r="AR485" s="457"/>
      <c r="AS485" s="457"/>
      <c r="AT485" s="457"/>
      <c r="AU485" s="457"/>
      <c r="AV485" s="457"/>
      <c r="AW485" s="457"/>
      <c r="AX485" s="457"/>
      <c r="AY485" s="457"/>
      <c r="AZ485" s="457"/>
      <c r="BA485" s="457"/>
      <c r="BB485" s="457"/>
      <c r="BC485" s="457"/>
      <c r="BD485" s="457"/>
      <c r="BE485" s="457"/>
      <c r="BF485" s="457"/>
      <c r="BG485" s="457"/>
      <c r="BH485" s="457"/>
      <c r="BI485" s="457"/>
      <c r="BJ485" s="457"/>
      <c r="BK485" s="457"/>
      <c r="BL485" s="457"/>
      <c r="BM485" s="457"/>
      <c r="BN485" s="457"/>
      <c r="BO485" s="457"/>
      <c r="BP485" s="457"/>
      <c r="BQ485" s="457"/>
      <c r="BR485" s="457"/>
      <c r="BS485" s="457"/>
    </row>
    <row r="486" spans="2:71" s="582" customFormat="1" ht="30" hidden="1" customHeight="1">
      <c r="B486" s="350"/>
      <c r="C486" s="350"/>
      <c r="D486" s="350"/>
      <c r="E486" s="577"/>
      <c r="F486" s="420"/>
      <c r="G486" s="536" t="s">
        <v>260</v>
      </c>
      <c r="H486" s="422">
        <v>0</v>
      </c>
      <c r="I486" s="422">
        <v>0</v>
      </c>
      <c r="J486" s="578">
        <v>0</v>
      </c>
      <c r="K486" s="413">
        <f>+J486-I486</f>
        <v>0</v>
      </c>
      <c r="L486" s="578">
        <v>1344596.2699999998</v>
      </c>
      <c r="M486" s="422">
        <v>46056</v>
      </c>
      <c r="N486" s="578">
        <v>0</v>
      </c>
      <c r="O486" s="578">
        <v>0</v>
      </c>
      <c r="P486" s="578">
        <v>0</v>
      </c>
      <c r="Q486" s="579">
        <v>0</v>
      </c>
      <c r="R486" s="579">
        <v>0</v>
      </c>
      <c r="S486" s="578">
        <v>0</v>
      </c>
      <c r="T486" s="422">
        <f>Q486+N486+J486</f>
        <v>0</v>
      </c>
      <c r="U486" s="422">
        <f t="shared" ref="U486:U491" si="270">+T486-I486</f>
        <v>0</v>
      </c>
      <c r="V486" s="469"/>
      <c r="W486" s="496">
        <f t="shared" si="254"/>
        <v>0</v>
      </c>
      <c r="X486" s="470"/>
      <c r="Y486" s="403">
        <f t="shared" si="256"/>
        <v>0</v>
      </c>
      <c r="Z486" s="422">
        <f>S486+O486+L486</f>
        <v>1344596.2699999998</v>
      </c>
      <c r="AA486" s="422">
        <f>M486+P486+S486</f>
        <v>46056</v>
      </c>
      <c r="AB486" s="580" t="s">
        <v>343</v>
      </c>
      <c r="AC486" s="662"/>
      <c r="AD486" s="581"/>
      <c r="AE486" s="581"/>
      <c r="AF486" s="581"/>
      <c r="AG486" s="581"/>
      <c r="AH486" s="581"/>
      <c r="AI486" s="581"/>
      <c r="AJ486" s="581"/>
      <c r="AK486" s="581"/>
      <c r="AL486" s="581"/>
      <c r="AM486" s="581"/>
      <c r="AN486" s="581"/>
      <c r="AO486" s="581"/>
      <c r="AP486" s="581"/>
      <c r="AQ486" s="581"/>
      <c r="AR486" s="581"/>
      <c r="AS486" s="581"/>
      <c r="AT486" s="581"/>
      <c r="AU486" s="581"/>
      <c r="AV486" s="581"/>
      <c r="AW486" s="581"/>
      <c r="AX486" s="581"/>
      <c r="AY486" s="581"/>
      <c r="AZ486" s="581"/>
      <c r="BA486" s="581"/>
      <c r="BB486" s="581"/>
      <c r="BC486" s="581"/>
      <c r="BD486" s="581"/>
      <c r="BE486" s="581"/>
      <c r="BF486" s="581"/>
      <c r="BG486" s="581"/>
      <c r="BH486" s="581"/>
      <c r="BI486" s="581"/>
      <c r="BJ486" s="581"/>
      <c r="BK486" s="581"/>
      <c r="BL486" s="581"/>
      <c r="BM486" s="581"/>
      <c r="BN486" s="581"/>
      <c r="BO486" s="581"/>
      <c r="BP486" s="581"/>
      <c r="BQ486" s="581"/>
      <c r="BR486" s="581"/>
      <c r="BS486" s="581"/>
    </row>
    <row r="487" spans="2:71" s="453" customFormat="1" ht="18.75" hidden="1" customHeight="1">
      <c r="E487" s="410"/>
      <c r="F487" s="410" t="s">
        <v>324</v>
      </c>
      <c r="G487" s="453" t="s">
        <v>279</v>
      </c>
      <c r="H487" s="454">
        <f>H488+H489</f>
        <v>0</v>
      </c>
      <c r="I487" s="454">
        <f t="shared" ref="I487:AA487" si="271">I488+I489</f>
        <v>0</v>
      </c>
      <c r="J487" s="454">
        <f t="shared" si="271"/>
        <v>0</v>
      </c>
      <c r="K487" s="413">
        <f t="shared" si="260"/>
        <v>0</v>
      </c>
      <c r="L487" s="454">
        <f t="shared" si="271"/>
        <v>0</v>
      </c>
      <c r="M487" s="454">
        <f t="shared" si="271"/>
        <v>0</v>
      </c>
      <c r="N487" s="454">
        <f t="shared" si="271"/>
        <v>0</v>
      </c>
      <c r="O487" s="454">
        <f t="shared" si="271"/>
        <v>0</v>
      </c>
      <c r="P487" s="454">
        <f t="shared" si="271"/>
        <v>0</v>
      </c>
      <c r="Q487" s="454">
        <f t="shared" si="271"/>
        <v>0</v>
      </c>
      <c r="R487" s="454">
        <f t="shared" si="271"/>
        <v>162808.4</v>
      </c>
      <c r="S487" s="454">
        <f t="shared" si="271"/>
        <v>162808.4</v>
      </c>
      <c r="T487" s="454">
        <f t="shared" si="271"/>
        <v>0</v>
      </c>
      <c r="U487" s="414">
        <f t="shared" si="270"/>
        <v>0</v>
      </c>
      <c r="V487" s="497">
        <v>0</v>
      </c>
      <c r="W487" s="496">
        <f t="shared" si="254"/>
        <v>0</v>
      </c>
      <c r="X487" s="455">
        <v>0</v>
      </c>
      <c r="Y487" s="403">
        <f t="shared" si="256"/>
        <v>0</v>
      </c>
      <c r="Z487" s="454">
        <f t="shared" si="271"/>
        <v>162808.4</v>
      </c>
      <c r="AA487" s="454">
        <f t="shared" si="271"/>
        <v>162808.4</v>
      </c>
      <c r="AB487" s="456"/>
      <c r="AC487" s="442"/>
      <c r="AD487" s="457"/>
      <c r="AE487" s="457"/>
      <c r="AF487" s="457"/>
      <c r="AG487" s="457"/>
      <c r="AH487" s="457"/>
      <c r="AI487" s="457"/>
      <c r="AJ487" s="457"/>
      <c r="AK487" s="457"/>
      <c r="AL487" s="457"/>
      <c r="AM487" s="457"/>
      <c r="AN487" s="457"/>
      <c r="AO487" s="457"/>
      <c r="AP487" s="457"/>
      <c r="AQ487" s="457"/>
      <c r="AR487" s="457"/>
      <c r="AS487" s="457"/>
      <c r="AT487" s="457"/>
      <c r="AU487" s="457"/>
      <c r="AV487" s="457"/>
      <c r="AW487" s="457"/>
      <c r="AX487" s="457"/>
      <c r="AY487" s="457"/>
      <c r="AZ487" s="457"/>
      <c r="BA487" s="457"/>
      <c r="BB487" s="457"/>
      <c r="BC487" s="457"/>
      <c r="BD487" s="457"/>
      <c r="BE487" s="457"/>
      <c r="BF487" s="457"/>
      <c r="BG487" s="457"/>
      <c r="BH487" s="457"/>
      <c r="BI487" s="457"/>
      <c r="BJ487" s="457"/>
      <c r="BK487" s="457"/>
      <c r="BL487" s="457"/>
      <c r="BM487" s="457"/>
      <c r="BN487" s="457"/>
      <c r="BO487" s="457"/>
      <c r="BP487" s="457"/>
      <c r="BQ487" s="457"/>
      <c r="BR487" s="457"/>
      <c r="BS487" s="457"/>
    </row>
    <row r="488" spans="2:71" ht="27" hidden="1">
      <c r="B488" s="350"/>
      <c r="C488" s="350"/>
      <c r="D488" s="350"/>
      <c r="E488" s="577"/>
      <c r="F488" s="420"/>
      <c r="G488" s="536" t="s">
        <v>260</v>
      </c>
      <c r="H488" s="422">
        <v>0</v>
      </c>
      <c r="I488" s="422">
        <v>0</v>
      </c>
      <c r="J488" s="422">
        <v>0</v>
      </c>
      <c r="K488" s="413">
        <f t="shared" si="260"/>
        <v>0</v>
      </c>
      <c r="L488" s="422">
        <v>0</v>
      </c>
      <c r="M488" s="422">
        <v>0</v>
      </c>
      <c r="N488" s="567">
        <v>0</v>
      </c>
      <c r="O488" s="567">
        <v>0</v>
      </c>
      <c r="P488" s="567">
        <v>0</v>
      </c>
      <c r="Q488" s="567"/>
      <c r="R488" s="583">
        <v>162808.4</v>
      </c>
      <c r="S488" s="583">
        <v>162808.4</v>
      </c>
      <c r="T488" s="422">
        <f>J488+N488+Q488</f>
        <v>0</v>
      </c>
      <c r="U488" s="422">
        <f t="shared" si="270"/>
        <v>0</v>
      </c>
      <c r="V488" s="469"/>
      <c r="W488" s="496">
        <f t="shared" si="254"/>
        <v>0</v>
      </c>
      <c r="X488" s="470"/>
      <c r="Y488" s="403">
        <f t="shared" si="256"/>
        <v>0</v>
      </c>
      <c r="Z488" s="422">
        <f>L488+O488+S488</f>
        <v>162808.4</v>
      </c>
      <c r="AA488" s="422">
        <f>M488+P488+S488</f>
        <v>162808.4</v>
      </c>
      <c r="AB488" s="584"/>
    </row>
    <row r="489" spans="2:71" ht="23.25" hidden="1" customHeight="1">
      <c r="B489" s="350"/>
      <c r="C489" s="350"/>
      <c r="D489" s="350"/>
      <c r="E489" s="577"/>
      <c r="F489" s="459"/>
      <c r="G489" s="536" t="s">
        <v>38</v>
      </c>
      <c r="H489" s="422">
        <v>0</v>
      </c>
      <c r="I489" s="422">
        <v>0</v>
      </c>
      <c r="J489" s="422">
        <v>0</v>
      </c>
      <c r="K489" s="413">
        <f t="shared" si="260"/>
        <v>0</v>
      </c>
      <c r="L489" s="422">
        <v>0</v>
      </c>
      <c r="M489" s="422">
        <v>0</v>
      </c>
      <c r="N489" s="567"/>
      <c r="O489" s="567"/>
      <c r="P489" s="567"/>
      <c r="Q489" s="567"/>
      <c r="R489" s="583">
        <v>0</v>
      </c>
      <c r="S489" s="583">
        <v>0</v>
      </c>
      <c r="T489" s="422">
        <f>J489+N489+Q489</f>
        <v>0</v>
      </c>
      <c r="U489" s="422">
        <f t="shared" si="270"/>
        <v>0</v>
      </c>
      <c r="V489" s="469"/>
      <c r="W489" s="496">
        <f t="shared" si="254"/>
        <v>0</v>
      </c>
      <c r="X489" s="470"/>
      <c r="Y489" s="403">
        <f t="shared" si="256"/>
        <v>0</v>
      </c>
      <c r="Z489" s="422">
        <f>M489+P489+S489</f>
        <v>0</v>
      </c>
      <c r="AA489" s="422">
        <f>N489+Q489+T489</f>
        <v>0</v>
      </c>
      <c r="AB489" s="569"/>
    </row>
    <row r="490" spans="2:71" s="453" customFormat="1" ht="56.25" hidden="1" customHeight="1">
      <c r="E490" s="410"/>
      <c r="F490" s="410" t="s">
        <v>376</v>
      </c>
      <c r="G490" s="453" t="s">
        <v>280</v>
      </c>
      <c r="H490" s="454">
        <f t="shared" ref="H490:AA490" si="272">H491</f>
        <v>0</v>
      </c>
      <c r="I490" s="454">
        <f t="shared" si="272"/>
        <v>0</v>
      </c>
      <c r="J490" s="454">
        <f t="shared" si="272"/>
        <v>0</v>
      </c>
      <c r="K490" s="413">
        <f t="shared" si="260"/>
        <v>0</v>
      </c>
      <c r="L490" s="454">
        <f t="shared" si="272"/>
        <v>0</v>
      </c>
      <c r="M490" s="454">
        <f t="shared" si="272"/>
        <v>0</v>
      </c>
      <c r="N490" s="454">
        <f t="shared" si="272"/>
        <v>0</v>
      </c>
      <c r="O490" s="454">
        <f t="shared" si="272"/>
        <v>0</v>
      </c>
      <c r="P490" s="454">
        <f t="shared" si="272"/>
        <v>0</v>
      </c>
      <c r="Q490" s="454">
        <f t="shared" si="272"/>
        <v>0</v>
      </c>
      <c r="R490" s="454">
        <f t="shared" si="272"/>
        <v>81000</v>
      </c>
      <c r="S490" s="454">
        <f t="shared" si="272"/>
        <v>1200</v>
      </c>
      <c r="T490" s="454">
        <f t="shared" si="272"/>
        <v>0</v>
      </c>
      <c r="U490" s="414">
        <f t="shared" si="270"/>
        <v>0</v>
      </c>
      <c r="V490" s="497">
        <v>0</v>
      </c>
      <c r="W490" s="496">
        <f t="shared" si="254"/>
        <v>0</v>
      </c>
      <c r="X490" s="455"/>
      <c r="Y490" s="403">
        <f t="shared" si="256"/>
        <v>0</v>
      </c>
      <c r="Z490" s="454">
        <f t="shared" si="272"/>
        <v>81000</v>
      </c>
      <c r="AA490" s="454">
        <f t="shared" si="272"/>
        <v>1200</v>
      </c>
      <c r="AB490" s="576"/>
      <c r="AC490" s="442"/>
      <c r="AD490" s="457"/>
      <c r="AE490" s="457"/>
      <c r="AF490" s="457"/>
      <c r="AG490" s="457"/>
      <c r="AH490" s="457"/>
      <c r="AI490" s="457"/>
      <c r="AJ490" s="457"/>
      <c r="AK490" s="457"/>
      <c r="AL490" s="457"/>
      <c r="AM490" s="457"/>
      <c r="AN490" s="457"/>
      <c r="AO490" s="457"/>
      <c r="AP490" s="457"/>
      <c r="AQ490" s="457"/>
      <c r="AR490" s="457"/>
      <c r="AS490" s="457"/>
      <c r="AT490" s="457"/>
      <c r="AU490" s="457"/>
      <c r="AV490" s="457"/>
      <c r="AW490" s="457"/>
      <c r="AX490" s="457"/>
      <c r="AY490" s="457"/>
      <c r="AZ490" s="457"/>
      <c r="BA490" s="457"/>
      <c r="BB490" s="457"/>
      <c r="BC490" s="457"/>
      <c r="BD490" s="457"/>
      <c r="BE490" s="457"/>
      <c r="BF490" s="457"/>
      <c r="BG490" s="457"/>
      <c r="BH490" s="457"/>
      <c r="BI490" s="457"/>
      <c r="BJ490" s="457"/>
      <c r="BK490" s="457"/>
      <c r="BL490" s="457"/>
      <c r="BM490" s="457"/>
      <c r="BN490" s="457"/>
      <c r="BO490" s="457"/>
      <c r="BP490" s="457"/>
      <c r="BQ490" s="457"/>
      <c r="BR490" s="457"/>
      <c r="BS490" s="457"/>
    </row>
    <row r="491" spans="2:71" ht="27" hidden="1">
      <c r="B491" s="350"/>
      <c r="C491" s="350"/>
      <c r="D491" s="350"/>
      <c r="E491" s="585"/>
      <c r="F491" s="420"/>
      <c r="G491" s="536" t="s">
        <v>260</v>
      </c>
      <c r="H491" s="422">
        <v>0</v>
      </c>
      <c r="I491" s="422">
        <v>0</v>
      </c>
      <c r="J491" s="422">
        <v>0</v>
      </c>
      <c r="K491" s="413">
        <f t="shared" si="260"/>
        <v>0</v>
      </c>
      <c r="L491" s="422">
        <v>0</v>
      </c>
      <c r="M491" s="422">
        <v>0</v>
      </c>
      <c r="N491" s="567">
        <v>0</v>
      </c>
      <c r="O491" s="567">
        <v>0</v>
      </c>
      <c r="P491" s="567">
        <v>0</v>
      </c>
      <c r="Q491" s="567">
        <v>0</v>
      </c>
      <c r="R491" s="567">
        <v>81000</v>
      </c>
      <c r="S491" s="567">
        <v>1200</v>
      </c>
      <c r="T491" s="422">
        <f>J491+N491+Q491</f>
        <v>0</v>
      </c>
      <c r="U491" s="422">
        <f t="shared" si="270"/>
        <v>0</v>
      </c>
      <c r="V491" s="469"/>
      <c r="W491" s="496">
        <f t="shared" si="254"/>
        <v>0</v>
      </c>
      <c r="X491" s="470"/>
      <c r="Y491" s="403">
        <f t="shared" si="256"/>
        <v>0</v>
      </c>
      <c r="Z491" s="422">
        <f>L491+O491+R491</f>
        <v>81000</v>
      </c>
      <c r="AA491" s="422">
        <f>M491+P491+S491</f>
        <v>1200</v>
      </c>
    </row>
    <row r="492" spans="2:71" s="322" customFormat="1" ht="28.5" customHeight="1">
      <c r="B492" s="472"/>
      <c r="C492" s="472"/>
      <c r="D492" s="472"/>
      <c r="E492" s="548" t="s">
        <v>222</v>
      </c>
      <c r="F492" s="400" t="s">
        <v>391</v>
      </c>
      <c r="G492" s="401" t="s">
        <v>223</v>
      </c>
      <c r="H492" s="414">
        <f>+H493+H495+H497+H501+H503+H506+H508+H510+H512+H514</f>
        <v>1041801.31</v>
      </c>
      <c r="I492" s="440">
        <f t="shared" ref="I492:U492" si="273">+I497+I503+I506+I510+I512</f>
        <v>1637321.5</v>
      </c>
      <c r="J492" s="440">
        <f t="shared" si="273"/>
        <v>11955294.490000002</v>
      </c>
      <c r="K492" s="440">
        <f t="shared" si="273"/>
        <v>10317972.990000002</v>
      </c>
      <c r="L492" s="440">
        <f t="shared" si="273"/>
        <v>15591732.4</v>
      </c>
      <c r="M492" s="440">
        <f t="shared" si="273"/>
        <v>19375532.399999999</v>
      </c>
      <c r="N492" s="440">
        <f t="shared" si="273"/>
        <v>0</v>
      </c>
      <c r="O492" s="440">
        <f t="shared" si="273"/>
        <v>0</v>
      </c>
      <c r="P492" s="440">
        <f t="shared" si="273"/>
        <v>0</v>
      </c>
      <c r="Q492" s="440">
        <f t="shared" si="273"/>
        <v>1100000</v>
      </c>
      <c r="R492" s="440">
        <f t="shared" si="273"/>
        <v>1500000</v>
      </c>
      <c r="S492" s="440">
        <f t="shared" si="273"/>
        <v>500000</v>
      </c>
      <c r="T492" s="440">
        <f t="shared" si="273"/>
        <v>13055294.490000002</v>
      </c>
      <c r="U492" s="440">
        <f t="shared" si="273"/>
        <v>11417972.990000002</v>
      </c>
      <c r="V492" s="440">
        <f>+V497+V503+V506+V510+V512</f>
        <v>13055294.490000002</v>
      </c>
      <c r="W492" s="440">
        <f t="shared" ref="W492:AB492" si="274">+W493+W495+W497+W501+W503+W506+W508+W510+W512+W514</f>
        <v>0</v>
      </c>
      <c r="X492" s="416">
        <f t="shared" si="274"/>
        <v>1127042</v>
      </c>
      <c r="Y492" s="403">
        <f t="shared" si="256"/>
        <v>-11928252.490000002</v>
      </c>
      <c r="Z492" s="440">
        <f t="shared" si="274"/>
        <v>21549279.739</v>
      </c>
      <c r="AA492" s="440">
        <f t="shared" si="274"/>
        <v>24001575.399999999</v>
      </c>
      <c r="AB492" s="414">
        <f t="shared" si="274"/>
        <v>0</v>
      </c>
      <c r="AC492" s="330"/>
      <c r="AD492" s="331"/>
      <c r="AE492" s="331"/>
      <c r="AF492" s="331"/>
      <c r="AG492" s="331"/>
      <c r="AH492" s="331"/>
      <c r="AI492" s="331"/>
      <c r="AJ492" s="331"/>
      <c r="AK492" s="331"/>
      <c r="AL492" s="331"/>
      <c r="AM492" s="331"/>
      <c r="AN492" s="331"/>
      <c r="AO492" s="331"/>
      <c r="AP492" s="331"/>
      <c r="AQ492" s="331"/>
      <c r="AR492" s="331"/>
      <c r="AS492" s="331"/>
      <c r="AT492" s="331"/>
      <c r="AU492" s="331"/>
      <c r="AV492" s="331"/>
      <c r="AW492" s="331"/>
      <c r="AX492" s="331"/>
      <c r="AY492" s="331"/>
      <c r="AZ492" s="331"/>
      <c r="BA492" s="331"/>
      <c r="BB492" s="331"/>
      <c r="BC492" s="331"/>
      <c r="BD492" s="331"/>
      <c r="BE492" s="331"/>
      <c r="BF492" s="331"/>
      <c r="BG492" s="331"/>
      <c r="BH492" s="331"/>
      <c r="BI492" s="331"/>
      <c r="BJ492" s="331"/>
      <c r="BK492" s="331"/>
      <c r="BL492" s="331"/>
      <c r="BM492" s="331"/>
      <c r="BN492" s="331"/>
      <c r="BO492" s="331"/>
      <c r="BP492" s="331"/>
      <c r="BQ492" s="331"/>
      <c r="BR492" s="331"/>
      <c r="BS492" s="331"/>
    </row>
    <row r="493" spans="2:71" s="453" customFormat="1" ht="33" hidden="1">
      <c r="E493" s="410"/>
      <c r="F493" s="410" t="s">
        <v>100</v>
      </c>
      <c r="G493" s="453" t="s">
        <v>224</v>
      </c>
      <c r="H493" s="454">
        <f>H494</f>
        <v>13589.8</v>
      </c>
      <c r="I493" s="454">
        <f>I494</f>
        <v>23722</v>
      </c>
      <c r="J493" s="454">
        <f>J494</f>
        <v>23722</v>
      </c>
      <c r="K493" s="413">
        <f t="shared" si="260"/>
        <v>0</v>
      </c>
      <c r="L493" s="454">
        <f t="shared" ref="L493:T493" si="275">L494</f>
        <v>47444</v>
      </c>
      <c r="M493" s="454">
        <f t="shared" si="275"/>
        <v>75000</v>
      </c>
      <c r="N493" s="454">
        <f t="shared" si="275"/>
        <v>0</v>
      </c>
      <c r="O493" s="454">
        <f t="shared" si="275"/>
        <v>0</v>
      </c>
      <c r="P493" s="454">
        <f t="shared" si="275"/>
        <v>0</v>
      </c>
      <c r="Q493" s="454">
        <f t="shared" si="275"/>
        <v>0</v>
      </c>
      <c r="R493" s="454">
        <f t="shared" si="275"/>
        <v>0</v>
      </c>
      <c r="S493" s="454">
        <f t="shared" si="275"/>
        <v>0</v>
      </c>
      <c r="T493" s="454">
        <f t="shared" si="275"/>
        <v>23722</v>
      </c>
      <c r="U493" s="414">
        <f t="shared" ref="U493:U505" si="276">+T493-I493</f>
        <v>0</v>
      </c>
      <c r="V493" s="545">
        <f>+T493</f>
        <v>23722</v>
      </c>
      <c r="W493" s="496">
        <f>+V493-T493</f>
        <v>0</v>
      </c>
      <c r="X493" s="455">
        <v>23722</v>
      </c>
      <c r="Y493" s="403">
        <f t="shared" si="256"/>
        <v>0</v>
      </c>
      <c r="Z493" s="454">
        <f>Z494</f>
        <v>47444</v>
      </c>
      <c r="AA493" s="454">
        <f>AA494</f>
        <v>75000</v>
      </c>
      <c r="AB493" s="456"/>
      <c r="AC493" s="417">
        <f>+W493/T493</f>
        <v>0</v>
      </c>
      <c r="AD493" s="457"/>
      <c r="AE493" s="457"/>
      <c r="AF493" s="457"/>
      <c r="AG493" s="457"/>
      <c r="AH493" s="457"/>
      <c r="AI493" s="457"/>
      <c r="AJ493" s="457"/>
      <c r="AK493" s="457"/>
      <c r="AL493" s="457"/>
      <c r="AM493" s="457"/>
      <c r="AN493" s="457"/>
      <c r="AO493" s="457"/>
      <c r="AP493" s="457"/>
      <c r="AQ493" s="457"/>
      <c r="AR493" s="457"/>
      <c r="AS493" s="457"/>
      <c r="AT493" s="457"/>
      <c r="AU493" s="457"/>
      <c r="AV493" s="457"/>
      <c r="AW493" s="457"/>
      <c r="AX493" s="457"/>
      <c r="AY493" s="457"/>
      <c r="AZ493" s="457"/>
      <c r="BA493" s="457"/>
      <c r="BB493" s="457"/>
      <c r="BC493" s="457"/>
      <c r="BD493" s="457"/>
      <c r="BE493" s="457"/>
      <c r="BF493" s="457"/>
      <c r="BG493" s="457"/>
      <c r="BH493" s="457"/>
      <c r="BI493" s="457"/>
      <c r="BJ493" s="457"/>
      <c r="BK493" s="457"/>
      <c r="BL493" s="457"/>
      <c r="BM493" s="457"/>
      <c r="BN493" s="457"/>
      <c r="BO493" s="457"/>
      <c r="BP493" s="457"/>
      <c r="BQ493" s="457"/>
      <c r="BR493" s="457"/>
      <c r="BS493" s="457"/>
    </row>
    <row r="494" spans="2:71" ht="33" hidden="1">
      <c r="B494" s="350"/>
      <c r="C494" s="350"/>
      <c r="D494" s="350"/>
      <c r="E494" s="458"/>
      <c r="F494" s="459"/>
      <c r="G494" s="460" t="s">
        <v>97</v>
      </c>
      <c r="H494" s="422">
        <v>13589.8</v>
      </c>
      <c r="I494" s="422">
        <v>23722</v>
      </c>
      <c r="J494" s="422">
        <v>23722</v>
      </c>
      <c r="K494" s="413">
        <f t="shared" si="260"/>
        <v>0</v>
      </c>
      <c r="L494" s="422">
        <v>47444</v>
      </c>
      <c r="M494" s="422">
        <v>75000</v>
      </c>
      <c r="N494" s="422">
        <v>0</v>
      </c>
      <c r="O494" s="422">
        <v>0</v>
      </c>
      <c r="P494" s="422">
        <v>0</v>
      </c>
      <c r="Q494" s="422">
        <v>0</v>
      </c>
      <c r="R494" s="422">
        <v>0</v>
      </c>
      <c r="S494" s="422">
        <v>0</v>
      </c>
      <c r="T494" s="422">
        <f>J494+N494+Q494</f>
        <v>23722</v>
      </c>
      <c r="U494" s="414">
        <f t="shared" si="276"/>
        <v>0</v>
      </c>
      <c r="V494" s="425"/>
      <c r="W494" s="496">
        <f t="shared" ref="W494:W515" si="277">+V494-T494</f>
        <v>-23722</v>
      </c>
      <c r="X494" s="416"/>
      <c r="Y494" s="403">
        <f t="shared" si="256"/>
        <v>-23722</v>
      </c>
      <c r="Z494" s="422">
        <f>L494+O494+R494</f>
        <v>47444</v>
      </c>
      <c r="AA494" s="422">
        <f>M494+P494+S494</f>
        <v>75000</v>
      </c>
    </row>
    <row r="495" spans="2:71" s="453" customFormat="1" ht="33" hidden="1">
      <c r="E495" s="410"/>
      <c r="F495" s="410" t="s">
        <v>81</v>
      </c>
      <c r="G495" s="453" t="s">
        <v>225</v>
      </c>
      <c r="H495" s="454">
        <f>H496</f>
        <v>21407.599999999999</v>
      </c>
      <c r="I495" s="454">
        <f>I496</f>
        <v>45664.9</v>
      </c>
      <c r="J495" s="454">
        <f>J496</f>
        <v>45664.9</v>
      </c>
      <c r="K495" s="413">
        <f t="shared" si="260"/>
        <v>0</v>
      </c>
      <c r="L495" s="454">
        <f t="shared" ref="L495:T495" si="278">L496</f>
        <v>45664.9</v>
      </c>
      <c r="M495" s="454">
        <f t="shared" si="278"/>
        <v>45664.9</v>
      </c>
      <c r="N495" s="454">
        <f t="shared" si="278"/>
        <v>0</v>
      </c>
      <c r="O495" s="454">
        <f t="shared" si="278"/>
        <v>0</v>
      </c>
      <c r="P495" s="454">
        <f t="shared" si="278"/>
        <v>0</v>
      </c>
      <c r="Q495" s="454">
        <f t="shared" si="278"/>
        <v>0</v>
      </c>
      <c r="R495" s="454">
        <f t="shared" si="278"/>
        <v>0</v>
      </c>
      <c r="S495" s="454">
        <f t="shared" si="278"/>
        <v>0</v>
      </c>
      <c r="T495" s="454">
        <f t="shared" si="278"/>
        <v>45664.9</v>
      </c>
      <c r="U495" s="414">
        <f t="shared" si="276"/>
        <v>0</v>
      </c>
      <c r="V495" s="545">
        <f>+T495</f>
        <v>45664.9</v>
      </c>
      <c r="W495" s="496">
        <f t="shared" si="277"/>
        <v>0</v>
      </c>
      <c r="X495" s="455">
        <v>45664.9</v>
      </c>
      <c r="Y495" s="403">
        <f t="shared" si="256"/>
        <v>0</v>
      </c>
      <c r="Z495" s="454">
        <f>Z496</f>
        <v>45664.9</v>
      </c>
      <c r="AA495" s="454">
        <f>AA496</f>
        <v>45664.9</v>
      </c>
      <c r="AB495" s="456"/>
      <c r="AC495" s="417">
        <f>+W495/T495</f>
        <v>0</v>
      </c>
      <c r="AD495" s="457"/>
      <c r="AE495" s="457"/>
      <c r="AF495" s="457"/>
      <c r="AG495" s="457"/>
      <c r="AH495" s="457"/>
      <c r="AI495" s="457"/>
      <c r="AJ495" s="457"/>
      <c r="AK495" s="457"/>
      <c r="AL495" s="457"/>
      <c r="AM495" s="457"/>
      <c r="AN495" s="457"/>
      <c r="AO495" s="457"/>
      <c r="AP495" s="457"/>
      <c r="AQ495" s="457"/>
      <c r="AR495" s="457"/>
      <c r="AS495" s="457"/>
      <c r="AT495" s="457"/>
      <c r="AU495" s="457"/>
      <c r="AV495" s="457"/>
      <c r="AW495" s="457"/>
      <c r="AX495" s="457"/>
      <c r="AY495" s="457"/>
      <c r="AZ495" s="457"/>
      <c r="BA495" s="457"/>
      <c r="BB495" s="457"/>
      <c r="BC495" s="457"/>
      <c r="BD495" s="457"/>
      <c r="BE495" s="457"/>
      <c r="BF495" s="457"/>
      <c r="BG495" s="457"/>
      <c r="BH495" s="457"/>
      <c r="BI495" s="457"/>
      <c r="BJ495" s="457"/>
      <c r="BK495" s="457"/>
      <c r="BL495" s="457"/>
      <c r="BM495" s="457"/>
      <c r="BN495" s="457"/>
      <c r="BO495" s="457"/>
      <c r="BP495" s="457"/>
      <c r="BQ495" s="457"/>
      <c r="BR495" s="457"/>
      <c r="BS495" s="457"/>
    </row>
    <row r="496" spans="2:71" ht="33" hidden="1">
      <c r="B496" s="350"/>
      <c r="C496" s="350"/>
      <c r="D496" s="350"/>
      <c r="E496" s="458"/>
      <c r="F496" s="459"/>
      <c r="G496" s="460" t="s">
        <v>97</v>
      </c>
      <c r="H496" s="422">
        <v>21407.599999999999</v>
      </c>
      <c r="I496" s="422">
        <v>45664.9</v>
      </c>
      <c r="J496" s="422">
        <v>45664.9</v>
      </c>
      <c r="K496" s="413">
        <f t="shared" si="260"/>
        <v>0</v>
      </c>
      <c r="L496" s="422">
        <v>45664.9</v>
      </c>
      <c r="M496" s="422">
        <v>45664.9</v>
      </c>
      <c r="N496" s="422">
        <v>0</v>
      </c>
      <c r="O496" s="422">
        <v>0</v>
      </c>
      <c r="P496" s="422">
        <v>0</v>
      </c>
      <c r="Q496" s="422">
        <v>0</v>
      </c>
      <c r="R496" s="422">
        <v>0</v>
      </c>
      <c r="S496" s="422">
        <v>0</v>
      </c>
      <c r="T496" s="422">
        <f>J496+N496+Q496</f>
        <v>45664.9</v>
      </c>
      <c r="U496" s="414">
        <f t="shared" si="276"/>
        <v>0</v>
      </c>
      <c r="V496" s="425"/>
      <c r="W496" s="496">
        <f t="shared" si="277"/>
        <v>-45664.9</v>
      </c>
      <c r="X496" s="416"/>
      <c r="Y496" s="403">
        <f t="shared" si="256"/>
        <v>-45664.9</v>
      </c>
      <c r="Z496" s="422">
        <f>L496+O496+R496</f>
        <v>45664.9</v>
      </c>
      <c r="AA496" s="422">
        <f>M496+P496+S496</f>
        <v>45664.9</v>
      </c>
    </row>
    <row r="497" spans="2:71" s="453" customFormat="1" ht="43.5" customHeight="1">
      <c r="E497" s="410"/>
      <c r="F497" s="410" t="s">
        <v>93</v>
      </c>
      <c r="G497" s="453" t="s">
        <v>226</v>
      </c>
      <c r="H497" s="454">
        <f>H498+H499+H500</f>
        <v>913811.41</v>
      </c>
      <c r="I497" s="454">
        <f>I498+I499+I500</f>
        <v>637321.5</v>
      </c>
      <c r="J497" s="454">
        <f>J499+J500+J498</f>
        <v>716771.5</v>
      </c>
      <c r="K497" s="413">
        <f t="shared" si="260"/>
        <v>79450</v>
      </c>
      <c r="L497" s="454">
        <f>L498+L499+L500</f>
        <v>618132.4</v>
      </c>
      <c r="M497" s="454">
        <f t="shared" ref="M497:AA497" si="279">M498+M499+M500</f>
        <v>293132.40000000002</v>
      </c>
      <c r="N497" s="454">
        <f t="shared" si="279"/>
        <v>0</v>
      </c>
      <c r="O497" s="454">
        <f t="shared" si="279"/>
        <v>0</v>
      </c>
      <c r="P497" s="454">
        <f t="shared" si="279"/>
        <v>0</v>
      </c>
      <c r="Q497" s="454">
        <f t="shared" si="279"/>
        <v>0</v>
      </c>
      <c r="R497" s="454">
        <f t="shared" si="279"/>
        <v>0</v>
      </c>
      <c r="S497" s="454">
        <f t="shared" si="279"/>
        <v>0</v>
      </c>
      <c r="T497" s="454">
        <f t="shared" si="279"/>
        <v>716771.5</v>
      </c>
      <c r="U497" s="414">
        <f t="shared" si="276"/>
        <v>79450</v>
      </c>
      <c r="V497" s="545">
        <f>+T497</f>
        <v>716771.5</v>
      </c>
      <c r="W497" s="496">
        <f t="shared" si="277"/>
        <v>0</v>
      </c>
      <c r="X497" s="496">
        <v>57655.1</v>
      </c>
      <c r="Y497" s="402">
        <f t="shared" si="256"/>
        <v>-659116.4</v>
      </c>
      <c r="Z497" s="454">
        <f t="shared" si="279"/>
        <v>618132.4</v>
      </c>
      <c r="AA497" s="454">
        <f t="shared" si="279"/>
        <v>293132.40000000002</v>
      </c>
      <c r="AB497" s="456"/>
      <c r="AC497" s="417">
        <f>+W497/T497</f>
        <v>0</v>
      </c>
      <c r="AD497" s="457"/>
      <c r="AE497" s="457"/>
      <c r="AF497" s="457"/>
      <c r="AG497" s="457"/>
      <c r="AH497" s="457"/>
      <c r="AI497" s="457"/>
      <c r="AJ497" s="457"/>
      <c r="AK497" s="457"/>
      <c r="AL497" s="457"/>
      <c r="AM497" s="457"/>
      <c r="AN497" s="457"/>
      <c r="AO497" s="457"/>
      <c r="AP497" s="457"/>
      <c r="AQ497" s="457"/>
      <c r="AR497" s="457"/>
      <c r="AS497" s="457"/>
      <c r="AT497" s="457"/>
      <c r="AU497" s="457"/>
      <c r="AV497" s="457"/>
      <c r="AW497" s="457"/>
      <c r="AX497" s="457"/>
      <c r="AY497" s="457"/>
      <c r="AZ497" s="457"/>
      <c r="BA497" s="457"/>
      <c r="BB497" s="457"/>
      <c r="BC497" s="457"/>
      <c r="BD497" s="457"/>
      <c r="BE497" s="457"/>
      <c r="BF497" s="457"/>
      <c r="BG497" s="457"/>
      <c r="BH497" s="457"/>
      <c r="BI497" s="457"/>
      <c r="BJ497" s="457"/>
      <c r="BK497" s="457"/>
      <c r="BL497" s="457"/>
      <c r="BM497" s="457"/>
      <c r="BN497" s="457"/>
      <c r="BO497" s="457"/>
      <c r="BP497" s="457"/>
      <c r="BQ497" s="457"/>
      <c r="BR497" s="457"/>
      <c r="BS497" s="457"/>
    </row>
    <row r="498" spans="2:71" ht="33" hidden="1">
      <c r="B498" s="350"/>
      <c r="C498" s="350"/>
      <c r="D498" s="350"/>
      <c r="E498" s="458"/>
      <c r="F498" s="543"/>
      <c r="G498" s="460" t="s">
        <v>97</v>
      </c>
      <c r="H498" s="422">
        <v>94188.9</v>
      </c>
      <c r="I498" s="422">
        <v>0</v>
      </c>
      <c r="J498" s="422">
        <v>0</v>
      </c>
      <c r="K498" s="413">
        <f t="shared" si="260"/>
        <v>0</v>
      </c>
      <c r="L498" s="422">
        <v>0</v>
      </c>
      <c r="M498" s="422">
        <v>0</v>
      </c>
      <c r="N498" s="422">
        <v>0</v>
      </c>
      <c r="O498" s="422">
        <v>0</v>
      </c>
      <c r="P498" s="422">
        <v>0</v>
      </c>
      <c r="Q498" s="422">
        <v>0</v>
      </c>
      <c r="R498" s="422">
        <v>0</v>
      </c>
      <c r="S498" s="422">
        <v>0</v>
      </c>
      <c r="T498" s="422">
        <f>J498+N498+Q498</f>
        <v>0</v>
      </c>
      <c r="U498" s="414">
        <f t="shared" si="276"/>
        <v>0</v>
      </c>
      <c r="V498" s="497"/>
      <c r="W498" s="496">
        <f t="shared" si="277"/>
        <v>0</v>
      </c>
      <c r="X498" s="414"/>
      <c r="Y498" s="402">
        <f t="shared" si="256"/>
        <v>0</v>
      </c>
      <c r="Z498" s="422">
        <f t="shared" ref="Z498:AA500" si="280">L498+O498+R498</f>
        <v>0</v>
      </c>
      <c r="AA498" s="422">
        <f t="shared" si="280"/>
        <v>0</v>
      </c>
    </row>
    <row r="499" spans="2:71" ht="21.75" hidden="1" customHeight="1">
      <c r="B499" s="350"/>
      <c r="C499" s="350"/>
      <c r="D499" s="350"/>
      <c r="E499" s="458"/>
      <c r="F499" s="459"/>
      <c r="G499" s="460" t="s">
        <v>95</v>
      </c>
      <c r="H499" s="422">
        <v>412641.11</v>
      </c>
      <c r="I499" s="422">
        <v>399481.7</v>
      </c>
      <c r="J499" s="422">
        <v>716771.5</v>
      </c>
      <c r="K499" s="413">
        <f t="shared" si="260"/>
        <v>317289.8</v>
      </c>
      <c r="L499" s="422">
        <v>618132.4</v>
      </c>
      <c r="M499" s="422">
        <v>293132.40000000002</v>
      </c>
      <c r="N499" s="422">
        <v>0</v>
      </c>
      <c r="O499" s="422">
        <v>0</v>
      </c>
      <c r="P499" s="422">
        <v>0</v>
      </c>
      <c r="Q499" s="422">
        <v>0</v>
      </c>
      <c r="R499" s="422">
        <v>0</v>
      </c>
      <c r="S499" s="422">
        <v>0</v>
      </c>
      <c r="T499" s="422">
        <f>J499+N499+Q499</f>
        <v>716771.5</v>
      </c>
      <c r="U499" s="414">
        <f t="shared" si="276"/>
        <v>317289.8</v>
      </c>
      <c r="V499" s="497"/>
      <c r="W499" s="496">
        <f t="shared" si="277"/>
        <v>-716771.5</v>
      </c>
      <c r="X499" s="414"/>
      <c r="Y499" s="402">
        <f t="shared" si="256"/>
        <v>-716771.5</v>
      </c>
      <c r="Z499" s="422">
        <f t="shared" si="280"/>
        <v>618132.4</v>
      </c>
      <c r="AA499" s="422">
        <f t="shared" si="280"/>
        <v>293132.40000000002</v>
      </c>
    </row>
    <row r="500" spans="2:71" ht="26.25" hidden="1" customHeight="1">
      <c r="B500" s="350"/>
      <c r="C500" s="350"/>
      <c r="D500" s="350"/>
      <c r="E500" s="458"/>
      <c r="F500" s="459"/>
      <c r="G500" s="460" t="s">
        <v>137</v>
      </c>
      <c r="H500" s="422">
        <v>406981.4</v>
      </c>
      <c r="I500" s="422">
        <v>237839.8</v>
      </c>
      <c r="J500" s="422">
        <v>0</v>
      </c>
      <c r="K500" s="413">
        <f t="shared" si="260"/>
        <v>-237839.8</v>
      </c>
      <c r="L500" s="422">
        <v>0</v>
      </c>
      <c r="M500" s="422">
        <v>0</v>
      </c>
      <c r="N500" s="422">
        <v>0</v>
      </c>
      <c r="O500" s="422">
        <v>0</v>
      </c>
      <c r="P500" s="422">
        <v>0</v>
      </c>
      <c r="Q500" s="422">
        <v>0</v>
      </c>
      <c r="R500" s="422">
        <v>0</v>
      </c>
      <c r="S500" s="422">
        <v>0</v>
      </c>
      <c r="T500" s="422">
        <f>J500+N500+Q500</f>
        <v>0</v>
      </c>
      <c r="U500" s="414">
        <f t="shared" si="276"/>
        <v>-237839.8</v>
      </c>
      <c r="V500" s="497"/>
      <c r="W500" s="496">
        <f t="shared" si="277"/>
        <v>0</v>
      </c>
      <c r="X500" s="414"/>
      <c r="Y500" s="402">
        <f t="shared" si="256"/>
        <v>0</v>
      </c>
      <c r="Z500" s="422">
        <f t="shared" si="280"/>
        <v>0</v>
      </c>
      <c r="AA500" s="422">
        <f t="shared" si="280"/>
        <v>0</v>
      </c>
    </row>
    <row r="501" spans="2:71" ht="23.1" hidden="1" customHeight="1">
      <c r="B501" s="350"/>
      <c r="C501" s="350"/>
      <c r="D501" s="350"/>
      <c r="E501" s="344"/>
      <c r="F501" s="410" t="s">
        <v>301</v>
      </c>
      <c r="G501" s="453" t="s">
        <v>358</v>
      </c>
      <c r="H501" s="454">
        <f>H502</f>
        <v>24162.5</v>
      </c>
      <c r="I501" s="454">
        <f>I502</f>
        <v>0</v>
      </c>
      <c r="J501" s="454">
        <f>J502</f>
        <v>0</v>
      </c>
      <c r="K501" s="413">
        <f t="shared" si="260"/>
        <v>0</v>
      </c>
      <c r="L501" s="454">
        <f t="shared" ref="L501:T501" si="281">L502</f>
        <v>3277127.52</v>
      </c>
      <c r="M501" s="454">
        <f t="shared" si="281"/>
        <v>4005378.1</v>
      </c>
      <c r="N501" s="454">
        <f t="shared" si="281"/>
        <v>0</v>
      </c>
      <c r="O501" s="454">
        <f t="shared" si="281"/>
        <v>0</v>
      </c>
      <c r="P501" s="454">
        <f t="shared" si="281"/>
        <v>0</v>
      </c>
      <c r="Q501" s="454">
        <f t="shared" si="281"/>
        <v>0</v>
      </c>
      <c r="R501" s="454">
        <f t="shared" si="281"/>
        <v>0</v>
      </c>
      <c r="S501" s="454">
        <f t="shared" si="281"/>
        <v>0</v>
      </c>
      <c r="T501" s="454">
        <f t="shared" si="281"/>
        <v>0</v>
      </c>
      <c r="U501" s="414">
        <f t="shared" si="276"/>
        <v>0</v>
      </c>
      <c r="V501" s="497">
        <f>+T501</f>
        <v>0</v>
      </c>
      <c r="W501" s="496">
        <f t="shared" si="277"/>
        <v>0</v>
      </c>
      <c r="X501" s="496">
        <v>0</v>
      </c>
      <c r="Y501" s="402">
        <f t="shared" si="256"/>
        <v>0</v>
      </c>
      <c r="Z501" s="454">
        <f>Z502</f>
        <v>3277127.52</v>
      </c>
      <c r="AA501" s="454">
        <f>AA502</f>
        <v>4005378.1</v>
      </c>
      <c r="AC501" s="417"/>
      <c r="AD501" s="586"/>
      <c r="AE501" s="586"/>
    </row>
    <row r="502" spans="2:71" ht="33" hidden="1">
      <c r="B502" s="350"/>
      <c r="C502" s="350"/>
      <c r="D502" s="350"/>
      <c r="E502" s="344"/>
      <c r="F502" s="345"/>
      <c r="G502" s="460" t="s">
        <v>97</v>
      </c>
      <c r="H502" s="422">
        <v>24162.5</v>
      </c>
      <c r="I502" s="422">
        <v>0</v>
      </c>
      <c r="J502" s="422">
        <v>0</v>
      </c>
      <c r="K502" s="413">
        <f t="shared" si="260"/>
        <v>0</v>
      </c>
      <c r="L502" s="422">
        <v>3277127.52</v>
      </c>
      <c r="M502" s="422">
        <v>4005378.1</v>
      </c>
      <c r="N502" s="422">
        <v>0</v>
      </c>
      <c r="O502" s="422">
        <v>0</v>
      </c>
      <c r="P502" s="422">
        <v>0</v>
      </c>
      <c r="Q502" s="422">
        <v>0</v>
      </c>
      <c r="R502" s="422">
        <v>0</v>
      </c>
      <c r="S502" s="422">
        <v>0</v>
      </c>
      <c r="T502" s="422">
        <f>J502+N502+Q502</f>
        <v>0</v>
      </c>
      <c r="U502" s="414">
        <f t="shared" si="276"/>
        <v>0</v>
      </c>
      <c r="V502" s="497"/>
      <c r="W502" s="496">
        <f t="shared" si="277"/>
        <v>0</v>
      </c>
      <c r="X502" s="414"/>
      <c r="Y502" s="402">
        <f t="shared" si="256"/>
        <v>0</v>
      </c>
      <c r="Z502" s="422">
        <f>L502+O502+R502</f>
        <v>3277127.52</v>
      </c>
      <c r="AA502" s="422">
        <f>M502+P502+S502</f>
        <v>4005378.1</v>
      </c>
    </row>
    <row r="503" spans="2:71" s="453" customFormat="1" ht="66">
      <c r="E503" s="410"/>
      <c r="F503" s="410" t="s">
        <v>227</v>
      </c>
      <c r="G503" s="453" t="s">
        <v>357</v>
      </c>
      <c r="H503" s="454">
        <f>H504+H505</f>
        <v>48840</v>
      </c>
      <c r="I503" s="454">
        <f>I504+I505</f>
        <v>1000000</v>
      </c>
      <c r="J503" s="454">
        <f>J504+J505</f>
        <v>11230843.190000001</v>
      </c>
      <c r="K503" s="413">
        <f>J503-I503</f>
        <v>10230843.190000001</v>
      </c>
      <c r="L503" s="454">
        <f>L504+L505</f>
        <v>11853600</v>
      </c>
      <c r="M503" s="454">
        <f t="shared" ref="M503:AA503" si="282">M504+M505</f>
        <v>16882400</v>
      </c>
      <c r="N503" s="454">
        <f t="shared" si="282"/>
        <v>0</v>
      </c>
      <c r="O503" s="454">
        <f t="shared" si="282"/>
        <v>0</v>
      </c>
      <c r="P503" s="454">
        <f t="shared" si="282"/>
        <v>0</v>
      </c>
      <c r="Q503" s="454">
        <f t="shared" si="282"/>
        <v>0</v>
      </c>
      <c r="R503" s="454">
        <f t="shared" si="282"/>
        <v>0</v>
      </c>
      <c r="S503" s="454">
        <f t="shared" si="282"/>
        <v>0</v>
      </c>
      <c r="T503" s="454">
        <f t="shared" si="282"/>
        <v>11230843.190000001</v>
      </c>
      <c r="U503" s="414">
        <f t="shared" si="276"/>
        <v>10230843.190000001</v>
      </c>
      <c r="V503" s="545">
        <f>+T503</f>
        <v>11230843.190000001</v>
      </c>
      <c r="W503" s="496">
        <f t="shared" si="277"/>
        <v>0</v>
      </c>
      <c r="X503" s="496">
        <v>1000000</v>
      </c>
      <c r="Y503" s="402">
        <f t="shared" si="256"/>
        <v>-10230843.190000001</v>
      </c>
      <c r="Z503" s="454">
        <f t="shared" si="282"/>
        <v>11853600</v>
      </c>
      <c r="AA503" s="454">
        <f t="shared" si="282"/>
        <v>16882400</v>
      </c>
      <c r="AB503" s="456"/>
      <c r="AC503" s="417">
        <f>+W503/T503</f>
        <v>0</v>
      </c>
      <c r="AD503" s="586"/>
      <c r="AE503" s="586"/>
      <c r="AF503" s="457"/>
      <c r="AG503" s="457"/>
      <c r="AH503" s="457"/>
      <c r="AI503" s="457"/>
      <c r="AJ503" s="457"/>
      <c r="AK503" s="457"/>
      <c r="AL503" s="457"/>
      <c r="AM503" s="457"/>
      <c r="AN503" s="457"/>
      <c r="AO503" s="457"/>
      <c r="AP503" s="457"/>
      <c r="AQ503" s="457"/>
      <c r="AR503" s="457"/>
      <c r="AS503" s="457"/>
      <c r="AT503" s="457"/>
      <c r="AU503" s="457"/>
      <c r="AV503" s="457"/>
      <c r="AW503" s="457"/>
      <c r="AX503" s="457"/>
      <c r="AY503" s="457"/>
      <c r="AZ503" s="457"/>
      <c r="BA503" s="457"/>
      <c r="BB503" s="457"/>
      <c r="BC503" s="457"/>
      <c r="BD503" s="457"/>
      <c r="BE503" s="457"/>
      <c r="BF503" s="457"/>
      <c r="BG503" s="457"/>
      <c r="BH503" s="457"/>
      <c r="BI503" s="457"/>
      <c r="BJ503" s="457"/>
      <c r="BK503" s="457"/>
      <c r="BL503" s="457"/>
      <c r="BM503" s="457"/>
      <c r="BN503" s="457"/>
      <c r="BO503" s="457"/>
      <c r="BP503" s="457"/>
      <c r="BQ503" s="457"/>
      <c r="BR503" s="457"/>
      <c r="BS503" s="457"/>
    </row>
    <row r="504" spans="2:71" ht="24.75" hidden="1" customHeight="1">
      <c r="B504" s="350"/>
      <c r="C504" s="350"/>
      <c r="D504" s="350"/>
      <c r="E504" s="458"/>
      <c r="F504" s="459"/>
      <c r="G504" s="460" t="s">
        <v>220</v>
      </c>
      <c r="H504" s="422"/>
      <c r="I504" s="422">
        <v>1000000</v>
      </c>
      <c r="J504" s="422"/>
      <c r="K504" s="413">
        <f>J504-I504</f>
        <v>-1000000</v>
      </c>
      <c r="L504" s="422"/>
      <c r="M504" s="422"/>
      <c r="N504" s="422">
        <v>0</v>
      </c>
      <c r="O504" s="422">
        <v>0</v>
      </c>
      <c r="P504" s="422">
        <v>0</v>
      </c>
      <c r="Q504" s="422">
        <v>0</v>
      </c>
      <c r="R504" s="422">
        <v>0</v>
      </c>
      <c r="S504" s="422">
        <v>0</v>
      </c>
      <c r="T504" s="422">
        <f>J504+N504+Q504</f>
        <v>0</v>
      </c>
      <c r="U504" s="414">
        <f t="shared" si="276"/>
        <v>-1000000</v>
      </c>
      <c r="V504" s="497"/>
      <c r="W504" s="496">
        <f t="shared" si="277"/>
        <v>0</v>
      </c>
      <c r="X504" s="414"/>
      <c r="Y504" s="402">
        <f t="shared" si="256"/>
        <v>0</v>
      </c>
      <c r="Z504" s="422">
        <f>L504+O504+R504</f>
        <v>0</v>
      </c>
      <c r="AA504" s="422">
        <f>M504+P504+S504</f>
        <v>0</v>
      </c>
    </row>
    <row r="505" spans="2:71" ht="24.75" hidden="1" customHeight="1">
      <c r="B505" s="350"/>
      <c r="C505" s="350"/>
      <c r="D505" s="350"/>
      <c r="E505" s="344"/>
      <c r="F505" s="345"/>
      <c r="G505" s="460" t="s">
        <v>95</v>
      </c>
      <c r="H505" s="422">
        <v>48840</v>
      </c>
      <c r="I505" s="422"/>
      <c r="J505" s="422">
        <v>11230843.190000001</v>
      </c>
      <c r="K505" s="413">
        <f>J505-I505</f>
        <v>11230843.190000001</v>
      </c>
      <c r="L505" s="422">
        <v>11853600</v>
      </c>
      <c r="M505" s="422">
        <v>16882400</v>
      </c>
      <c r="N505" s="422">
        <v>0</v>
      </c>
      <c r="O505" s="422">
        <v>0</v>
      </c>
      <c r="P505" s="422">
        <v>0</v>
      </c>
      <c r="Q505" s="422">
        <v>0</v>
      </c>
      <c r="R505" s="422">
        <v>0</v>
      </c>
      <c r="S505" s="422">
        <v>0</v>
      </c>
      <c r="T505" s="422">
        <f>J505+N505+Q505</f>
        <v>11230843.190000001</v>
      </c>
      <c r="U505" s="414">
        <f t="shared" si="276"/>
        <v>11230843.190000001</v>
      </c>
      <c r="V505" s="497"/>
      <c r="W505" s="496">
        <f t="shared" si="277"/>
        <v>-11230843.190000001</v>
      </c>
      <c r="X505" s="414"/>
      <c r="Y505" s="402">
        <f t="shared" si="256"/>
        <v>-11230843.190000001</v>
      </c>
      <c r="Z505" s="422">
        <f>L505+O505+R505</f>
        <v>11853600</v>
      </c>
      <c r="AA505" s="422">
        <f>M505+P505+S505</f>
        <v>16882400</v>
      </c>
    </row>
    <row r="506" spans="2:71" s="453" customFormat="1" ht="48" customHeight="1">
      <c r="E506" s="410"/>
      <c r="F506" s="410" t="s">
        <v>324</v>
      </c>
      <c r="G506" s="453" t="s">
        <v>359</v>
      </c>
      <c r="H506" s="454">
        <f>H507</f>
        <v>19990</v>
      </c>
      <c r="I506" s="454">
        <f>+I507</f>
        <v>0</v>
      </c>
      <c r="J506" s="454">
        <f t="shared" ref="J506:AA506" si="283">+J507</f>
        <v>1579.8</v>
      </c>
      <c r="K506" s="454">
        <f t="shared" si="283"/>
        <v>1579.8</v>
      </c>
      <c r="L506" s="454">
        <f t="shared" si="283"/>
        <v>1860000</v>
      </c>
      <c r="M506" s="454">
        <f t="shared" si="283"/>
        <v>2200000</v>
      </c>
      <c r="N506" s="454">
        <f t="shared" si="283"/>
        <v>0</v>
      </c>
      <c r="O506" s="454">
        <f t="shared" si="283"/>
        <v>0</v>
      </c>
      <c r="P506" s="454">
        <f t="shared" si="283"/>
        <v>0</v>
      </c>
      <c r="Q506" s="454">
        <f t="shared" si="283"/>
        <v>0</v>
      </c>
      <c r="R506" s="454">
        <f t="shared" si="283"/>
        <v>0</v>
      </c>
      <c r="S506" s="454">
        <f t="shared" si="283"/>
        <v>0</v>
      </c>
      <c r="T506" s="454">
        <f t="shared" si="283"/>
        <v>1579.8</v>
      </c>
      <c r="U506" s="454">
        <f t="shared" si="283"/>
        <v>1579.8</v>
      </c>
      <c r="V506" s="545">
        <f>+T506</f>
        <v>1579.8</v>
      </c>
      <c r="W506" s="496">
        <f t="shared" si="277"/>
        <v>0</v>
      </c>
      <c r="X506" s="454"/>
      <c r="Y506" s="402">
        <f t="shared" si="256"/>
        <v>-1579.8</v>
      </c>
      <c r="Z506" s="454">
        <f t="shared" si="283"/>
        <v>1860000</v>
      </c>
      <c r="AA506" s="454">
        <f t="shared" si="283"/>
        <v>2200000</v>
      </c>
      <c r="AB506" s="456"/>
      <c r="AC506" s="417">
        <f>+W506/T506</f>
        <v>0</v>
      </c>
      <c r="AD506" s="457"/>
      <c r="AE506" s="457"/>
      <c r="AF506" s="457"/>
      <c r="AG506" s="457"/>
      <c r="AH506" s="457"/>
      <c r="AI506" s="457"/>
      <c r="AJ506" s="457"/>
      <c r="AK506" s="457"/>
      <c r="AL506" s="457"/>
      <c r="AM506" s="457"/>
      <c r="AN506" s="457"/>
      <c r="AO506" s="457"/>
      <c r="AP506" s="457"/>
      <c r="AQ506" s="457"/>
      <c r="AR506" s="457"/>
      <c r="AS506" s="457"/>
      <c r="AT506" s="457"/>
      <c r="AU506" s="457"/>
      <c r="AV506" s="457"/>
      <c r="AW506" s="457"/>
      <c r="AX506" s="457"/>
      <c r="AY506" s="457"/>
      <c r="AZ506" s="457"/>
      <c r="BA506" s="457"/>
      <c r="BB506" s="457"/>
      <c r="BC506" s="457"/>
      <c r="BD506" s="457"/>
      <c r="BE506" s="457"/>
      <c r="BF506" s="457"/>
      <c r="BG506" s="457"/>
      <c r="BH506" s="457"/>
      <c r="BI506" s="457"/>
      <c r="BJ506" s="457"/>
      <c r="BK506" s="457"/>
      <c r="BL506" s="457"/>
      <c r="BM506" s="457"/>
      <c r="BN506" s="457"/>
      <c r="BO506" s="457"/>
      <c r="BP506" s="457"/>
      <c r="BQ506" s="457"/>
      <c r="BR506" s="457"/>
      <c r="BS506" s="457"/>
    </row>
    <row r="507" spans="2:71" ht="24.75" hidden="1" customHeight="1">
      <c r="B507" s="350"/>
      <c r="C507" s="350"/>
      <c r="D507" s="350"/>
      <c r="E507" s="344"/>
      <c r="F507" s="345"/>
      <c r="G507" s="460" t="s">
        <v>95</v>
      </c>
      <c r="H507" s="422">
        <v>19990</v>
      </c>
      <c r="I507" s="422"/>
      <c r="J507" s="422">
        <v>1579.8</v>
      </c>
      <c r="K507" s="413">
        <f>J507-I507</f>
        <v>1579.8</v>
      </c>
      <c r="L507" s="422">
        <v>1860000</v>
      </c>
      <c r="M507" s="422">
        <v>2200000</v>
      </c>
      <c r="N507" s="422">
        <v>0</v>
      </c>
      <c r="O507" s="422">
        <v>0</v>
      </c>
      <c r="P507" s="422">
        <v>0</v>
      </c>
      <c r="Q507" s="422">
        <v>0</v>
      </c>
      <c r="R507" s="422">
        <v>0</v>
      </c>
      <c r="S507" s="422">
        <v>0</v>
      </c>
      <c r="T507" s="422">
        <f>J507+N507+Q507</f>
        <v>1579.8</v>
      </c>
      <c r="U507" s="414">
        <f t="shared" ref="U507:U513" si="284">+T507-I507</f>
        <v>1579.8</v>
      </c>
      <c r="V507" s="497"/>
      <c r="W507" s="496">
        <f t="shared" si="277"/>
        <v>-1579.8</v>
      </c>
      <c r="X507" s="414"/>
      <c r="Y507" s="402">
        <f t="shared" si="256"/>
        <v>-1579.8</v>
      </c>
      <c r="Z507" s="422">
        <f>L507+O507+R507</f>
        <v>1860000</v>
      </c>
      <c r="AA507" s="422">
        <f>M507+P507+S507</f>
        <v>2200000</v>
      </c>
    </row>
    <row r="508" spans="2:71" ht="24.6" hidden="1" customHeight="1">
      <c r="B508" s="350"/>
      <c r="C508" s="350"/>
      <c r="D508" s="350"/>
      <c r="E508" s="344"/>
      <c r="F508" s="410" t="s">
        <v>328</v>
      </c>
      <c r="G508" s="453" t="s">
        <v>329</v>
      </c>
      <c r="H508" s="454">
        <f>H509</f>
        <v>0</v>
      </c>
      <c r="I508" s="454">
        <f>I509</f>
        <v>0</v>
      </c>
      <c r="J508" s="454">
        <f>J509</f>
        <v>0</v>
      </c>
      <c r="K508" s="413">
        <f t="shared" si="260"/>
        <v>0</v>
      </c>
      <c r="L508" s="454">
        <f t="shared" ref="L508:T508" si="285">L509</f>
        <v>900000</v>
      </c>
      <c r="M508" s="454">
        <f t="shared" si="285"/>
        <v>0</v>
      </c>
      <c r="N508" s="454">
        <f t="shared" si="285"/>
        <v>0</v>
      </c>
      <c r="O508" s="454">
        <f t="shared" si="285"/>
        <v>0</v>
      </c>
      <c r="P508" s="454">
        <f t="shared" si="285"/>
        <v>0</v>
      </c>
      <c r="Q508" s="454">
        <f t="shared" si="285"/>
        <v>0</v>
      </c>
      <c r="R508" s="454">
        <f t="shared" si="285"/>
        <v>0</v>
      </c>
      <c r="S508" s="454">
        <f t="shared" si="285"/>
        <v>0</v>
      </c>
      <c r="T508" s="454">
        <f t="shared" si="285"/>
        <v>0</v>
      </c>
      <c r="U508" s="414">
        <f t="shared" si="284"/>
        <v>0</v>
      </c>
      <c r="V508" s="497">
        <f>+T508</f>
        <v>0</v>
      </c>
      <c r="W508" s="496">
        <f t="shared" si="277"/>
        <v>0</v>
      </c>
      <c r="X508" s="496"/>
      <c r="Y508" s="402">
        <f t="shared" si="256"/>
        <v>0</v>
      </c>
      <c r="Z508" s="454">
        <f>Z509</f>
        <v>900000</v>
      </c>
      <c r="AA508" s="454">
        <f>AA509</f>
        <v>0</v>
      </c>
      <c r="AC508" s="417"/>
    </row>
    <row r="509" spans="2:71" ht="17.25" hidden="1">
      <c r="B509" s="350"/>
      <c r="C509" s="350"/>
      <c r="D509" s="350"/>
      <c r="E509" s="344"/>
      <c r="F509" s="345"/>
      <c r="G509" s="460" t="s">
        <v>95</v>
      </c>
      <c r="H509" s="422">
        <v>0</v>
      </c>
      <c r="I509" s="422">
        <v>0</v>
      </c>
      <c r="J509" s="422">
        <v>0</v>
      </c>
      <c r="K509" s="413">
        <f t="shared" si="260"/>
        <v>0</v>
      </c>
      <c r="L509" s="422">
        <v>900000</v>
      </c>
      <c r="M509" s="422">
        <v>0</v>
      </c>
      <c r="N509" s="422">
        <v>0</v>
      </c>
      <c r="O509" s="422">
        <v>0</v>
      </c>
      <c r="P509" s="422">
        <v>0</v>
      </c>
      <c r="Q509" s="422">
        <v>0</v>
      </c>
      <c r="R509" s="422">
        <v>0</v>
      </c>
      <c r="S509" s="422">
        <v>0</v>
      </c>
      <c r="T509" s="422">
        <f>J509+N509+Q509</f>
        <v>0</v>
      </c>
      <c r="U509" s="414">
        <f t="shared" si="284"/>
        <v>0</v>
      </c>
      <c r="V509" s="497"/>
      <c r="W509" s="496">
        <f t="shared" si="277"/>
        <v>0</v>
      </c>
      <c r="X509" s="414"/>
      <c r="Y509" s="402">
        <f t="shared" si="256"/>
        <v>0</v>
      </c>
      <c r="Z509" s="422">
        <f>L509+O509+R509</f>
        <v>900000</v>
      </c>
      <c r="AA509" s="422">
        <f>M509+P509+S509</f>
        <v>0</v>
      </c>
    </row>
    <row r="510" spans="2:71" ht="66">
      <c r="B510" s="350"/>
      <c r="C510" s="350"/>
      <c r="D510" s="350"/>
      <c r="E510" s="344"/>
      <c r="F510" s="410" t="s">
        <v>360</v>
      </c>
      <c r="G510" s="453" t="s">
        <v>361</v>
      </c>
      <c r="H510" s="454">
        <f>H511</f>
        <v>0</v>
      </c>
      <c r="I510" s="454">
        <f>I511</f>
        <v>0</v>
      </c>
      <c r="J510" s="454">
        <f>J511</f>
        <v>6100</v>
      </c>
      <c r="K510" s="413">
        <f>J510-I510</f>
        <v>6100</v>
      </c>
      <c r="L510" s="454">
        <f t="shared" ref="L510:T510" si="286">L511</f>
        <v>1260000</v>
      </c>
      <c r="M510" s="454">
        <f t="shared" si="286"/>
        <v>0</v>
      </c>
      <c r="N510" s="454">
        <f t="shared" si="286"/>
        <v>0</v>
      </c>
      <c r="O510" s="454">
        <f t="shared" si="286"/>
        <v>0</v>
      </c>
      <c r="P510" s="454">
        <f t="shared" si="286"/>
        <v>0</v>
      </c>
      <c r="Q510" s="454">
        <f t="shared" si="286"/>
        <v>0</v>
      </c>
      <c r="R510" s="454">
        <f t="shared" si="286"/>
        <v>0</v>
      </c>
      <c r="S510" s="454">
        <f t="shared" si="286"/>
        <v>0</v>
      </c>
      <c r="T510" s="454">
        <f t="shared" si="286"/>
        <v>6100</v>
      </c>
      <c r="U510" s="414">
        <f t="shared" si="284"/>
        <v>6100</v>
      </c>
      <c r="V510" s="545">
        <f>+T510</f>
        <v>6100</v>
      </c>
      <c r="W510" s="496">
        <f t="shared" si="277"/>
        <v>0</v>
      </c>
      <c r="X510" s="496"/>
      <c r="Y510" s="402">
        <f t="shared" si="256"/>
        <v>-6100</v>
      </c>
      <c r="Z510" s="454">
        <f>Z511</f>
        <v>1260000</v>
      </c>
      <c r="AA510" s="454">
        <f>AA511</f>
        <v>0</v>
      </c>
      <c r="AC510" s="417">
        <f>+W510/T510</f>
        <v>0</v>
      </c>
    </row>
    <row r="511" spans="2:71" ht="17.25" hidden="1">
      <c r="B511" s="350"/>
      <c r="C511" s="350"/>
      <c r="D511" s="350"/>
      <c r="E511" s="344"/>
      <c r="F511" s="345"/>
      <c r="G511" s="460" t="s">
        <v>95</v>
      </c>
      <c r="H511" s="422">
        <v>0</v>
      </c>
      <c r="I511" s="422">
        <v>0</v>
      </c>
      <c r="J511" s="422">
        <v>6100</v>
      </c>
      <c r="K511" s="413">
        <f>J511-I511</f>
        <v>6100</v>
      </c>
      <c r="L511" s="422">
        <v>1260000</v>
      </c>
      <c r="M511" s="422">
        <v>0</v>
      </c>
      <c r="N511" s="422">
        <v>0</v>
      </c>
      <c r="O511" s="422">
        <v>0</v>
      </c>
      <c r="P511" s="422">
        <v>0</v>
      </c>
      <c r="Q511" s="422">
        <v>0</v>
      </c>
      <c r="R511" s="422">
        <v>0</v>
      </c>
      <c r="S511" s="422">
        <v>0</v>
      </c>
      <c r="T511" s="422">
        <f>J511+N511+Q511</f>
        <v>6100</v>
      </c>
      <c r="U511" s="414">
        <f t="shared" si="284"/>
        <v>6100</v>
      </c>
      <c r="V511" s="497"/>
      <c r="W511" s="496">
        <f t="shared" si="277"/>
        <v>-6100</v>
      </c>
      <c r="X511" s="414"/>
      <c r="Y511" s="402">
        <f t="shared" si="256"/>
        <v>-6100</v>
      </c>
      <c r="Z511" s="422">
        <f>L511+O511+R511</f>
        <v>1260000</v>
      </c>
      <c r="AA511" s="422">
        <f>M511+P511+S511</f>
        <v>0</v>
      </c>
    </row>
    <row r="512" spans="2:71" ht="82.5">
      <c r="B512" s="350"/>
      <c r="C512" s="350"/>
      <c r="D512" s="350"/>
      <c r="E512" s="344"/>
      <c r="F512" s="410" t="s">
        <v>377</v>
      </c>
      <c r="G512" s="453" t="s">
        <v>378</v>
      </c>
      <c r="H512" s="454">
        <f>H513</f>
        <v>0</v>
      </c>
      <c r="I512" s="454">
        <f>I513</f>
        <v>0</v>
      </c>
      <c r="J512" s="454">
        <v>0</v>
      </c>
      <c r="K512" s="413">
        <v>0</v>
      </c>
      <c r="L512" s="454">
        <f>L513</f>
        <v>0</v>
      </c>
      <c r="M512" s="454">
        <f>M513</f>
        <v>0</v>
      </c>
      <c r="N512" s="454">
        <f>N513</f>
        <v>0</v>
      </c>
      <c r="O512" s="454">
        <f>O513</f>
        <v>0</v>
      </c>
      <c r="P512" s="454">
        <f>P513</f>
        <v>0</v>
      </c>
      <c r="Q512" s="454">
        <f>+Q513</f>
        <v>1100000</v>
      </c>
      <c r="R512" s="454">
        <f>+R513</f>
        <v>1500000</v>
      </c>
      <c r="S512" s="454">
        <f>S513</f>
        <v>500000</v>
      </c>
      <c r="T512" s="454">
        <f>T513</f>
        <v>1100000</v>
      </c>
      <c r="U512" s="414">
        <f t="shared" si="284"/>
        <v>1100000</v>
      </c>
      <c r="V512" s="545">
        <f>+T512</f>
        <v>1100000</v>
      </c>
      <c r="W512" s="496">
        <f t="shared" si="277"/>
        <v>0</v>
      </c>
      <c r="X512" s="496"/>
      <c r="Y512" s="402">
        <f t="shared" si="256"/>
        <v>-1100000</v>
      </c>
      <c r="Z512" s="454">
        <f>Z513</f>
        <v>1500000</v>
      </c>
      <c r="AA512" s="454">
        <f>AA513</f>
        <v>500000</v>
      </c>
      <c r="AC512" s="417">
        <f>+W512/T512</f>
        <v>0</v>
      </c>
    </row>
    <row r="513" spans="2:71" ht="33" hidden="1">
      <c r="B513" s="350"/>
      <c r="C513" s="350"/>
      <c r="D513" s="350"/>
      <c r="E513" s="344"/>
      <c r="F513" s="345"/>
      <c r="G513" s="460" t="s">
        <v>68</v>
      </c>
      <c r="H513" s="422">
        <v>0</v>
      </c>
      <c r="I513" s="422">
        <v>0</v>
      </c>
      <c r="J513" s="422">
        <v>0</v>
      </c>
      <c r="K513" s="413">
        <f>J513-I513</f>
        <v>0</v>
      </c>
      <c r="L513" s="422">
        <v>0</v>
      </c>
      <c r="M513" s="422">
        <v>0</v>
      </c>
      <c r="N513" s="422">
        <v>0</v>
      </c>
      <c r="O513" s="422">
        <v>0</v>
      </c>
      <c r="P513" s="422">
        <v>0</v>
      </c>
      <c r="Q513" s="422">
        <v>1100000</v>
      </c>
      <c r="R513" s="422">
        <v>1500000</v>
      </c>
      <c r="S513" s="422">
        <v>500000</v>
      </c>
      <c r="T513" s="422">
        <f>J513+N513+Q513</f>
        <v>1100000</v>
      </c>
      <c r="U513" s="414">
        <f t="shared" si="284"/>
        <v>1100000</v>
      </c>
      <c r="V513" s="497"/>
      <c r="W513" s="496">
        <f t="shared" si="277"/>
        <v>-1100000</v>
      </c>
      <c r="X513" s="414"/>
      <c r="Y513" s="402">
        <f t="shared" si="256"/>
        <v>-1100000</v>
      </c>
      <c r="Z513" s="422">
        <f>L513+O513+R513</f>
        <v>1500000</v>
      </c>
      <c r="AA513" s="422">
        <f>M513+P513+S513</f>
        <v>500000</v>
      </c>
    </row>
    <row r="514" spans="2:71" ht="21.95" hidden="1" customHeight="1">
      <c r="B514" s="350"/>
      <c r="C514" s="350"/>
      <c r="D514" s="350"/>
      <c r="E514" s="458"/>
      <c r="F514" s="524" t="s">
        <v>365</v>
      </c>
      <c r="G514" s="453" t="s">
        <v>340</v>
      </c>
      <c r="H514" s="422">
        <v>0</v>
      </c>
      <c r="I514" s="422">
        <f>+I515</f>
        <v>0</v>
      </c>
      <c r="J514" s="422">
        <f>+J515</f>
        <v>0</v>
      </c>
      <c r="K514" s="413">
        <f>J514-I514</f>
        <v>0</v>
      </c>
      <c r="L514" s="422">
        <f t="shared" ref="L514:AA514" si="287">+L515</f>
        <v>0</v>
      </c>
      <c r="M514" s="422">
        <f t="shared" si="287"/>
        <v>0</v>
      </c>
      <c r="N514" s="422">
        <f t="shared" si="287"/>
        <v>0</v>
      </c>
      <c r="O514" s="422">
        <f t="shared" si="287"/>
        <v>0</v>
      </c>
      <c r="P514" s="422">
        <f t="shared" si="287"/>
        <v>0</v>
      </c>
      <c r="Q514" s="587">
        <f t="shared" si="287"/>
        <v>0</v>
      </c>
      <c r="R514" s="587">
        <f t="shared" si="287"/>
        <v>187310.91899999999</v>
      </c>
      <c r="S514" s="587">
        <f t="shared" si="287"/>
        <v>0</v>
      </c>
      <c r="T514" s="587">
        <f t="shared" si="287"/>
        <v>0</v>
      </c>
      <c r="U514" s="587">
        <f t="shared" si="287"/>
        <v>0</v>
      </c>
      <c r="V514" s="497">
        <f>+T514</f>
        <v>0</v>
      </c>
      <c r="W514" s="496">
        <f t="shared" si="277"/>
        <v>0</v>
      </c>
      <c r="X514" s="587"/>
      <c r="Y514" s="402">
        <f t="shared" si="256"/>
        <v>0</v>
      </c>
      <c r="Z514" s="587">
        <f t="shared" si="287"/>
        <v>187310.91899999999</v>
      </c>
      <c r="AA514" s="587">
        <f t="shared" si="287"/>
        <v>0</v>
      </c>
      <c r="AC514" s="417"/>
    </row>
    <row r="515" spans="2:71" ht="33" hidden="1">
      <c r="B515" s="350"/>
      <c r="C515" s="350"/>
      <c r="D515" s="350"/>
      <c r="E515" s="458"/>
      <c r="F515" s="524"/>
      <c r="G515" s="460" t="s">
        <v>97</v>
      </c>
      <c r="H515" s="422">
        <v>0</v>
      </c>
      <c r="I515" s="422">
        <v>0</v>
      </c>
      <c r="J515" s="422">
        <v>0</v>
      </c>
      <c r="K515" s="413">
        <f>J515-I515</f>
        <v>0</v>
      </c>
      <c r="L515" s="422">
        <v>0</v>
      </c>
      <c r="M515" s="422">
        <v>0</v>
      </c>
      <c r="N515" s="422"/>
      <c r="O515" s="422"/>
      <c r="P515" s="422"/>
      <c r="Q515" s="422">
        <v>0</v>
      </c>
      <c r="R515" s="422">
        <v>187310.91899999999</v>
      </c>
      <c r="S515" s="422">
        <v>0</v>
      </c>
      <c r="T515" s="422">
        <f>J515+N515+Q515</f>
        <v>0</v>
      </c>
      <c r="U515" s="414">
        <v>0</v>
      </c>
      <c r="V515" s="425"/>
      <c r="W515" s="496">
        <f t="shared" si="277"/>
        <v>0</v>
      </c>
      <c r="X515" s="416"/>
      <c r="Y515" s="403">
        <f t="shared" si="256"/>
        <v>0</v>
      </c>
      <c r="Z515" s="422">
        <f>L515+O515+R515</f>
        <v>187310.91899999999</v>
      </c>
      <c r="AA515" s="422">
        <v>0</v>
      </c>
    </row>
    <row r="516" spans="2:71" s="322" customFormat="1" ht="34.5" customHeight="1">
      <c r="B516" s="472"/>
      <c r="C516" s="472"/>
      <c r="D516" s="472"/>
      <c r="E516" s="548" t="s">
        <v>228</v>
      </c>
      <c r="F516" s="400" t="s">
        <v>391</v>
      </c>
      <c r="G516" s="401" t="s">
        <v>229</v>
      </c>
      <c r="H516" s="440">
        <f>+H517+H519+H521+H523+H525+H527+H529+H531+H533+H535+H537+H539+H541+H543+H545+H547+H549</f>
        <v>3264499.08</v>
      </c>
      <c r="I516" s="440">
        <f t="shared" ref="I516:U516" si="288">+I547</f>
        <v>0</v>
      </c>
      <c r="J516" s="440">
        <f t="shared" si="288"/>
        <v>0</v>
      </c>
      <c r="K516" s="440">
        <f t="shared" si="288"/>
        <v>0</v>
      </c>
      <c r="L516" s="440">
        <f t="shared" si="288"/>
        <v>0</v>
      </c>
      <c r="M516" s="440">
        <f t="shared" si="288"/>
        <v>0</v>
      </c>
      <c r="N516" s="440">
        <f t="shared" si="288"/>
        <v>0</v>
      </c>
      <c r="O516" s="440">
        <f t="shared" si="288"/>
        <v>0</v>
      </c>
      <c r="P516" s="440">
        <f t="shared" si="288"/>
        <v>0</v>
      </c>
      <c r="Q516" s="440">
        <f t="shared" si="288"/>
        <v>689472</v>
      </c>
      <c r="R516" s="440">
        <f t="shared" si="288"/>
        <v>0</v>
      </c>
      <c r="S516" s="440">
        <f t="shared" si="288"/>
        <v>0</v>
      </c>
      <c r="T516" s="440">
        <f t="shared" si="288"/>
        <v>689472</v>
      </c>
      <c r="U516" s="440">
        <f t="shared" si="288"/>
        <v>689472</v>
      </c>
      <c r="V516" s="440">
        <f>+V547</f>
        <v>689472</v>
      </c>
      <c r="W516" s="440">
        <f>+W517+W519+W521+W523+W525+W527+W529+W531+W533+W535+W537+W539+W541+W543+W545+W547+W549</f>
        <v>-861560.00803999999</v>
      </c>
      <c r="X516" s="416">
        <f>+X517+X519+X521+X523+X525+X527+X529+X531+X533+X535+X537+X539+X541+X543+X545+X547+X549</f>
        <v>6374842.1999999993</v>
      </c>
      <c r="Y516" s="403">
        <f t="shared" si="256"/>
        <v>5685370.1999999993</v>
      </c>
      <c r="Z516" s="440">
        <f>+Z517+Z519+Z521+Z523+Z525+Z527+Z529+Z531+Z533+Z535+Z537+Z539+Z541+Z543+Z545+Z547+Z549</f>
        <v>6578397.2999999998</v>
      </c>
      <c r="AA516" s="440">
        <f>+AA517+AA519+AA521+AA523+AA525+AA527+AA529+AA531+AA533+AA535+AA537+AA539+AA541+AA543+AA545+AA547+AA549</f>
        <v>10050372</v>
      </c>
      <c r="AB516" s="414">
        <f>+AB517+AB519+AB521+AB523+AB525+AB527+AB529+AB531+AB533+AB535+AB537+AB539+AB541+AB543+AB549+AB547</f>
        <v>0</v>
      </c>
      <c r="AC516" s="330"/>
      <c r="AD516" s="331"/>
      <c r="AE516" s="331"/>
      <c r="AF516" s="331"/>
      <c r="AG516" s="331"/>
      <c r="AH516" s="331"/>
      <c r="AI516" s="331"/>
      <c r="AJ516" s="331"/>
      <c r="AK516" s="331"/>
      <c r="AL516" s="331"/>
      <c r="AM516" s="331"/>
      <c r="AN516" s="331"/>
      <c r="AO516" s="331"/>
      <c r="AP516" s="331"/>
      <c r="AQ516" s="331"/>
      <c r="AR516" s="331"/>
      <c r="AS516" s="331"/>
      <c r="AT516" s="331"/>
      <c r="AU516" s="331"/>
      <c r="AV516" s="331"/>
      <c r="AW516" s="331"/>
      <c r="AX516" s="331"/>
      <c r="AY516" s="331"/>
      <c r="AZ516" s="331"/>
      <c r="BA516" s="331"/>
      <c r="BB516" s="331"/>
      <c r="BC516" s="331"/>
      <c r="BD516" s="331"/>
      <c r="BE516" s="331"/>
      <c r="BF516" s="331"/>
      <c r="BG516" s="331"/>
      <c r="BH516" s="331"/>
      <c r="BI516" s="331"/>
      <c r="BJ516" s="331"/>
      <c r="BK516" s="331"/>
      <c r="BL516" s="331"/>
      <c r="BM516" s="331"/>
      <c r="BN516" s="331"/>
      <c r="BO516" s="331"/>
      <c r="BP516" s="331"/>
      <c r="BQ516" s="331"/>
      <c r="BR516" s="331"/>
      <c r="BS516" s="331"/>
    </row>
    <row r="517" spans="2:71" s="453" customFormat="1" ht="66" hidden="1">
      <c r="E517" s="410"/>
      <c r="F517" s="410" t="s">
        <v>100</v>
      </c>
      <c r="G517" s="453" t="s">
        <v>230</v>
      </c>
      <c r="H517" s="454">
        <f>+H518</f>
        <v>116339.45</v>
      </c>
      <c r="I517" s="454">
        <f>I518</f>
        <v>199405.4</v>
      </c>
      <c r="J517" s="454">
        <f t="shared" ref="J517:AA517" si="289">J518</f>
        <v>199405.4</v>
      </c>
      <c r="K517" s="413">
        <f t="shared" si="260"/>
        <v>0</v>
      </c>
      <c r="L517" s="454">
        <f t="shared" si="289"/>
        <v>199405.4</v>
      </c>
      <c r="M517" s="454">
        <f t="shared" si="289"/>
        <v>221005.4</v>
      </c>
      <c r="N517" s="454">
        <f t="shared" si="289"/>
        <v>0</v>
      </c>
      <c r="O517" s="454">
        <f t="shared" si="289"/>
        <v>0</v>
      </c>
      <c r="P517" s="454">
        <f t="shared" si="289"/>
        <v>0</v>
      </c>
      <c r="Q517" s="454">
        <f t="shared" si="289"/>
        <v>0</v>
      </c>
      <c r="R517" s="454">
        <f t="shared" si="289"/>
        <v>0</v>
      </c>
      <c r="S517" s="454">
        <f t="shared" si="289"/>
        <v>0</v>
      </c>
      <c r="T517" s="454">
        <f t="shared" si="289"/>
        <v>199405.4</v>
      </c>
      <c r="U517" s="414">
        <f t="shared" ref="U517:U536" si="290">+T517-I517</f>
        <v>0</v>
      </c>
      <c r="V517" s="415">
        <f>+T517-T517*0.0126</f>
        <v>196892.89196000001</v>
      </c>
      <c r="W517" s="496">
        <f>+V517-T517</f>
        <v>-2512.5080399999861</v>
      </c>
      <c r="X517" s="455">
        <v>199405.4</v>
      </c>
      <c r="Y517" s="403">
        <f t="shared" si="256"/>
        <v>0</v>
      </c>
      <c r="Z517" s="454">
        <f t="shared" si="289"/>
        <v>199405.4</v>
      </c>
      <c r="AA517" s="454">
        <f t="shared" si="289"/>
        <v>221005.4</v>
      </c>
      <c r="AB517" s="456"/>
      <c r="AC517" s="427">
        <f>+W517/T517</f>
        <v>-1.2599999999999931E-2</v>
      </c>
      <c r="AD517" s="457"/>
      <c r="AE517" s="457"/>
      <c r="AF517" s="457"/>
      <c r="AG517" s="457"/>
      <c r="AH517" s="457"/>
      <c r="AI517" s="457"/>
      <c r="AJ517" s="457"/>
      <c r="AK517" s="457"/>
      <c r="AL517" s="457"/>
      <c r="AM517" s="457"/>
      <c r="AN517" s="457"/>
      <c r="AO517" s="457"/>
      <c r="AP517" s="457"/>
      <c r="AQ517" s="457"/>
      <c r="AR517" s="457"/>
      <c r="AS517" s="457"/>
      <c r="AT517" s="457"/>
      <c r="AU517" s="457"/>
      <c r="AV517" s="457"/>
      <c r="AW517" s="457"/>
      <c r="AX517" s="457"/>
      <c r="AY517" s="457"/>
      <c r="AZ517" s="457"/>
      <c r="BA517" s="457"/>
      <c r="BB517" s="457"/>
      <c r="BC517" s="457"/>
      <c r="BD517" s="457"/>
      <c r="BE517" s="457"/>
      <c r="BF517" s="457"/>
      <c r="BG517" s="457"/>
      <c r="BH517" s="457"/>
      <c r="BI517" s="457"/>
      <c r="BJ517" s="457"/>
      <c r="BK517" s="457"/>
      <c r="BL517" s="457"/>
      <c r="BM517" s="457"/>
      <c r="BN517" s="457"/>
      <c r="BO517" s="457"/>
      <c r="BP517" s="457"/>
      <c r="BQ517" s="457"/>
      <c r="BR517" s="457"/>
      <c r="BS517" s="457"/>
    </row>
    <row r="518" spans="2:71" ht="33" hidden="1">
      <c r="B518" s="350"/>
      <c r="C518" s="350"/>
      <c r="D518" s="350"/>
      <c r="E518" s="458"/>
      <c r="F518" s="459"/>
      <c r="G518" s="460" t="s">
        <v>97</v>
      </c>
      <c r="H518" s="422">
        <v>116339.45</v>
      </c>
      <c r="I518" s="422">
        <v>199405.4</v>
      </c>
      <c r="J518" s="422">
        <v>199405.4</v>
      </c>
      <c r="K518" s="413">
        <f t="shared" si="260"/>
        <v>0</v>
      </c>
      <c r="L518" s="422">
        <v>199405.4</v>
      </c>
      <c r="M518" s="422">
        <v>221005.4</v>
      </c>
      <c r="N518" s="422">
        <v>0</v>
      </c>
      <c r="O518" s="422">
        <v>0</v>
      </c>
      <c r="P518" s="422">
        <v>0</v>
      </c>
      <c r="Q518" s="422">
        <v>0</v>
      </c>
      <c r="R518" s="422">
        <v>0</v>
      </c>
      <c r="S518" s="422">
        <v>0</v>
      </c>
      <c r="T518" s="422">
        <f>J518+N518+Q518</f>
        <v>199405.4</v>
      </c>
      <c r="U518" s="414">
        <f t="shared" si="290"/>
        <v>0</v>
      </c>
      <c r="V518" s="425"/>
      <c r="W518" s="496">
        <f t="shared" ref="W518:W550" si="291">+V518-T518</f>
        <v>-199405.4</v>
      </c>
      <c r="X518" s="416"/>
      <c r="Y518" s="403">
        <f t="shared" si="256"/>
        <v>-199405.4</v>
      </c>
      <c r="Z518" s="422">
        <f>L518+O518+R518</f>
        <v>199405.4</v>
      </c>
      <c r="AA518" s="422">
        <f>M518+P518+S518</f>
        <v>221005.4</v>
      </c>
    </row>
    <row r="519" spans="2:71" s="453" customFormat="1" ht="63.75" hidden="1" customHeight="1">
      <c r="E519" s="410"/>
      <c r="F519" s="410" t="s">
        <v>69</v>
      </c>
      <c r="G519" s="453" t="s">
        <v>367</v>
      </c>
      <c r="H519" s="454">
        <f t="shared" ref="H519:AA519" si="292">H520</f>
        <v>81088.5</v>
      </c>
      <c r="I519" s="454">
        <f t="shared" si="292"/>
        <v>88384.5</v>
      </c>
      <c r="J519" s="454">
        <f t="shared" si="292"/>
        <v>0</v>
      </c>
      <c r="K519" s="402">
        <f t="shared" si="260"/>
        <v>-88384.5</v>
      </c>
      <c r="L519" s="454">
        <f t="shared" si="292"/>
        <v>0</v>
      </c>
      <c r="M519" s="454">
        <f t="shared" si="292"/>
        <v>0</v>
      </c>
      <c r="N519" s="454">
        <f t="shared" si="292"/>
        <v>0</v>
      </c>
      <c r="O519" s="454">
        <f t="shared" si="292"/>
        <v>0</v>
      </c>
      <c r="P519" s="454">
        <f t="shared" si="292"/>
        <v>0</v>
      </c>
      <c r="Q519" s="454">
        <f t="shared" si="292"/>
        <v>0</v>
      </c>
      <c r="R519" s="454">
        <f t="shared" si="292"/>
        <v>0</v>
      </c>
      <c r="S519" s="454">
        <f t="shared" si="292"/>
        <v>0</v>
      </c>
      <c r="T519" s="454">
        <f t="shared" si="292"/>
        <v>0</v>
      </c>
      <c r="U519" s="414">
        <f t="shared" si="290"/>
        <v>-88384.5</v>
      </c>
      <c r="V519" s="545">
        <f>+T519</f>
        <v>0</v>
      </c>
      <c r="W519" s="496">
        <f t="shared" si="291"/>
        <v>0</v>
      </c>
      <c r="X519" s="455">
        <v>0</v>
      </c>
      <c r="Y519" s="403">
        <f t="shared" si="256"/>
        <v>0</v>
      </c>
      <c r="Z519" s="454">
        <f t="shared" si="292"/>
        <v>0</v>
      </c>
      <c r="AA519" s="454">
        <f t="shared" si="292"/>
        <v>0</v>
      </c>
      <c r="AB519" s="456"/>
      <c r="AC519" s="417"/>
      <c r="AD519" s="457"/>
      <c r="AE519" s="457"/>
      <c r="AF519" s="457"/>
      <c r="AG519" s="457"/>
      <c r="AH519" s="457"/>
      <c r="AI519" s="457"/>
      <c r="AJ519" s="457"/>
      <c r="AK519" s="457"/>
      <c r="AL519" s="457"/>
      <c r="AM519" s="457"/>
      <c r="AN519" s="457"/>
      <c r="AO519" s="457"/>
      <c r="AP519" s="457"/>
      <c r="AQ519" s="457"/>
      <c r="AR519" s="457"/>
      <c r="AS519" s="457"/>
      <c r="AT519" s="457"/>
      <c r="AU519" s="457"/>
      <c r="AV519" s="457"/>
      <c r="AW519" s="457"/>
      <c r="AX519" s="457"/>
      <c r="AY519" s="457"/>
      <c r="AZ519" s="457"/>
      <c r="BA519" s="457"/>
      <c r="BB519" s="457"/>
      <c r="BC519" s="457"/>
      <c r="BD519" s="457"/>
      <c r="BE519" s="457"/>
      <c r="BF519" s="457"/>
      <c r="BG519" s="457"/>
      <c r="BH519" s="457"/>
      <c r="BI519" s="457"/>
      <c r="BJ519" s="457"/>
      <c r="BK519" s="457"/>
      <c r="BL519" s="457"/>
      <c r="BM519" s="457"/>
      <c r="BN519" s="457"/>
      <c r="BO519" s="457"/>
      <c r="BP519" s="457"/>
      <c r="BQ519" s="457"/>
      <c r="BR519" s="457"/>
      <c r="BS519" s="457"/>
    </row>
    <row r="520" spans="2:71" ht="33" hidden="1">
      <c r="B520" s="350"/>
      <c r="C520" s="350"/>
      <c r="D520" s="350"/>
      <c r="E520" s="458"/>
      <c r="F520" s="459"/>
      <c r="G520" s="460" t="s">
        <v>97</v>
      </c>
      <c r="H520" s="422">
        <v>81088.5</v>
      </c>
      <c r="I520" s="422">
        <v>88384.5</v>
      </c>
      <c r="J520" s="422">
        <v>0</v>
      </c>
      <c r="K520" s="402">
        <f t="shared" si="260"/>
        <v>-88384.5</v>
      </c>
      <c r="L520" s="422">
        <v>0</v>
      </c>
      <c r="M520" s="422">
        <v>0</v>
      </c>
      <c r="N520" s="422">
        <v>0</v>
      </c>
      <c r="O520" s="422">
        <v>0</v>
      </c>
      <c r="P520" s="422">
        <v>0</v>
      </c>
      <c r="Q520" s="422">
        <v>0</v>
      </c>
      <c r="R520" s="422">
        <v>0</v>
      </c>
      <c r="S520" s="422">
        <v>0</v>
      </c>
      <c r="T520" s="422">
        <f>J520+N520+Q520</f>
        <v>0</v>
      </c>
      <c r="U520" s="414">
        <f t="shared" si="290"/>
        <v>-88384.5</v>
      </c>
      <c r="V520" s="425"/>
      <c r="W520" s="496">
        <f t="shared" si="291"/>
        <v>0</v>
      </c>
      <c r="X520" s="416"/>
      <c r="Y520" s="403">
        <f t="shared" si="256"/>
        <v>0</v>
      </c>
      <c r="Z520" s="422">
        <f>L520+O520+R520</f>
        <v>0</v>
      </c>
      <c r="AA520" s="422">
        <f>M520+P520+S520</f>
        <v>0</v>
      </c>
    </row>
    <row r="521" spans="2:71" s="453" customFormat="1" ht="82.5" hidden="1">
      <c r="E521" s="410"/>
      <c r="F521" s="410" t="s">
        <v>73</v>
      </c>
      <c r="G521" s="453" t="s">
        <v>231</v>
      </c>
      <c r="H521" s="454">
        <f t="shared" ref="H521:AA521" si="293">H522</f>
        <v>6068.18</v>
      </c>
      <c r="I521" s="454">
        <f t="shared" si="293"/>
        <v>27900</v>
      </c>
      <c r="J521" s="454">
        <f t="shared" si="293"/>
        <v>27900</v>
      </c>
      <c r="K521" s="413">
        <f t="shared" si="260"/>
        <v>0</v>
      </c>
      <c r="L521" s="454">
        <f t="shared" si="293"/>
        <v>27900</v>
      </c>
      <c r="M521" s="454">
        <f t="shared" si="293"/>
        <v>27900</v>
      </c>
      <c r="N521" s="454">
        <f t="shared" si="293"/>
        <v>0</v>
      </c>
      <c r="O521" s="454">
        <f t="shared" si="293"/>
        <v>0</v>
      </c>
      <c r="P521" s="454">
        <f t="shared" si="293"/>
        <v>0</v>
      </c>
      <c r="Q521" s="454">
        <f t="shared" si="293"/>
        <v>0</v>
      </c>
      <c r="R521" s="454">
        <f t="shared" si="293"/>
        <v>0</v>
      </c>
      <c r="S521" s="454">
        <f t="shared" si="293"/>
        <v>0</v>
      </c>
      <c r="T521" s="454">
        <f t="shared" si="293"/>
        <v>27900</v>
      </c>
      <c r="U521" s="414">
        <f t="shared" si="290"/>
        <v>0</v>
      </c>
      <c r="V521" s="545">
        <f>+T521-T521*0.2</f>
        <v>22320</v>
      </c>
      <c r="W521" s="496">
        <f t="shared" si="291"/>
        <v>-5580</v>
      </c>
      <c r="X521" s="455">
        <v>6068.2</v>
      </c>
      <c r="Y521" s="403">
        <f t="shared" si="256"/>
        <v>-21831.8</v>
      </c>
      <c r="Z521" s="454">
        <f t="shared" si="293"/>
        <v>27900</v>
      </c>
      <c r="AA521" s="454">
        <f t="shared" si="293"/>
        <v>27900</v>
      </c>
      <c r="AB521" s="456"/>
      <c r="AC521" s="417">
        <f>+W521/T521</f>
        <v>-0.2</v>
      </c>
      <c r="AD521" s="457"/>
      <c r="AE521" s="457"/>
      <c r="AF521" s="457"/>
      <c r="AG521" s="457"/>
      <c r="AH521" s="457"/>
      <c r="AI521" s="457"/>
      <c r="AJ521" s="457"/>
      <c r="AK521" s="457"/>
      <c r="AL521" s="457"/>
      <c r="AM521" s="457"/>
      <c r="AN521" s="457"/>
      <c r="AO521" s="457"/>
      <c r="AP521" s="457"/>
      <c r="AQ521" s="457"/>
      <c r="AR521" s="457"/>
      <c r="AS521" s="457"/>
      <c r="AT521" s="457"/>
      <c r="AU521" s="457"/>
      <c r="AV521" s="457"/>
      <c r="AW521" s="457"/>
      <c r="AX521" s="457"/>
      <c r="AY521" s="457"/>
      <c r="AZ521" s="457"/>
      <c r="BA521" s="457"/>
      <c r="BB521" s="457"/>
      <c r="BC521" s="457"/>
      <c r="BD521" s="457"/>
      <c r="BE521" s="457"/>
      <c r="BF521" s="457"/>
      <c r="BG521" s="457"/>
      <c r="BH521" s="457"/>
      <c r="BI521" s="457"/>
      <c r="BJ521" s="457"/>
      <c r="BK521" s="457"/>
      <c r="BL521" s="457"/>
      <c r="BM521" s="457"/>
      <c r="BN521" s="457"/>
      <c r="BO521" s="457"/>
      <c r="BP521" s="457"/>
      <c r="BQ521" s="457"/>
      <c r="BR521" s="457"/>
      <c r="BS521" s="457"/>
    </row>
    <row r="522" spans="2:71" ht="33" hidden="1">
      <c r="B522" s="350"/>
      <c r="C522" s="350"/>
      <c r="D522" s="350"/>
      <c r="E522" s="458"/>
      <c r="F522" s="459"/>
      <c r="G522" s="460" t="s">
        <v>97</v>
      </c>
      <c r="H522" s="422">
        <v>6068.18</v>
      </c>
      <c r="I522" s="422">
        <v>27900</v>
      </c>
      <c r="J522" s="422">
        <v>27900</v>
      </c>
      <c r="K522" s="413">
        <f t="shared" si="260"/>
        <v>0</v>
      </c>
      <c r="L522" s="422">
        <v>27900</v>
      </c>
      <c r="M522" s="422">
        <v>27900</v>
      </c>
      <c r="N522" s="422">
        <v>0</v>
      </c>
      <c r="O522" s="422">
        <v>0</v>
      </c>
      <c r="P522" s="422">
        <v>0</v>
      </c>
      <c r="Q522" s="422">
        <v>0</v>
      </c>
      <c r="R522" s="422">
        <v>0</v>
      </c>
      <c r="S522" s="422">
        <v>0</v>
      </c>
      <c r="T522" s="422">
        <f>J522+N522+Q522</f>
        <v>27900</v>
      </c>
      <c r="U522" s="414">
        <f t="shared" si="290"/>
        <v>0</v>
      </c>
      <c r="V522" s="425"/>
      <c r="W522" s="496">
        <f t="shared" si="291"/>
        <v>-27900</v>
      </c>
      <c r="X522" s="416"/>
      <c r="Y522" s="403">
        <f t="shared" si="256"/>
        <v>-27900</v>
      </c>
      <c r="Z522" s="422">
        <f>L522+O522+R522</f>
        <v>27900</v>
      </c>
      <c r="AA522" s="422">
        <f>M522+P522+S522</f>
        <v>27900</v>
      </c>
    </row>
    <row r="523" spans="2:71" s="453" customFormat="1" ht="50.25" hidden="1" customHeight="1">
      <c r="E523" s="410"/>
      <c r="F523" s="410" t="s">
        <v>74</v>
      </c>
      <c r="G523" s="453" t="s">
        <v>232</v>
      </c>
      <c r="H523" s="454">
        <f t="shared" ref="H523:AA523" si="294">H524</f>
        <v>74885.710000000006</v>
      </c>
      <c r="I523" s="454">
        <f t="shared" si="294"/>
        <v>76430.3</v>
      </c>
      <c r="J523" s="454">
        <f t="shared" si="294"/>
        <v>77519.311999999991</v>
      </c>
      <c r="K523" s="413">
        <f t="shared" si="260"/>
        <v>1089.0119999999879</v>
      </c>
      <c r="L523" s="454">
        <f t="shared" si="294"/>
        <v>79547.5</v>
      </c>
      <c r="M523" s="454">
        <f t="shared" si="294"/>
        <v>79922.2</v>
      </c>
      <c r="N523" s="454">
        <f t="shared" si="294"/>
        <v>0</v>
      </c>
      <c r="O523" s="454">
        <f t="shared" si="294"/>
        <v>0</v>
      </c>
      <c r="P523" s="454">
        <f t="shared" si="294"/>
        <v>0</v>
      </c>
      <c r="Q523" s="454">
        <f t="shared" si="294"/>
        <v>0</v>
      </c>
      <c r="R523" s="454">
        <f t="shared" si="294"/>
        <v>0</v>
      </c>
      <c r="S523" s="454">
        <f t="shared" si="294"/>
        <v>0</v>
      </c>
      <c r="T523" s="454">
        <f t="shared" si="294"/>
        <v>77519.311999999991</v>
      </c>
      <c r="U523" s="414">
        <f t="shared" si="290"/>
        <v>1089.0119999999879</v>
      </c>
      <c r="V523" s="545">
        <f>+T523</f>
        <v>77519.311999999991</v>
      </c>
      <c r="W523" s="496">
        <f t="shared" si="291"/>
        <v>0</v>
      </c>
      <c r="X523" s="455">
        <v>77519.3</v>
      </c>
      <c r="Y523" s="403">
        <f t="shared" si="256"/>
        <v>-1.1999999987892807E-2</v>
      </c>
      <c r="Z523" s="454">
        <f t="shared" si="294"/>
        <v>79547.5</v>
      </c>
      <c r="AA523" s="454">
        <f t="shared" si="294"/>
        <v>79922.2</v>
      </c>
      <c r="AB523" s="456"/>
      <c r="AC523" s="417">
        <f>+W523/T523</f>
        <v>0</v>
      </c>
      <c r="AD523" s="457"/>
      <c r="AE523" s="457"/>
      <c r="AF523" s="457"/>
      <c r="AG523" s="457"/>
      <c r="AH523" s="457"/>
      <c r="AI523" s="457"/>
      <c r="AJ523" s="457"/>
      <c r="AK523" s="457"/>
      <c r="AL523" s="457"/>
      <c r="AM523" s="457"/>
      <c r="AN523" s="457"/>
      <c r="AO523" s="457"/>
      <c r="AP523" s="457"/>
      <c r="AQ523" s="457"/>
      <c r="AR523" s="457"/>
      <c r="AS523" s="457"/>
      <c r="AT523" s="457"/>
      <c r="AU523" s="457"/>
      <c r="AV523" s="457"/>
      <c r="AW523" s="457"/>
      <c r="AX523" s="457"/>
      <c r="AY523" s="457"/>
      <c r="AZ523" s="457"/>
      <c r="BA523" s="457"/>
      <c r="BB523" s="457"/>
      <c r="BC523" s="457"/>
      <c r="BD523" s="457"/>
      <c r="BE523" s="457"/>
      <c r="BF523" s="457"/>
      <c r="BG523" s="457"/>
      <c r="BH523" s="457"/>
      <c r="BI523" s="457"/>
      <c r="BJ523" s="457"/>
      <c r="BK523" s="457"/>
      <c r="BL523" s="457"/>
      <c r="BM523" s="457"/>
      <c r="BN523" s="457"/>
      <c r="BO523" s="457"/>
      <c r="BP523" s="457"/>
      <c r="BQ523" s="457"/>
      <c r="BR523" s="457"/>
      <c r="BS523" s="457"/>
    </row>
    <row r="524" spans="2:71" ht="33" hidden="1">
      <c r="B524" s="354"/>
      <c r="C524" s="354"/>
      <c r="D524" s="354"/>
      <c r="E524" s="458"/>
      <c r="F524" s="459"/>
      <c r="G524" s="460" t="s">
        <v>97</v>
      </c>
      <c r="H524" s="422">
        <v>74885.710000000006</v>
      </c>
      <c r="I524" s="422">
        <v>76430.3</v>
      </c>
      <c r="J524" s="422">
        <v>77519.311999999991</v>
      </c>
      <c r="K524" s="413">
        <f t="shared" si="260"/>
        <v>1089.0119999999879</v>
      </c>
      <c r="L524" s="422">
        <v>79547.5</v>
      </c>
      <c r="M524" s="422">
        <v>79922.2</v>
      </c>
      <c r="N524" s="422">
        <v>0</v>
      </c>
      <c r="O524" s="422">
        <v>0</v>
      </c>
      <c r="P524" s="422">
        <v>0</v>
      </c>
      <c r="Q524" s="422">
        <v>0</v>
      </c>
      <c r="R524" s="422">
        <v>0</v>
      </c>
      <c r="S524" s="422">
        <v>0</v>
      </c>
      <c r="T524" s="422">
        <f>J524+N524+Q524</f>
        <v>77519.311999999991</v>
      </c>
      <c r="U524" s="414">
        <f t="shared" si="290"/>
        <v>1089.0119999999879</v>
      </c>
      <c r="V524" s="425"/>
      <c r="W524" s="496">
        <f t="shared" si="291"/>
        <v>-77519.311999999991</v>
      </c>
      <c r="X524" s="416"/>
      <c r="Y524" s="403">
        <f t="shared" si="256"/>
        <v>-77519.311999999991</v>
      </c>
      <c r="Z524" s="422">
        <f>L524+O524+R524</f>
        <v>79547.5</v>
      </c>
      <c r="AA524" s="422">
        <f>M524+P524+S524</f>
        <v>79922.2</v>
      </c>
    </row>
    <row r="525" spans="2:71" s="453" customFormat="1" ht="47.25" hidden="1" customHeight="1">
      <c r="E525" s="410"/>
      <c r="F525" s="410" t="s">
        <v>75</v>
      </c>
      <c r="G525" s="453" t="s">
        <v>233</v>
      </c>
      <c r="H525" s="454">
        <f t="shared" ref="H525:AA525" si="295">H526</f>
        <v>45198.65</v>
      </c>
      <c r="I525" s="454">
        <f t="shared" si="295"/>
        <v>52826.9</v>
      </c>
      <c r="J525" s="454">
        <f t="shared" si="295"/>
        <v>52826.9</v>
      </c>
      <c r="K525" s="413">
        <f t="shared" si="260"/>
        <v>0</v>
      </c>
      <c r="L525" s="454">
        <f t="shared" si="295"/>
        <v>52826.9</v>
      </c>
      <c r="M525" s="454">
        <f t="shared" si="295"/>
        <v>52826.9</v>
      </c>
      <c r="N525" s="454">
        <f t="shared" si="295"/>
        <v>0</v>
      </c>
      <c r="O525" s="454">
        <f t="shared" si="295"/>
        <v>0</v>
      </c>
      <c r="P525" s="454">
        <f t="shared" si="295"/>
        <v>0</v>
      </c>
      <c r="Q525" s="454">
        <f t="shared" si="295"/>
        <v>0</v>
      </c>
      <c r="R525" s="454">
        <f t="shared" si="295"/>
        <v>0</v>
      </c>
      <c r="S525" s="454">
        <f t="shared" si="295"/>
        <v>0</v>
      </c>
      <c r="T525" s="454">
        <f t="shared" si="295"/>
        <v>52826.9</v>
      </c>
      <c r="U525" s="414">
        <f t="shared" si="290"/>
        <v>0</v>
      </c>
      <c r="V525" s="545">
        <f>+T525</f>
        <v>52826.9</v>
      </c>
      <c r="W525" s="496">
        <f t="shared" si="291"/>
        <v>0</v>
      </c>
      <c r="X525" s="455">
        <v>52826.9</v>
      </c>
      <c r="Y525" s="403">
        <f t="shared" ref="Y525:Y588" si="296">+X525-T525</f>
        <v>0</v>
      </c>
      <c r="Z525" s="454">
        <f t="shared" si="295"/>
        <v>52826.9</v>
      </c>
      <c r="AA525" s="454">
        <f t="shared" si="295"/>
        <v>52826.9</v>
      </c>
      <c r="AB525" s="456"/>
      <c r="AC525" s="417">
        <f>+W525/T525</f>
        <v>0</v>
      </c>
      <c r="AD525" s="457"/>
      <c r="AE525" s="457"/>
      <c r="AF525" s="457"/>
      <c r="AG525" s="457"/>
      <c r="AH525" s="457"/>
      <c r="AI525" s="457"/>
      <c r="AJ525" s="457"/>
      <c r="AK525" s="457"/>
      <c r="AL525" s="457"/>
      <c r="AM525" s="457"/>
      <c r="AN525" s="457"/>
      <c r="AO525" s="457"/>
      <c r="AP525" s="457"/>
      <c r="AQ525" s="457"/>
      <c r="AR525" s="457"/>
      <c r="AS525" s="457"/>
      <c r="AT525" s="457"/>
      <c r="AU525" s="457"/>
      <c r="AV525" s="457"/>
      <c r="AW525" s="457"/>
      <c r="AX525" s="457"/>
      <c r="AY525" s="457"/>
      <c r="AZ525" s="457"/>
      <c r="BA525" s="457"/>
      <c r="BB525" s="457"/>
      <c r="BC525" s="457"/>
      <c r="BD525" s="457"/>
      <c r="BE525" s="457"/>
      <c r="BF525" s="457"/>
      <c r="BG525" s="457"/>
      <c r="BH525" s="457"/>
      <c r="BI525" s="457"/>
      <c r="BJ525" s="457"/>
      <c r="BK525" s="457"/>
      <c r="BL525" s="457"/>
      <c r="BM525" s="457"/>
      <c r="BN525" s="457"/>
      <c r="BO525" s="457"/>
      <c r="BP525" s="457"/>
      <c r="BQ525" s="457"/>
      <c r="BR525" s="457"/>
      <c r="BS525" s="457"/>
    </row>
    <row r="526" spans="2:71" ht="33" hidden="1">
      <c r="B526" s="350"/>
      <c r="C526" s="350"/>
      <c r="D526" s="350"/>
      <c r="E526" s="458"/>
      <c r="F526" s="459"/>
      <c r="G526" s="460" t="s">
        <v>97</v>
      </c>
      <c r="H526" s="422">
        <v>45198.65</v>
      </c>
      <c r="I526" s="422">
        <v>52826.9</v>
      </c>
      <c r="J526" s="422">
        <v>52826.9</v>
      </c>
      <c r="K526" s="413">
        <f t="shared" si="260"/>
        <v>0</v>
      </c>
      <c r="L526" s="422">
        <v>52826.9</v>
      </c>
      <c r="M526" s="422">
        <v>52826.9</v>
      </c>
      <c r="N526" s="422">
        <v>0</v>
      </c>
      <c r="O526" s="422">
        <v>0</v>
      </c>
      <c r="P526" s="422">
        <v>0</v>
      </c>
      <c r="Q526" s="422">
        <v>0</v>
      </c>
      <c r="R526" s="422">
        <v>0</v>
      </c>
      <c r="S526" s="422">
        <v>0</v>
      </c>
      <c r="T526" s="422">
        <f>J526+N526+Q526</f>
        <v>52826.9</v>
      </c>
      <c r="U526" s="414">
        <f t="shared" si="290"/>
        <v>0</v>
      </c>
      <c r="V526" s="425"/>
      <c r="W526" s="496">
        <f t="shared" si="291"/>
        <v>-52826.9</v>
      </c>
      <c r="X526" s="416"/>
      <c r="Y526" s="403">
        <f t="shared" si="296"/>
        <v>-52826.9</v>
      </c>
      <c r="Z526" s="422">
        <f>L526+O526+R526</f>
        <v>52826.9</v>
      </c>
      <c r="AA526" s="422">
        <f>M526+P526+S526</f>
        <v>52826.9</v>
      </c>
    </row>
    <row r="527" spans="2:71" s="453" customFormat="1" ht="36" hidden="1" customHeight="1">
      <c r="E527" s="410"/>
      <c r="F527" s="410" t="s">
        <v>77</v>
      </c>
      <c r="G527" s="453" t="s">
        <v>234</v>
      </c>
      <c r="H527" s="454">
        <f t="shared" ref="H527:AA527" si="297">H528</f>
        <v>0</v>
      </c>
      <c r="I527" s="454">
        <f t="shared" si="297"/>
        <v>300000</v>
      </c>
      <c r="J527" s="454">
        <f t="shared" si="297"/>
        <v>300000</v>
      </c>
      <c r="K527" s="413">
        <f t="shared" si="260"/>
        <v>0</v>
      </c>
      <c r="L527" s="454">
        <f t="shared" si="297"/>
        <v>300000</v>
      </c>
      <c r="M527" s="454">
        <f t="shared" si="297"/>
        <v>300000</v>
      </c>
      <c r="N527" s="454">
        <f t="shared" si="297"/>
        <v>0</v>
      </c>
      <c r="O527" s="454">
        <f t="shared" si="297"/>
        <v>0</v>
      </c>
      <c r="P527" s="454">
        <f t="shared" si="297"/>
        <v>0</v>
      </c>
      <c r="Q527" s="454">
        <f t="shared" si="297"/>
        <v>0</v>
      </c>
      <c r="R527" s="454">
        <f t="shared" si="297"/>
        <v>0</v>
      </c>
      <c r="S527" s="454">
        <f t="shared" si="297"/>
        <v>0</v>
      </c>
      <c r="T527" s="454">
        <f t="shared" si="297"/>
        <v>300000</v>
      </c>
      <c r="U527" s="414">
        <f t="shared" si="290"/>
        <v>0</v>
      </c>
      <c r="V527" s="545">
        <f>+T527</f>
        <v>300000</v>
      </c>
      <c r="W527" s="496">
        <f t="shared" si="291"/>
        <v>0</v>
      </c>
      <c r="X527" s="455">
        <v>300000</v>
      </c>
      <c r="Y527" s="403">
        <f t="shared" si="296"/>
        <v>0</v>
      </c>
      <c r="Z527" s="454">
        <f t="shared" si="297"/>
        <v>300000</v>
      </c>
      <c r="AA527" s="454">
        <f t="shared" si="297"/>
        <v>300000</v>
      </c>
      <c r="AB527" s="456"/>
      <c r="AC527" s="417">
        <f>+W527/T527</f>
        <v>0</v>
      </c>
      <c r="AD527" s="457"/>
      <c r="AE527" s="457"/>
      <c r="AF527" s="457"/>
      <c r="AG527" s="457"/>
      <c r="AH527" s="457"/>
      <c r="AI527" s="457"/>
      <c r="AJ527" s="457"/>
      <c r="AK527" s="457"/>
      <c r="AL527" s="457"/>
      <c r="AM527" s="457"/>
      <c r="AN527" s="457"/>
      <c r="AO527" s="457"/>
      <c r="AP527" s="457"/>
      <c r="AQ527" s="457"/>
      <c r="AR527" s="457"/>
      <c r="AS527" s="457"/>
      <c r="AT527" s="457"/>
      <c r="AU527" s="457"/>
      <c r="AV527" s="457"/>
      <c r="AW527" s="457"/>
      <c r="AX527" s="457"/>
      <c r="AY527" s="457"/>
      <c r="AZ527" s="457"/>
      <c r="BA527" s="457"/>
      <c r="BB527" s="457"/>
      <c r="BC527" s="457"/>
      <c r="BD527" s="457"/>
      <c r="BE527" s="457"/>
      <c r="BF527" s="457"/>
      <c r="BG527" s="457"/>
      <c r="BH527" s="457"/>
      <c r="BI527" s="457"/>
      <c r="BJ527" s="457"/>
      <c r="BK527" s="457"/>
      <c r="BL527" s="457"/>
      <c r="BM527" s="457"/>
      <c r="BN527" s="457"/>
      <c r="BO527" s="457"/>
      <c r="BP527" s="457"/>
      <c r="BQ527" s="457"/>
      <c r="BR527" s="457"/>
      <c r="BS527" s="457"/>
    </row>
    <row r="528" spans="2:71" ht="33" hidden="1">
      <c r="B528" s="350"/>
      <c r="C528" s="350"/>
      <c r="D528" s="350"/>
      <c r="E528" s="458"/>
      <c r="F528" s="459"/>
      <c r="G528" s="460" t="s">
        <v>97</v>
      </c>
      <c r="H528" s="422">
        <v>0</v>
      </c>
      <c r="I528" s="422">
        <v>300000</v>
      </c>
      <c r="J528" s="422">
        <v>300000</v>
      </c>
      <c r="K528" s="413">
        <f t="shared" si="260"/>
        <v>0</v>
      </c>
      <c r="L528" s="422">
        <v>300000</v>
      </c>
      <c r="M528" s="422">
        <v>300000</v>
      </c>
      <c r="N528" s="422">
        <v>0</v>
      </c>
      <c r="O528" s="422">
        <v>0</v>
      </c>
      <c r="P528" s="422">
        <v>0</v>
      </c>
      <c r="Q528" s="422">
        <v>0</v>
      </c>
      <c r="R528" s="422">
        <v>0</v>
      </c>
      <c r="S528" s="422">
        <v>0</v>
      </c>
      <c r="T528" s="422">
        <f>J528+N528+Q528</f>
        <v>300000</v>
      </c>
      <c r="U528" s="414">
        <f t="shared" si="290"/>
        <v>0</v>
      </c>
      <c r="V528" s="425"/>
      <c r="W528" s="496">
        <f t="shared" si="291"/>
        <v>-300000</v>
      </c>
      <c r="X528" s="416"/>
      <c r="Y528" s="403">
        <f t="shared" si="296"/>
        <v>-300000</v>
      </c>
      <c r="Z528" s="422">
        <f>L528+O528+R528</f>
        <v>300000</v>
      </c>
      <c r="AA528" s="422">
        <f>M528+P528+S528</f>
        <v>300000</v>
      </c>
    </row>
    <row r="529" spans="2:71" s="453" customFormat="1" ht="43.5" hidden="1" customHeight="1">
      <c r="E529" s="410"/>
      <c r="F529" s="410" t="s">
        <v>150</v>
      </c>
      <c r="G529" s="453" t="s">
        <v>235</v>
      </c>
      <c r="H529" s="454">
        <f t="shared" ref="H529:AA529" si="298">H530</f>
        <v>229526</v>
      </c>
      <c r="I529" s="454">
        <f t="shared" si="298"/>
        <v>379119.7</v>
      </c>
      <c r="J529" s="454">
        <f t="shared" si="298"/>
        <v>0</v>
      </c>
      <c r="K529" s="413">
        <f t="shared" si="260"/>
        <v>-379119.7</v>
      </c>
      <c r="L529" s="454">
        <f t="shared" si="298"/>
        <v>0</v>
      </c>
      <c r="M529" s="454">
        <f t="shared" si="298"/>
        <v>0</v>
      </c>
      <c r="N529" s="454">
        <f t="shared" si="298"/>
        <v>0</v>
      </c>
      <c r="O529" s="454">
        <f t="shared" si="298"/>
        <v>0</v>
      </c>
      <c r="P529" s="454">
        <f t="shared" si="298"/>
        <v>0</v>
      </c>
      <c r="Q529" s="454">
        <f t="shared" si="298"/>
        <v>0</v>
      </c>
      <c r="R529" s="454">
        <f t="shared" si="298"/>
        <v>0</v>
      </c>
      <c r="S529" s="454">
        <f t="shared" si="298"/>
        <v>0</v>
      </c>
      <c r="T529" s="454">
        <f t="shared" si="298"/>
        <v>0</v>
      </c>
      <c r="U529" s="414">
        <f t="shared" si="290"/>
        <v>-379119.7</v>
      </c>
      <c r="V529" s="545">
        <f>+T529</f>
        <v>0</v>
      </c>
      <c r="W529" s="496">
        <f t="shared" si="291"/>
        <v>0</v>
      </c>
      <c r="X529" s="455">
        <v>0</v>
      </c>
      <c r="Y529" s="403">
        <f t="shared" si="296"/>
        <v>0</v>
      </c>
      <c r="Z529" s="454">
        <f t="shared" si="298"/>
        <v>0</v>
      </c>
      <c r="AA529" s="454">
        <f t="shared" si="298"/>
        <v>0</v>
      </c>
      <c r="AB529" s="456"/>
      <c r="AC529" s="417"/>
      <c r="AD529" s="457"/>
      <c r="AE529" s="457"/>
      <c r="AF529" s="457"/>
      <c r="AG529" s="457"/>
      <c r="AH529" s="457"/>
      <c r="AI529" s="457"/>
      <c r="AJ529" s="457"/>
      <c r="AK529" s="457"/>
      <c r="AL529" s="457"/>
      <c r="AM529" s="457"/>
      <c r="AN529" s="457"/>
      <c r="AO529" s="457"/>
      <c r="AP529" s="457"/>
      <c r="AQ529" s="457"/>
      <c r="AR529" s="457"/>
      <c r="AS529" s="457"/>
      <c r="AT529" s="457"/>
      <c r="AU529" s="457"/>
      <c r="AV529" s="457"/>
      <c r="AW529" s="457"/>
      <c r="AX529" s="457"/>
      <c r="AY529" s="457"/>
      <c r="AZ529" s="457"/>
      <c r="BA529" s="457"/>
      <c r="BB529" s="457"/>
      <c r="BC529" s="457"/>
      <c r="BD529" s="457"/>
      <c r="BE529" s="457"/>
      <c r="BF529" s="457"/>
      <c r="BG529" s="457"/>
      <c r="BH529" s="457"/>
      <c r="BI529" s="457"/>
      <c r="BJ529" s="457"/>
      <c r="BK529" s="457"/>
      <c r="BL529" s="457"/>
      <c r="BM529" s="457"/>
      <c r="BN529" s="457"/>
      <c r="BO529" s="457"/>
      <c r="BP529" s="457"/>
      <c r="BQ529" s="457"/>
      <c r="BR529" s="457"/>
      <c r="BS529" s="457"/>
    </row>
    <row r="530" spans="2:71" ht="33" hidden="1">
      <c r="B530" s="350"/>
      <c r="C530" s="350"/>
      <c r="D530" s="350"/>
      <c r="E530" s="458"/>
      <c r="F530" s="459"/>
      <c r="G530" s="460" t="s">
        <v>97</v>
      </c>
      <c r="H530" s="422">
        <v>229526</v>
      </c>
      <c r="I530" s="422">
        <v>379119.7</v>
      </c>
      <c r="J530" s="422">
        <v>0</v>
      </c>
      <c r="K530" s="413">
        <f t="shared" si="260"/>
        <v>-379119.7</v>
      </c>
      <c r="L530" s="422">
        <v>0</v>
      </c>
      <c r="M530" s="422">
        <v>0</v>
      </c>
      <c r="N530" s="422">
        <v>0</v>
      </c>
      <c r="O530" s="422">
        <v>0</v>
      </c>
      <c r="P530" s="422">
        <v>0</v>
      </c>
      <c r="Q530" s="422">
        <v>0</v>
      </c>
      <c r="R530" s="422">
        <v>0</v>
      </c>
      <c r="S530" s="422">
        <v>0</v>
      </c>
      <c r="T530" s="422">
        <f>J530+N530+Q530</f>
        <v>0</v>
      </c>
      <c r="U530" s="414">
        <f t="shared" si="290"/>
        <v>-379119.7</v>
      </c>
      <c r="V530" s="425"/>
      <c r="W530" s="496">
        <f t="shared" si="291"/>
        <v>0</v>
      </c>
      <c r="X530" s="416"/>
      <c r="Y530" s="403">
        <f t="shared" si="296"/>
        <v>0</v>
      </c>
      <c r="Z530" s="422">
        <f>L530+O530+R530</f>
        <v>0</v>
      </c>
      <c r="AA530" s="422">
        <f>M530+P530+S530</f>
        <v>0</v>
      </c>
    </row>
    <row r="531" spans="2:71" s="453" customFormat="1" ht="33" hidden="1">
      <c r="E531" s="410"/>
      <c r="F531" s="410" t="s">
        <v>152</v>
      </c>
      <c r="G531" s="453" t="s">
        <v>236</v>
      </c>
      <c r="H531" s="454">
        <f t="shared" ref="H531:AA531" si="299">H532</f>
        <v>494709.5</v>
      </c>
      <c r="I531" s="454">
        <f t="shared" si="299"/>
        <v>548230.1</v>
      </c>
      <c r="J531" s="454">
        <f t="shared" si="299"/>
        <v>0</v>
      </c>
      <c r="K531" s="413">
        <f>J531-I531</f>
        <v>-548230.1</v>
      </c>
      <c r="L531" s="454">
        <f t="shared" si="299"/>
        <v>0</v>
      </c>
      <c r="M531" s="454">
        <f t="shared" si="299"/>
        <v>0</v>
      </c>
      <c r="N531" s="454">
        <f t="shared" si="299"/>
        <v>0</v>
      </c>
      <c r="O531" s="454">
        <f t="shared" si="299"/>
        <v>0</v>
      </c>
      <c r="P531" s="454">
        <f t="shared" si="299"/>
        <v>0</v>
      </c>
      <c r="Q531" s="454">
        <f t="shared" si="299"/>
        <v>0</v>
      </c>
      <c r="R531" s="454">
        <f t="shared" si="299"/>
        <v>0</v>
      </c>
      <c r="S531" s="454">
        <f t="shared" si="299"/>
        <v>0</v>
      </c>
      <c r="T531" s="454">
        <f t="shared" si="299"/>
        <v>0</v>
      </c>
      <c r="U531" s="414">
        <f t="shared" si="290"/>
        <v>-548230.1</v>
      </c>
      <c r="V531" s="545">
        <f>+T531</f>
        <v>0</v>
      </c>
      <c r="W531" s="496">
        <f t="shared" si="291"/>
        <v>0</v>
      </c>
      <c r="X531" s="455">
        <v>0</v>
      </c>
      <c r="Y531" s="403">
        <f t="shared" si="296"/>
        <v>0</v>
      </c>
      <c r="Z531" s="454">
        <f t="shared" si="299"/>
        <v>0</v>
      </c>
      <c r="AA531" s="454">
        <f t="shared" si="299"/>
        <v>0</v>
      </c>
      <c r="AB531" s="456"/>
      <c r="AC531" s="442"/>
      <c r="AD531" s="457"/>
      <c r="AE531" s="457"/>
      <c r="AF531" s="457"/>
      <c r="AG531" s="457"/>
      <c r="AH531" s="457"/>
      <c r="AI531" s="457"/>
      <c r="AJ531" s="457"/>
      <c r="AK531" s="457"/>
      <c r="AL531" s="457"/>
      <c r="AM531" s="457"/>
      <c r="AN531" s="457"/>
      <c r="AO531" s="457"/>
      <c r="AP531" s="457"/>
      <c r="AQ531" s="457"/>
      <c r="AR531" s="457"/>
      <c r="AS531" s="457"/>
      <c r="AT531" s="457"/>
      <c r="AU531" s="457"/>
      <c r="AV531" s="457"/>
      <c r="AW531" s="457"/>
      <c r="AX531" s="457"/>
      <c r="AY531" s="457"/>
      <c r="AZ531" s="457"/>
      <c r="BA531" s="457"/>
      <c r="BB531" s="457"/>
      <c r="BC531" s="457"/>
      <c r="BD531" s="457"/>
      <c r="BE531" s="457"/>
      <c r="BF531" s="457"/>
      <c r="BG531" s="457"/>
      <c r="BH531" s="457"/>
      <c r="BI531" s="457"/>
      <c r="BJ531" s="457"/>
      <c r="BK531" s="457"/>
      <c r="BL531" s="457"/>
      <c r="BM531" s="457"/>
      <c r="BN531" s="457"/>
      <c r="BO531" s="457"/>
      <c r="BP531" s="457"/>
      <c r="BQ531" s="457"/>
      <c r="BR531" s="457"/>
      <c r="BS531" s="457"/>
    </row>
    <row r="532" spans="2:71" ht="33" hidden="1">
      <c r="B532" s="350"/>
      <c r="C532" s="350"/>
      <c r="D532" s="350"/>
      <c r="E532" s="458"/>
      <c r="F532" s="459"/>
      <c r="G532" s="460" t="s">
        <v>97</v>
      </c>
      <c r="H532" s="422">
        <v>494709.5</v>
      </c>
      <c r="I532" s="422">
        <v>548230.1</v>
      </c>
      <c r="J532" s="422">
        <v>0</v>
      </c>
      <c r="K532" s="413">
        <f>J532-I532</f>
        <v>-548230.1</v>
      </c>
      <c r="L532" s="422">
        <v>0</v>
      </c>
      <c r="M532" s="422">
        <v>0</v>
      </c>
      <c r="N532" s="422">
        <v>0</v>
      </c>
      <c r="O532" s="422">
        <v>0</v>
      </c>
      <c r="P532" s="422">
        <v>0</v>
      </c>
      <c r="Q532" s="422">
        <v>0</v>
      </c>
      <c r="R532" s="422">
        <v>0</v>
      </c>
      <c r="S532" s="422">
        <v>0</v>
      </c>
      <c r="T532" s="422">
        <f>J532+N532+Q532</f>
        <v>0</v>
      </c>
      <c r="U532" s="414">
        <f t="shared" si="290"/>
        <v>-548230.1</v>
      </c>
      <c r="V532" s="425"/>
      <c r="W532" s="496">
        <f t="shared" si="291"/>
        <v>0</v>
      </c>
      <c r="X532" s="416"/>
      <c r="Y532" s="403">
        <f t="shared" si="296"/>
        <v>0</v>
      </c>
      <c r="Z532" s="422">
        <f>L532+O532+R532</f>
        <v>0</v>
      </c>
      <c r="AA532" s="422">
        <f>M532+P532+S532</f>
        <v>0</v>
      </c>
    </row>
    <row r="533" spans="2:71" s="453" customFormat="1" ht="49.5" hidden="1">
      <c r="E533" s="410"/>
      <c r="F533" s="410" t="s">
        <v>79</v>
      </c>
      <c r="G533" s="453" t="s">
        <v>237</v>
      </c>
      <c r="H533" s="454">
        <f t="shared" ref="H533:AA533" si="300">H534</f>
        <v>0</v>
      </c>
      <c r="I533" s="454">
        <f t="shared" si="300"/>
        <v>1175496</v>
      </c>
      <c r="J533" s="454">
        <f>+J534</f>
        <v>1875000</v>
      </c>
      <c r="K533" s="413">
        <f t="shared" ref="K533:K596" si="301">J533-I533</f>
        <v>699504</v>
      </c>
      <c r="L533" s="454">
        <f>+L534</f>
        <v>3375000</v>
      </c>
      <c r="M533" s="454">
        <f>+M534</f>
        <v>5625000</v>
      </c>
      <c r="N533" s="454">
        <f t="shared" si="300"/>
        <v>0</v>
      </c>
      <c r="O533" s="454">
        <f t="shared" si="300"/>
        <v>0</v>
      </c>
      <c r="P533" s="454">
        <f t="shared" si="300"/>
        <v>0</v>
      </c>
      <c r="Q533" s="454">
        <f t="shared" si="300"/>
        <v>0</v>
      </c>
      <c r="R533" s="454">
        <f t="shared" si="300"/>
        <v>0</v>
      </c>
      <c r="S533" s="454">
        <f t="shared" si="300"/>
        <v>0</v>
      </c>
      <c r="T533" s="454">
        <f t="shared" si="300"/>
        <v>1875000</v>
      </c>
      <c r="U533" s="414">
        <f t="shared" si="290"/>
        <v>699504</v>
      </c>
      <c r="V533" s="588">
        <v>1031250</v>
      </c>
      <c r="W533" s="496">
        <f t="shared" si="291"/>
        <v>-843750</v>
      </c>
      <c r="X533" s="455">
        <v>1175496</v>
      </c>
      <c r="Y533" s="403">
        <f t="shared" si="296"/>
        <v>-699504</v>
      </c>
      <c r="Z533" s="454">
        <f t="shared" si="300"/>
        <v>3375000</v>
      </c>
      <c r="AA533" s="454">
        <f t="shared" si="300"/>
        <v>5625000</v>
      </c>
      <c r="AB533" s="456"/>
      <c r="AC533" s="417">
        <f>+W533/T533</f>
        <v>-0.45</v>
      </c>
      <c r="AD533" s="457"/>
      <c r="AE533" s="457"/>
      <c r="AF533" s="457"/>
      <c r="AG533" s="457"/>
      <c r="AH533" s="457"/>
      <c r="AI533" s="457"/>
      <c r="AJ533" s="457"/>
      <c r="AK533" s="457"/>
      <c r="AL533" s="457"/>
      <c r="AM533" s="457"/>
      <c r="AN533" s="457"/>
      <c r="AO533" s="457"/>
      <c r="AP533" s="457"/>
      <c r="AQ533" s="457"/>
      <c r="AR533" s="457"/>
      <c r="AS533" s="457"/>
      <c r="AT533" s="457"/>
      <c r="AU533" s="457"/>
      <c r="AV533" s="457"/>
      <c r="AW533" s="457"/>
      <c r="AX533" s="457"/>
      <c r="AY533" s="457"/>
      <c r="AZ533" s="457"/>
      <c r="BA533" s="457"/>
      <c r="BB533" s="457"/>
      <c r="BC533" s="457"/>
      <c r="BD533" s="457"/>
      <c r="BE533" s="457"/>
      <c r="BF533" s="457"/>
      <c r="BG533" s="457"/>
      <c r="BH533" s="457"/>
      <c r="BI533" s="457"/>
      <c r="BJ533" s="457"/>
      <c r="BK533" s="457"/>
      <c r="BL533" s="457"/>
      <c r="BM533" s="457"/>
      <c r="BN533" s="457"/>
      <c r="BO533" s="457"/>
      <c r="BP533" s="457"/>
      <c r="BQ533" s="457"/>
      <c r="BR533" s="457"/>
      <c r="BS533" s="457"/>
    </row>
    <row r="534" spans="2:71" ht="33" hidden="1">
      <c r="B534" s="350"/>
      <c r="C534" s="350"/>
      <c r="D534" s="350"/>
      <c r="E534" s="458"/>
      <c r="F534" s="589"/>
      <c r="G534" s="460" t="s">
        <v>97</v>
      </c>
      <c r="H534" s="422">
        <v>0</v>
      </c>
      <c r="I534" s="422">
        <v>1175496</v>
      </c>
      <c r="J534" s="422">
        <v>1875000</v>
      </c>
      <c r="K534" s="413">
        <f t="shared" si="301"/>
        <v>699504</v>
      </c>
      <c r="L534" s="422">
        <v>3375000</v>
      </c>
      <c r="M534" s="422">
        <v>5625000</v>
      </c>
      <c r="N534" s="422">
        <v>0</v>
      </c>
      <c r="O534" s="422">
        <v>0</v>
      </c>
      <c r="P534" s="422">
        <v>0</v>
      </c>
      <c r="Q534" s="422">
        <v>0</v>
      </c>
      <c r="R534" s="422">
        <v>0</v>
      </c>
      <c r="S534" s="422">
        <v>0</v>
      </c>
      <c r="T534" s="422">
        <f>J534+N534+Q534</f>
        <v>1875000</v>
      </c>
      <c r="U534" s="414">
        <f t="shared" si="290"/>
        <v>699504</v>
      </c>
      <c r="V534" s="425"/>
      <c r="W534" s="496">
        <f t="shared" si="291"/>
        <v>-1875000</v>
      </c>
      <c r="X534" s="416"/>
      <c r="Y534" s="403">
        <f t="shared" si="296"/>
        <v>-1875000</v>
      </c>
      <c r="Z534" s="422">
        <f>L534+O534+R534</f>
        <v>3375000</v>
      </c>
      <c r="AA534" s="422">
        <f>M534+P534+S534</f>
        <v>5625000</v>
      </c>
    </row>
    <row r="535" spans="2:71" s="453" customFormat="1" ht="53.25" hidden="1" customHeight="1">
      <c r="E535" s="410"/>
      <c r="F535" s="410" t="s">
        <v>155</v>
      </c>
      <c r="G535" s="453" t="s">
        <v>238</v>
      </c>
      <c r="H535" s="454">
        <f>H536</f>
        <v>569089.5</v>
      </c>
      <c r="I535" s="454">
        <f>I536</f>
        <v>903497.5</v>
      </c>
      <c r="J535" s="454">
        <f>J536</f>
        <v>401045.16</v>
      </c>
      <c r="K535" s="413">
        <f t="shared" si="301"/>
        <v>-502452.34</v>
      </c>
      <c r="L535" s="454">
        <f t="shared" ref="L535:T535" si="302">L536</f>
        <v>0</v>
      </c>
      <c r="M535" s="454">
        <f t="shared" si="302"/>
        <v>0</v>
      </c>
      <c r="N535" s="454">
        <f t="shared" si="302"/>
        <v>0</v>
      </c>
      <c r="O535" s="454">
        <f t="shared" si="302"/>
        <v>0</v>
      </c>
      <c r="P535" s="454">
        <f t="shared" si="302"/>
        <v>0</v>
      </c>
      <c r="Q535" s="454">
        <f t="shared" si="302"/>
        <v>0</v>
      </c>
      <c r="R535" s="454">
        <f t="shared" si="302"/>
        <v>0</v>
      </c>
      <c r="S535" s="454">
        <f t="shared" si="302"/>
        <v>0</v>
      </c>
      <c r="T535" s="454">
        <f t="shared" si="302"/>
        <v>401045.16</v>
      </c>
      <c r="U535" s="414">
        <f t="shared" si="290"/>
        <v>-502452.34</v>
      </c>
      <c r="V535" s="545">
        <f>+T535</f>
        <v>401045.16</v>
      </c>
      <c r="W535" s="496">
        <f t="shared" si="291"/>
        <v>0</v>
      </c>
      <c r="X535" s="455">
        <v>404064</v>
      </c>
      <c r="Y535" s="403">
        <f t="shared" si="296"/>
        <v>3018.8400000000256</v>
      </c>
      <c r="Z535" s="454">
        <f>Z536</f>
        <v>0</v>
      </c>
      <c r="AA535" s="454">
        <f>AA536</f>
        <v>0</v>
      </c>
      <c r="AB535" s="456"/>
      <c r="AC535" s="417">
        <f>+W535/T535</f>
        <v>0</v>
      </c>
      <c r="AD535" s="457"/>
      <c r="AE535" s="457"/>
      <c r="AF535" s="457"/>
      <c r="AG535" s="457"/>
      <c r="AH535" s="457"/>
      <c r="AI535" s="457"/>
      <c r="AJ535" s="457"/>
      <c r="AK535" s="457"/>
      <c r="AL535" s="457"/>
      <c r="AM535" s="457"/>
      <c r="AN535" s="457"/>
      <c r="AO535" s="457"/>
      <c r="AP535" s="457"/>
      <c r="AQ535" s="457"/>
      <c r="AR535" s="457"/>
      <c r="AS535" s="457"/>
      <c r="AT535" s="457"/>
      <c r="AU535" s="457"/>
      <c r="AV535" s="457"/>
      <c r="AW535" s="457"/>
      <c r="AX535" s="457"/>
      <c r="AY535" s="457"/>
      <c r="AZ535" s="457"/>
      <c r="BA535" s="457"/>
      <c r="BB535" s="457"/>
      <c r="BC535" s="457"/>
      <c r="BD535" s="457"/>
      <c r="BE535" s="457"/>
      <c r="BF535" s="457"/>
      <c r="BG535" s="457"/>
      <c r="BH535" s="457"/>
      <c r="BI535" s="457"/>
      <c r="BJ535" s="457"/>
      <c r="BK535" s="457"/>
      <c r="BL535" s="457"/>
      <c r="BM535" s="457"/>
      <c r="BN535" s="457"/>
      <c r="BO535" s="457"/>
      <c r="BP535" s="457"/>
      <c r="BQ535" s="457"/>
      <c r="BR535" s="457"/>
      <c r="BS535" s="457"/>
    </row>
    <row r="536" spans="2:71" ht="33" hidden="1">
      <c r="B536" s="350"/>
      <c r="C536" s="350"/>
      <c r="D536" s="350"/>
      <c r="E536" s="458"/>
      <c r="F536" s="589"/>
      <c r="G536" s="460" t="s">
        <v>97</v>
      </c>
      <c r="H536" s="422">
        <v>569089.5</v>
      </c>
      <c r="I536" s="422">
        <v>903497.5</v>
      </c>
      <c r="J536" s="422">
        <v>401045.16</v>
      </c>
      <c r="K536" s="413">
        <f t="shared" si="301"/>
        <v>-502452.34</v>
      </c>
      <c r="L536" s="422">
        <v>0</v>
      </c>
      <c r="M536" s="422">
        <v>0</v>
      </c>
      <c r="N536" s="422">
        <v>0</v>
      </c>
      <c r="O536" s="422">
        <v>0</v>
      </c>
      <c r="P536" s="422">
        <v>0</v>
      </c>
      <c r="Q536" s="422">
        <v>0</v>
      </c>
      <c r="R536" s="422">
        <v>0</v>
      </c>
      <c r="S536" s="422">
        <v>0</v>
      </c>
      <c r="T536" s="422">
        <f>J536+N536+Q536</f>
        <v>401045.16</v>
      </c>
      <c r="U536" s="414">
        <f t="shared" si="290"/>
        <v>-502452.34</v>
      </c>
      <c r="V536" s="425"/>
      <c r="W536" s="496">
        <f t="shared" si="291"/>
        <v>-401045.16</v>
      </c>
      <c r="X536" s="416"/>
      <c r="Y536" s="403">
        <f t="shared" si="296"/>
        <v>-401045.16</v>
      </c>
      <c r="Z536" s="422">
        <f>L536+O536+R536</f>
        <v>0</v>
      </c>
      <c r="AA536" s="422">
        <f>M536+P536+S536</f>
        <v>0</v>
      </c>
    </row>
    <row r="537" spans="2:71" ht="23.45" hidden="1" customHeight="1">
      <c r="B537" s="590"/>
      <c r="C537" s="590"/>
      <c r="D537" s="590"/>
      <c r="E537" s="458"/>
      <c r="F537" s="410" t="s">
        <v>199</v>
      </c>
      <c r="G537" s="591" t="s">
        <v>382</v>
      </c>
      <c r="H537" s="454">
        <f>H538</f>
        <v>0</v>
      </c>
      <c r="I537" s="454">
        <f>I538</f>
        <v>0</v>
      </c>
      <c r="J537" s="454">
        <f>J538</f>
        <v>0</v>
      </c>
      <c r="K537" s="413">
        <f t="shared" si="301"/>
        <v>0</v>
      </c>
      <c r="L537" s="454">
        <f t="shared" ref="L537:U537" si="303">L538</f>
        <v>0</v>
      </c>
      <c r="M537" s="454">
        <f t="shared" si="303"/>
        <v>0</v>
      </c>
      <c r="N537" s="454">
        <f t="shared" si="303"/>
        <v>0</v>
      </c>
      <c r="O537" s="454">
        <f t="shared" si="303"/>
        <v>0</v>
      </c>
      <c r="P537" s="454">
        <f t="shared" si="303"/>
        <v>0</v>
      </c>
      <c r="Q537" s="454">
        <f t="shared" si="303"/>
        <v>598978.80000000005</v>
      </c>
      <c r="R537" s="454">
        <f t="shared" si="303"/>
        <v>0</v>
      </c>
      <c r="S537" s="454">
        <f t="shared" si="303"/>
        <v>0</v>
      </c>
      <c r="T537" s="454">
        <f t="shared" si="303"/>
        <v>598978.80000000005</v>
      </c>
      <c r="U537" s="454">
        <f t="shared" si="303"/>
        <v>598978.80000000005</v>
      </c>
      <c r="V537" s="534">
        <f>+T537</f>
        <v>598978.80000000005</v>
      </c>
      <c r="W537" s="496">
        <f t="shared" si="291"/>
        <v>0</v>
      </c>
      <c r="X537" s="541">
        <v>598928</v>
      </c>
      <c r="Y537" s="403">
        <f t="shared" si="296"/>
        <v>-50.800000000046566</v>
      </c>
      <c r="Z537" s="454">
        <f>Z538</f>
        <v>0</v>
      </c>
      <c r="AA537" s="454">
        <f>AA538</f>
        <v>0</v>
      </c>
      <c r="AC537" s="417">
        <f>+W537/T537</f>
        <v>0</v>
      </c>
    </row>
    <row r="538" spans="2:71" ht="33" hidden="1">
      <c r="B538" s="590"/>
      <c r="C538" s="590"/>
      <c r="D538" s="590"/>
      <c r="E538" s="458"/>
      <c r="F538" s="589"/>
      <c r="G538" s="460" t="s">
        <v>97</v>
      </c>
      <c r="H538" s="422">
        <v>0</v>
      </c>
      <c r="I538" s="422">
        <v>0</v>
      </c>
      <c r="J538" s="422">
        <v>0</v>
      </c>
      <c r="K538" s="413">
        <f t="shared" si="301"/>
        <v>0</v>
      </c>
      <c r="L538" s="422">
        <v>0</v>
      </c>
      <c r="M538" s="422">
        <v>0</v>
      </c>
      <c r="N538" s="423">
        <v>0</v>
      </c>
      <c r="O538" s="423">
        <v>0</v>
      </c>
      <c r="P538" s="423">
        <v>0</v>
      </c>
      <c r="Q538" s="423">
        <v>598978.80000000005</v>
      </c>
      <c r="R538" s="423">
        <v>0</v>
      </c>
      <c r="S538" s="423">
        <v>0</v>
      </c>
      <c r="T538" s="422">
        <f>J538+N538+Q538</f>
        <v>598978.80000000005</v>
      </c>
      <c r="U538" s="414">
        <f t="shared" ref="U538:U550" si="304">+T538-I538</f>
        <v>598978.80000000005</v>
      </c>
      <c r="V538" s="425"/>
      <c r="W538" s="496">
        <f t="shared" si="291"/>
        <v>-598978.80000000005</v>
      </c>
      <c r="X538" s="416"/>
      <c r="Y538" s="403">
        <f t="shared" si="296"/>
        <v>-598978.80000000005</v>
      </c>
      <c r="Z538" s="422">
        <f>L538+O538+R538</f>
        <v>0</v>
      </c>
      <c r="AA538" s="422">
        <f>M538+P538+S538</f>
        <v>0</v>
      </c>
    </row>
    <row r="539" spans="2:71" s="453" customFormat="1" ht="56.25" hidden="1" customHeight="1">
      <c r="E539" s="410"/>
      <c r="F539" s="410" t="s">
        <v>168</v>
      </c>
      <c r="G539" s="453" t="s">
        <v>239</v>
      </c>
      <c r="H539" s="454">
        <f t="shared" ref="H539:AA539" si="305">H540</f>
        <v>0</v>
      </c>
      <c r="I539" s="454">
        <f t="shared" si="305"/>
        <v>194283.6</v>
      </c>
      <c r="J539" s="454">
        <f t="shared" si="305"/>
        <v>0</v>
      </c>
      <c r="K539" s="413">
        <f t="shared" si="301"/>
        <v>-194283.6</v>
      </c>
      <c r="L539" s="454">
        <f t="shared" si="305"/>
        <v>2400000</v>
      </c>
      <c r="M539" s="454">
        <f t="shared" si="305"/>
        <v>3600000</v>
      </c>
      <c r="N539" s="454">
        <f t="shared" si="305"/>
        <v>0</v>
      </c>
      <c r="O539" s="454">
        <f t="shared" si="305"/>
        <v>0</v>
      </c>
      <c r="P539" s="454">
        <f t="shared" si="305"/>
        <v>0</v>
      </c>
      <c r="Q539" s="454">
        <f t="shared" si="305"/>
        <v>0</v>
      </c>
      <c r="R539" s="454">
        <f t="shared" si="305"/>
        <v>0</v>
      </c>
      <c r="S539" s="454">
        <f t="shared" si="305"/>
        <v>0</v>
      </c>
      <c r="T539" s="454">
        <f t="shared" si="305"/>
        <v>0</v>
      </c>
      <c r="U539" s="414">
        <f t="shared" si="304"/>
        <v>-194283.6</v>
      </c>
      <c r="V539" s="545">
        <f>+T539</f>
        <v>0</v>
      </c>
      <c r="W539" s="496">
        <f t="shared" si="291"/>
        <v>0</v>
      </c>
      <c r="X539" s="455">
        <v>0</v>
      </c>
      <c r="Y539" s="403">
        <f t="shared" si="296"/>
        <v>0</v>
      </c>
      <c r="Z539" s="454">
        <f t="shared" si="305"/>
        <v>2400000</v>
      </c>
      <c r="AA539" s="454">
        <f t="shared" si="305"/>
        <v>3600000</v>
      </c>
      <c r="AB539" s="456"/>
      <c r="AC539" s="442"/>
      <c r="AD539" s="457"/>
      <c r="AE539" s="457"/>
      <c r="AF539" s="457"/>
      <c r="AG539" s="457"/>
      <c r="AH539" s="457"/>
      <c r="AI539" s="457"/>
      <c r="AJ539" s="457"/>
      <c r="AK539" s="457"/>
      <c r="AL539" s="457"/>
      <c r="AM539" s="457"/>
      <c r="AN539" s="457"/>
      <c r="AO539" s="457"/>
      <c r="AP539" s="457"/>
      <c r="AQ539" s="457"/>
      <c r="AR539" s="457"/>
      <c r="AS539" s="457"/>
      <c r="AT539" s="457"/>
      <c r="AU539" s="457"/>
      <c r="AV539" s="457"/>
      <c r="AW539" s="457"/>
      <c r="AX539" s="457"/>
      <c r="AY539" s="457"/>
      <c r="AZ539" s="457"/>
      <c r="BA539" s="457"/>
      <c r="BB539" s="457"/>
      <c r="BC539" s="457"/>
      <c r="BD539" s="457"/>
      <c r="BE539" s="457"/>
      <c r="BF539" s="457"/>
      <c r="BG539" s="457"/>
      <c r="BH539" s="457"/>
      <c r="BI539" s="457"/>
      <c r="BJ539" s="457"/>
      <c r="BK539" s="457"/>
      <c r="BL539" s="457"/>
      <c r="BM539" s="457"/>
      <c r="BN539" s="457"/>
      <c r="BO539" s="457"/>
      <c r="BP539" s="457"/>
      <c r="BQ539" s="457"/>
      <c r="BR539" s="457"/>
      <c r="BS539" s="457"/>
    </row>
    <row r="540" spans="2:71" ht="17.25" hidden="1">
      <c r="B540" s="350"/>
      <c r="C540" s="350"/>
      <c r="D540" s="350"/>
      <c r="E540" s="458"/>
      <c r="F540" s="589"/>
      <c r="G540" s="460" t="s">
        <v>220</v>
      </c>
      <c r="H540" s="422">
        <v>0</v>
      </c>
      <c r="I540" s="422">
        <v>194283.6</v>
      </c>
      <c r="J540" s="422">
        <v>0</v>
      </c>
      <c r="K540" s="413">
        <f t="shared" si="301"/>
        <v>-194283.6</v>
      </c>
      <c r="L540" s="422">
        <v>2400000</v>
      </c>
      <c r="M540" s="422">
        <v>3600000</v>
      </c>
      <c r="N540" s="422">
        <v>0</v>
      </c>
      <c r="O540" s="422">
        <v>0</v>
      </c>
      <c r="P540" s="422">
        <v>0</v>
      </c>
      <c r="Q540" s="422">
        <v>0</v>
      </c>
      <c r="R540" s="422">
        <v>0</v>
      </c>
      <c r="S540" s="422">
        <v>0</v>
      </c>
      <c r="T540" s="422">
        <f>J540+N540+Q540</f>
        <v>0</v>
      </c>
      <c r="U540" s="414">
        <f t="shared" si="304"/>
        <v>-194283.6</v>
      </c>
      <c r="V540" s="425"/>
      <c r="W540" s="496">
        <f t="shared" si="291"/>
        <v>0</v>
      </c>
      <c r="X540" s="416"/>
      <c r="Y540" s="403">
        <f t="shared" si="296"/>
        <v>0</v>
      </c>
      <c r="Z540" s="422">
        <f>L540+O540+R540</f>
        <v>2400000</v>
      </c>
      <c r="AA540" s="422">
        <f>M540+P540+S540</f>
        <v>3600000</v>
      </c>
    </row>
    <row r="541" spans="2:71" s="453" customFormat="1" ht="112.5" hidden="1" customHeight="1">
      <c r="E541" s="410"/>
      <c r="F541" s="410" t="s">
        <v>170</v>
      </c>
      <c r="G541" s="453" t="s">
        <v>240</v>
      </c>
      <c r="H541" s="454">
        <f t="shared" ref="H541:AA541" si="306">H542</f>
        <v>0</v>
      </c>
      <c r="I541" s="454">
        <f t="shared" si="306"/>
        <v>134000</v>
      </c>
      <c r="J541" s="454">
        <f t="shared" si="306"/>
        <v>0</v>
      </c>
      <c r="K541" s="413">
        <f t="shared" si="301"/>
        <v>-134000</v>
      </c>
      <c r="L541" s="454">
        <f t="shared" si="306"/>
        <v>134000</v>
      </c>
      <c r="M541" s="454">
        <f t="shared" si="306"/>
        <v>134000</v>
      </c>
      <c r="N541" s="454">
        <f t="shared" si="306"/>
        <v>0</v>
      </c>
      <c r="O541" s="454">
        <f t="shared" si="306"/>
        <v>0</v>
      </c>
      <c r="P541" s="454">
        <f t="shared" si="306"/>
        <v>0</v>
      </c>
      <c r="Q541" s="454">
        <f t="shared" si="306"/>
        <v>0</v>
      </c>
      <c r="R541" s="454">
        <f t="shared" si="306"/>
        <v>0</v>
      </c>
      <c r="S541" s="454">
        <f t="shared" si="306"/>
        <v>0</v>
      </c>
      <c r="T541" s="454">
        <f t="shared" si="306"/>
        <v>0</v>
      </c>
      <c r="U541" s="414">
        <f t="shared" si="304"/>
        <v>-134000</v>
      </c>
      <c r="V541" s="545">
        <f>+T541</f>
        <v>0</v>
      </c>
      <c r="W541" s="496">
        <f t="shared" si="291"/>
        <v>0</v>
      </c>
      <c r="X541" s="455">
        <v>0</v>
      </c>
      <c r="Y541" s="403">
        <f t="shared" si="296"/>
        <v>0</v>
      </c>
      <c r="Z541" s="454">
        <f t="shared" si="306"/>
        <v>134000</v>
      </c>
      <c r="AA541" s="454">
        <f t="shared" si="306"/>
        <v>134000</v>
      </c>
      <c r="AB541" s="456"/>
      <c r="AC541" s="442"/>
      <c r="AD541" s="457"/>
      <c r="AE541" s="457"/>
      <c r="AF541" s="457"/>
      <c r="AG541" s="457"/>
      <c r="AH541" s="457"/>
      <c r="AI541" s="457"/>
      <c r="AJ541" s="457"/>
      <c r="AK541" s="457"/>
      <c r="AL541" s="457"/>
      <c r="AM541" s="457"/>
      <c r="AN541" s="457"/>
      <c r="AO541" s="457"/>
      <c r="AP541" s="457"/>
      <c r="AQ541" s="457"/>
      <c r="AR541" s="457"/>
      <c r="AS541" s="457"/>
      <c r="AT541" s="457"/>
      <c r="AU541" s="457"/>
      <c r="AV541" s="457"/>
      <c r="AW541" s="457"/>
      <c r="AX541" s="457"/>
      <c r="AY541" s="457"/>
      <c r="AZ541" s="457"/>
      <c r="BA541" s="457"/>
      <c r="BB541" s="457"/>
      <c r="BC541" s="457"/>
      <c r="BD541" s="457"/>
      <c r="BE541" s="457"/>
      <c r="BF541" s="457"/>
      <c r="BG541" s="457"/>
      <c r="BH541" s="457"/>
      <c r="BI541" s="457"/>
      <c r="BJ541" s="457"/>
      <c r="BK541" s="457"/>
      <c r="BL541" s="457"/>
      <c r="BM541" s="457"/>
      <c r="BN541" s="457"/>
      <c r="BO541" s="457"/>
      <c r="BP541" s="457"/>
      <c r="BQ541" s="457"/>
      <c r="BR541" s="457"/>
      <c r="BS541" s="457"/>
    </row>
    <row r="542" spans="2:71" ht="33" hidden="1">
      <c r="B542" s="350"/>
      <c r="C542" s="350"/>
      <c r="D542" s="350"/>
      <c r="E542" s="458"/>
      <c r="F542" s="592"/>
      <c r="G542" s="460" t="s">
        <v>97</v>
      </c>
      <c r="H542" s="422">
        <v>0</v>
      </c>
      <c r="I542" s="422">
        <v>134000</v>
      </c>
      <c r="J542" s="422">
        <v>0</v>
      </c>
      <c r="K542" s="413">
        <f t="shared" si="301"/>
        <v>-134000</v>
      </c>
      <c r="L542" s="422">
        <v>134000</v>
      </c>
      <c r="M542" s="422">
        <v>134000</v>
      </c>
      <c r="N542" s="422">
        <v>0</v>
      </c>
      <c r="O542" s="422">
        <v>0</v>
      </c>
      <c r="P542" s="422">
        <v>0</v>
      </c>
      <c r="Q542" s="422">
        <v>0</v>
      </c>
      <c r="R542" s="422">
        <v>0</v>
      </c>
      <c r="S542" s="422">
        <v>0</v>
      </c>
      <c r="T542" s="422">
        <f>J542+N542+Q542</f>
        <v>0</v>
      </c>
      <c r="U542" s="414">
        <f t="shared" si="304"/>
        <v>-134000</v>
      </c>
      <c r="V542" s="425"/>
      <c r="W542" s="496">
        <f t="shared" si="291"/>
        <v>0</v>
      </c>
      <c r="X542" s="416"/>
      <c r="Y542" s="403">
        <f t="shared" si="296"/>
        <v>0</v>
      </c>
      <c r="Z542" s="422">
        <f>L542+O542+R542</f>
        <v>134000</v>
      </c>
      <c r="AA542" s="422">
        <f>M542+P542+S542</f>
        <v>134000</v>
      </c>
    </row>
    <row r="543" spans="2:71" s="453" customFormat="1" ht="39.6" hidden="1" customHeight="1">
      <c r="E543" s="410"/>
      <c r="F543" s="410" t="s">
        <v>172</v>
      </c>
      <c r="G543" s="453" t="s">
        <v>241</v>
      </c>
      <c r="H543" s="454">
        <f>H544</f>
        <v>0</v>
      </c>
      <c r="I543" s="454">
        <f>I544</f>
        <v>9717.5</v>
      </c>
      <c r="J543" s="454">
        <f>J544</f>
        <v>9717.5</v>
      </c>
      <c r="K543" s="413">
        <f t="shared" si="301"/>
        <v>0</v>
      </c>
      <c r="L543" s="454">
        <f t="shared" ref="L543:T543" si="307">L544</f>
        <v>9717.5</v>
      </c>
      <c r="M543" s="454">
        <f t="shared" si="307"/>
        <v>9717.5</v>
      </c>
      <c r="N543" s="454">
        <f t="shared" si="307"/>
        <v>0</v>
      </c>
      <c r="O543" s="454">
        <f t="shared" si="307"/>
        <v>0</v>
      </c>
      <c r="P543" s="454">
        <f t="shared" si="307"/>
        <v>0</v>
      </c>
      <c r="Q543" s="454">
        <f t="shared" si="307"/>
        <v>0</v>
      </c>
      <c r="R543" s="454">
        <f t="shared" si="307"/>
        <v>0</v>
      </c>
      <c r="S543" s="454">
        <f t="shared" si="307"/>
        <v>0</v>
      </c>
      <c r="T543" s="454">
        <f t="shared" si="307"/>
        <v>9717.5</v>
      </c>
      <c r="U543" s="414">
        <f t="shared" si="304"/>
        <v>0</v>
      </c>
      <c r="V543" s="545">
        <v>0</v>
      </c>
      <c r="W543" s="496">
        <f t="shared" si="291"/>
        <v>-9717.5</v>
      </c>
      <c r="X543" s="455">
        <v>0</v>
      </c>
      <c r="Y543" s="403">
        <f t="shared" si="296"/>
        <v>-9717.5</v>
      </c>
      <c r="Z543" s="454">
        <f>Z544</f>
        <v>9717.5</v>
      </c>
      <c r="AA543" s="454">
        <f>AA544</f>
        <v>9717.5</v>
      </c>
      <c r="AB543" s="456"/>
      <c r="AC543" s="417">
        <f>+W543/T543</f>
        <v>-1</v>
      </c>
      <c r="AD543" s="457"/>
      <c r="AE543" s="457"/>
      <c r="AF543" s="457"/>
      <c r="AG543" s="457"/>
      <c r="AH543" s="457"/>
      <c r="AI543" s="457"/>
      <c r="AJ543" s="457"/>
      <c r="AK543" s="457"/>
      <c r="AL543" s="457"/>
      <c r="AM543" s="457"/>
      <c r="AN543" s="457"/>
      <c r="AO543" s="457"/>
      <c r="AP543" s="457"/>
      <c r="AQ543" s="457"/>
      <c r="AR543" s="457"/>
      <c r="AS543" s="457"/>
      <c r="AT543" s="457"/>
      <c r="AU543" s="457"/>
      <c r="AV543" s="457"/>
      <c r="AW543" s="457"/>
      <c r="AX543" s="457"/>
      <c r="AY543" s="457"/>
      <c r="AZ543" s="457"/>
      <c r="BA543" s="457"/>
      <c r="BB543" s="457"/>
      <c r="BC543" s="457"/>
      <c r="BD543" s="457"/>
      <c r="BE543" s="457"/>
      <c r="BF543" s="457"/>
      <c r="BG543" s="457"/>
      <c r="BH543" s="457"/>
      <c r="BI543" s="457"/>
      <c r="BJ543" s="457"/>
      <c r="BK543" s="457"/>
      <c r="BL543" s="457"/>
      <c r="BM543" s="457"/>
      <c r="BN543" s="457"/>
      <c r="BO543" s="457"/>
      <c r="BP543" s="457"/>
      <c r="BQ543" s="457"/>
      <c r="BR543" s="457"/>
      <c r="BS543" s="457"/>
    </row>
    <row r="544" spans="2:71" ht="33" hidden="1">
      <c r="B544" s="350"/>
      <c r="C544" s="350"/>
      <c r="D544" s="350"/>
      <c r="E544" s="458"/>
      <c r="F544" s="543"/>
      <c r="G544" s="460" t="s">
        <v>97</v>
      </c>
      <c r="H544" s="422">
        <v>0</v>
      </c>
      <c r="I544" s="422">
        <v>9717.5</v>
      </c>
      <c r="J544" s="422">
        <v>9717.5</v>
      </c>
      <c r="K544" s="413">
        <f t="shared" si="301"/>
        <v>0</v>
      </c>
      <c r="L544" s="422">
        <v>9717.5</v>
      </c>
      <c r="M544" s="422">
        <v>9717.5</v>
      </c>
      <c r="N544" s="422">
        <v>0</v>
      </c>
      <c r="O544" s="422">
        <v>0</v>
      </c>
      <c r="P544" s="422">
        <v>0</v>
      </c>
      <c r="Q544" s="422">
        <v>0</v>
      </c>
      <c r="R544" s="422">
        <v>0</v>
      </c>
      <c r="S544" s="422">
        <v>0</v>
      </c>
      <c r="T544" s="422">
        <f>J544+N544+Q544</f>
        <v>9717.5</v>
      </c>
      <c r="U544" s="414">
        <f t="shared" si="304"/>
        <v>0</v>
      </c>
      <c r="V544" s="425"/>
      <c r="W544" s="496">
        <f t="shared" si="291"/>
        <v>-9717.5</v>
      </c>
      <c r="X544" s="416"/>
      <c r="Y544" s="403">
        <f t="shared" si="296"/>
        <v>-9717.5</v>
      </c>
      <c r="Z544" s="422">
        <f>L544+O544+R544</f>
        <v>9717.5</v>
      </c>
      <c r="AA544" s="422">
        <f>M544+P544+S544</f>
        <v>9717.5</v>
      </c>
    </row>
    <row r="545" spans="2:71" s="453" customFormat="1" ht="34.5" hidden="1" customHeight="1">
      <c r="E545" s="410"/>
      <c r="F545" s="410" t="s">
        <v>383</v>
      </c>
      <c r="G545" s="453" t="s">
        <v>384</v>
      </c>
      <c r="H545" s="454">
        <f>H546</f>
        <v>0</v>
      </c>
      <c r="I545" s="454">
        <f>I546</f>
        <v>0</v>
      </c>
      <c r="J545" s="454">
        <f>J546</f>
        <v>0</v>
      </c>
      <c r="K545" s="413">
        <f>J545-I545</f>
        <v>0</v>
      </c>
      <c r="L545" s="454">
        <f t="shared" ref="L545:T545" si="308">L546</f>
        <v>0</v>
      </c>
      <c r="M545" s="454">
        <f t="shared" si="308"/>
        <v>0</v>
      </c>
      <c r="N545" s="454">
        <f t="shared" si="308"/>
        <v>0</v>
      </c>
      <c r="O545" s="454">
        <f t="shared" si="308"/>
        <v>0</v>
      </c>
      <c r="P545" s="454">
        <f t="shared" si="308"/>
        <v>0</v>
      </c>
      <c r="Q545" s="454">
        <f t="shared" si="308"/>
        <v>25000</v>
      </c>
      <c r="R545" s="454">
        <f t="shared" si="308"/>
        <v>0</v>
      </c>
      <c r="S545" s="454">
        <f t="shared" si="308"/>
        <v>0</v>
      </c>
      <c r="T545" s="454">
        <f t="shared" si="308"/>
        <v>25000</v>
      </c>
      <c r="U545" s="414">
        <f t="shared" si="304"/>
        <v>25000</v>
      </c>
      <c r="V545" s="545">
        <f>+T545</f>
        <v>25000</v>
      </c>
      <c r="W545" s="496">
        <f t="shared" si="291"/>
        <v>0</v>
      </c>
      <c r="X545" s="455">
        <v>0</v>
      </c>
      <c r="Y545" s="403">
        <f t="shared" si="296"/>
        <v>-25000</v>
      </c>
      <c r="Z545" s="454">
        <f>Z546</f>
        <v>0</v>
      </c>
      <c r="AA545" s="454">
        <f>AA546</f>
        <v>0</v>
      </c>
      <c r="AB545" s="456"/>
      <c r="AC545" s="417">
        <f>+W545/T545</f>
        <v>0</v>
      </c>
      <c r="AD545" s="457"/>
      <c r="AE545" s="457"/>
      <c r="AF545" s="457"/>
      <c r="AG545" s="457"/>
      <c r="AH545" s="457"/>
      <c r="AI545" s="457"/>
      <c r="AJ545" s="457"/>
      <c r="AK545" s="457"/>
      <c r="AL545" s="457"/>
      <c r="AM545" s="457"/>
      <c r="AN545" s="457"/>
      <c r="AO545" s="457"/>
      <c r="AP545" s="457"/>
      <c r="AQ545" s="457"/>
      <c r="AR545" s="457"/>
      <c r="AS545" s="457"/>
      <c r="AT545" s="457"/>
      <c r="AU545" s="457"/>
      <c r="AV545" s="457"/>
      <c r="AW545" s="457"/>
      <c r="AX545" s="457"/>
      <c r="AY545" s="457"/>
      <c r="AZ545" s="457"/>
      <c r="BA545" s="457"/>
      <c r="BB545" s="457"/>
      <c r="BC545" s="457"/>
      <c r="BD545" s="457"/>
      <c r="BE545" s="457"/>
      <c r="BF545" s="457"/>
      <c r="BG545" s="457"/>
      <c r="BH545" s="457"/>
      <c r="BI545" s="457"/>
      <c r="BJ545" s="457"/>
      <c r="BK545" s="457"/>
      <c r="BL545" s="457"/>
      <c r="BM545" s="457"/>
      <c r="BN545" s="457"/>
      <c r="BO545" s="457"/>
      <c r="BP545" s="457"/>
      <c r="BQ545" s="457"/>
      <c r="BR545" s="457"/>
      <c r="BS545" s="457"/>
    </row>
    <row r="546" spans="2:71" ht="33" hidden="1">
      <c r="B546" s="350"/>
      <c r="C546" s="350"/>
      <c r="D546" s="350"/>
      <c r="E546" s="458"/>
      <c r="F546" s="543"/>
      <c r="G546" s="460" t="s">
        <v>97</v>
      </c>
      <c r="H546" s="422">
        <v>0</v>
      </c>
      <c r="I546" s="422">
        <v>0</v>
      </c>
      <c r="J546" s="422">
        <v>0</v>
      </c>
      <c r="K546" s="413">
        <f>J546-I546</f>
        <v>0</v>
      </c>
      <c r="L546" s="422">
        <v>0</v>
      </c>
      <c r="M546" s="422">
        <v>0</v>
      </c>
      <c r="N546" s="422">
        <v>0</v>
      </c>
      <c r="O546" s="422">
        <v>0</v>
      </c>
      <c r="P546" s="422">
        <v>0</v>
      </c>
      <c r="Q546" s="422">
        <v>25000</v>
      </c>
      <c r="R546" s="422">
        <v>0</v>
      </c>
      <c r="S546" s="422">
        <v>0</v>
      </c>
      <c r="T546" s="422">
        <f>J546+N546+Q546</f>
        <v>25000</v>
      </c>
      <c r="U546" s="414">
        <f t="shared" si="304"/>
        <v>25000</v>
      </c>
      <c r="V546" s="425"/>
      <c r="W546" s="496">
        <f t="shared" si="291"/>
        <v>-25000</v>
      </c>
      <c r="X546" s="416"/>
      <c r="Y546" s="403">
        <f t="shared" si="296"/>
        <v>-25000</v>
      </c>
      <c r="Z546" s="422">
        <f>L546+O546+R546</f>
        <v>0</v>
      </c>
      <c r="AA546" s="422">
        <f>M546+P546+S546</f>
        <v>0</v>
      </c>
    </row>
    <row r="547" spans="2:71" ht="78.75" customHeight="1">
      <c r="B547" s="350"/>
      <c r="C547" s="350"/>
      <c r="D547" s="350"/>
      <c r="E547" s="458"/>
      <c r="F547" s="524" t="s">
        <v>300</v>
      </c>
      <c r="G547" s="593" t="s">
        <v>366</v>
      </c>
      <c r="H547" s="414">
        <f t="shared" ref="H547:AA547" si="309">H548</f>
        <v>0</v>
      </c>
      <c r="I547" s="414">
        <f t="shared" si="309"/>
        <v>0</v>
      </c>
      <c r="J547" s="414">
        <f t="shared" si="309"/>
        <v>0</v>
      </c>
      <c r="K547" s="413">
        <f t="shared" si="301"/>
        <v>0</v>
      </c>
      <c r="L547" s="414">
        <f t="shared" si="309"/>
        <v>0</v>
      </c>
      <c r="M547" s="414">
        <f t="shared" si="309"/>
        <v>0</v>
      </c>
      <c r="N547" s="422"/>
      <c r="O547" s="422"/>
      <c r="P547" s="422"/>
      <c r="Q547" s="414">
        <f t="shared" si="309"/>
        <v>689472</v>
      </c>
      <c r="R547" s="414">
        <f t="shared" si="309"/>
        <v>0</v>
      </c>
      <c r="S547" s="414">
        <f t="shared" si="309"/>
        <v>0</v>
      </c>
      <c r="T547" s="414">
        <f t="shared" si="309"/>
        <v>689472</v>
      </c>
      <c r="U547" s="414">
        <f t="shared" si="304"/>
        <v>689472</v>
      </c>
      <c r="V547" s="415">
        <f>+T547</f>
        <v>689472</v>
      </c>
      <c r="W547" s="496">
        <f t="shared" si="291"/>
        <v>0</v>
      </c>
      <c r="X547" s="416">
        <v>689414.4</v>
      </c>
      <c r="Y547" s="403">
        <f t="shared" si="296"/>
        <v>-57.599999999976717</v>
      </c>
      <c r="Z547" s="414">
        <f t="shared" si="309"/>
        <v>0</v>
      </c>
      <c r="AA547" s="414">
        <f t="shared" si="309"/>
        <v>0</v>
      </c>
      <c r="AC547" s="417">
        <f>+W547/T547</f>
        <v>0</v>
      </c>
    </row>
    <row r="548" spans="2:71" ht="33" hidden="1">
      <c r="B548" s="350"/>
      <c r="C548" s="350"/>
      <c r="D548" s="350"/>
      <c r="E548" s="458"/>
      <c r="F548" s="524"/>
      <c r="G548" s="460" t="s">
        <v>97</v>
      </c>
      <c r="H548" s="422">
        <v>0</v>
      </c>
      <c r="I548" s="422">
        <v>0</v>
      </c>
      <c r="J548" s="422">
        <v>0</v>
      </c>
      <c r="K548" s="413">
        <f t="shared" si="301"/>
        <v>0</v>
      </c>
      <c r="L548" s="422">
        <v>0</v>
      </c>
      <c r="M548" s="422">
        <v>0</v>
      </c>
      <c r="N548" s="422">
        <v>0</v>
      </c>
      <c r="O548" s="422">
        <v>0</v>
      </c>
      <c r="P548" s="422">
        <v>0</v>
      </c>
      <c r="Q548" s="422">
        <v>689472</v>
      </c>
      <c r="R548" s="422">
        <v>0</v>
      </c>
      <c r="S548" s="422">
        <v>0</v>
      </c>
      <c r="T548" s="422">
        <f>J548+N548+Q548</f>
        <v>689472</v>
      </c>
      <c r="U548" s="414">
        <f t="shared" si="304"/>
        <v>689472</v>
      </c>
      <c r="V548" s="425"/>
      <c r="W548" s="496">
        <f t="shared" si="291"/>
        <v>-689472</v>
      </c>
      <c r="X548" s="416"/>
      <c r="Y548" s="403">
        <f t="shared" si="296"/>
        <v>-689472</v>
      </c>
      <c r="Z548" s="422">
        <f>M548+P548+S548</f>
        <v>0</v>
      </c>
      <c r="AA548" s="422">
        <f>M548+P548+S548</f>
        <v>0</v>
      </c>
    </row>
    <row r="549" spans="2:71" s="322" customFormat="1" ht="143.25" hidden="1" customHeight="1">
      <c r="B549" s="472"/>
      <c r="C549" s="472"/>
      <c r="D549" s="472"/>
      <c r="E549" s="520"/>
      <c r="F549" s="524" t="s">
        <v>221</v>
      </c>
      <c r="G549" s="594" t="s">
        <v>304</v>
      </c>
      <c r="H549" s="414">
        <f>H550</f>
        <v>1647593.59</v>
      </c>
      <c r="I549" s="414">
        <f>I550</f>
        <v>3087195.1</v>
      </c>
      <c r="J549" s="414">
        <f>J550</f>
        <v>2871120</v>
      </c>
      <c r="K549" s="413">
        <f>J549-I549</f>
        <v>-216075.10000000009</v>
      </c>
      <c r="L549" s="414">
        <f t="shared" ref="L549:T549" si="310">L550</f>
        <v>0</v>
      </c>
      <c r="M549" s="414">
        <f t="shared" si="310"/>
        <v>0</v>
      </c>
      <c r="N549" s="414">
        <f t="shared" si="310"/>
        <v>0</v>
      </c>
      <c r="O549" s="414">
        <f t="shared" si="310"/>
        <v>0</v>
      </c>
      <c r="P549" s="414">
        <f t="shared" si="310"/>
        <v>0</v>
      </c>
      <c r="Q549" s="414">
        <f t="shared" si="310"/>
        <v>0</v>
      </c>
      <c r="R549" s="414">
        <f t="shared" si="310"/>
        <v>0</v>
      </c>
      <c r="S549" s="414">
        <f t="shared" si="310"/>
        <v>0</v>
      </c>
      <c r="T549" s="414">
        <f t="shared" si="310"/>
        <v>2871120</v>
      </c>
      <c r="U549" s="414">
        <f t="shared" si="304"/>
        <v>-216075.10000000009</v>
      </c>
      <c r="V549" s="415">
        <f>+T549</f>
        <v>2871120</v>
      </c>
      <c r="W549" s="496">
        <f t="shared" si="291"/>
        <v>0</v>
      </c>
      <c r="X549" s="416">
        <v>2871120</v>
      </c>
      <c r="Y549" s="403">
        <f t="shared" si="296"/>
        <v>0</v>
      </c>
      <c r="Z549" s="414">
        <f>Z550</f>
        <v>0</v>
      </c>
      <c r="AA549" s="414">
        <f>AA550</f>
        <v>0</v>
      </c>
      <c r="AC549" s="417">
        <f>+W549/T549</f>
        <v>0</v>
      </c>
      <c r="AD549" s="331"/>
      <c r="AE549" s="331"/>
      <c r="AF549" s="331"/>
      <c r="AG549" s="331"/>
      <c r="AH549" s="331"/>
      <c r="AI549" s="331"/>
      <c r="AJ549" s="331"/>
      <c r="AK549" s="331"/>
      <c r="AL549" s="331"/>
      <c r="AM549" s="331"/>
      <c r="AN549" s="331"/>
      <c r="AO549" s="331"/>
      <c r="AP549" s="331"/>
      <c r="AQ549" s="331"/>
      <c r="AR549" s="331"/>
      <c r="AS549" s="331"/>
      <c r="AT549" s="331"/>
      <c r="AU549" s="331"/>
      <c r="AV549" s="331"/>
      <c r="AW549" s="331"/>
      <c r="AX549" s="331"/>
      <c r="AY549" s="331"/>
      <c r="AZ549" s="331"/>
      <c r="BA549" s="331"/>
      <c r="BB549" s="331"/>
      <c r="BC549" s="331"/>
      <c r="BD549" s="331"/>
      <c r="BE549" s="331"/>
      <c r="BF549" s="331"/>
      <c r="BG549" s="331"/>
      <c r="BH549" s="331"/>
      <c r="BI549" s="331"/>
      <c r="BJ549" s="331"/>
      <c r="BK549" s="331"/>
      <c r="BL549" s="331"/>
      <c r="BM549" s="331"/>
      <c r="BN549" s="331"/>
      <c r="BO549" s="331"/>
      <c r="BP549" s="331"/>
      <c r="BQ549" s="331"/>
      <c r="BR549" s="331"/>
      <c r="BS549" s="331"/>
    </row>
    <row r="550" spans="2:71" ht="33" hidden="1">
      <c r="B550" s="350"/>
      <c r="C550" s="350"/>
      <c r="D550" s="350"/>
      <c r="E550" s="458"/>
      <c r="F550" s="524"/>
      <c r="G550" s="460" t="s">
        <v>97</v>
      </c>
      <c r="H550" s="422">
        <v>1647593.59</v>
      </c>
      <c r="I550" s="422">
        <v>3087195.1</v>
      </c>
      <c r="J550" s="422">
        <v>2871120</v>
      </c>
      <c r="K550" s="413">
        <f>J550-I550</f>
        <v>-216075.10000000009</v>
      </c>
      <c r="L550" s="422">
        <v>0</v>
      </c>
      <c r="M550" s="422">
        <v>0</v>
      </c>
      <c r="N550" s="422">
        <v>0</v>
      </c>
      <c r="O550" s="422">
        <v>0</v>
      </c>
      <c r="P550" s="422">
        <v>0</v>
      </c>
      <c r="Q550" s="422">
        <v>0</v>
      </c>
      <c r="R550" s="422">
        <v>0</v>
      </c>
      <c r="S550" s="422">
        <v>0</v>
      </c>
      <c r="T550" s="422">
        <f>J550+N550+Q550</f>
        <v>2871120</v>
      </c>
      <c r="U550" s="414">
        <f t="shared" si="304"/>
        <v>-216075.10000000009</v>
      </c>
      <c r="V550" s="425"/>
      <c r="W550" s="496">
        <f t="shared" si="291"/>
        <v>-2871120</v>
      </c>
      <c r="X550" s="416"/>
      <c r="Y550" s="403">
        <f t="shared" si="296"/>
        <v>-2871120</v>
      </c>
      <c r="Z550" s="422">
        <f>L550+O550+R550</f>
        <v>0</v>
      </c>
      <c r="AA550" s="422">
        <f>M550+P550+S550</f>
        <v>0</v>
      </c>
    </row>
    <row r="551" spans="2:71" s="397" customFormat="1" ht="54.6" customHeight="1">
      <c r="B551" s="398"/>
      <c r="C551" s="398"/>
      <c r="D551" s="398"/>
      <c r="E551" s="548" t="s">
        <v>242</v>
      </c>
      <c r="F551" s="400" t="s">
        <v>391</v>
      </c>
      <c r="G551" s="401" t="s">
        <v>243</v>
      </c>
      <c r="H551" s="440">
        <f>+H552+H554+H556+H558</f>
        <v>1170165.45</v>
      </c>
      <c r="I551" s="440">
        <f t="shared" ref="I551:U551" si="311">+I558</f>
        <v>203686.7</v>
      </c>
      <c r="J551" s="440">
        <f t="shared" si="311"/>
        <v>169344</v>
      </c>
      <c r="K551" s="440">
        <f t="shared" si="311"/>
        <v>-34342.700000000012</v>
      </c>
      <c r="L551" s="440">
        <f t="shared" si="311"/>
        <v>0</v>
      </c>
      <c r="M551" s="440">
        <f t="shared" si="311"/>
        <v>0</v>
      </c>
      <c r="N551" s="440">
        <f t="shared" si="311"/>
        <v>0</v>
      </c>
      <c r="O551" s="440">
        <f t="shared" si="311"/>
        <v>0</v>
      </c>
      <c r="P551" s="440">
        <f t="shared" si="311"/>
        <v>0</v>
      </c>
      <c r="Q551" s="440">
        <f t="shared" si="311"/>
        <v>0</v>
      </c>
      <c r="R551" s="440">
        <f t="shared" si="311"/>
        <v>0</v>
      </c>
      <c r="S551" s="440">
        <f t="shared" si="311"/>
        <v>0</v>
      </c>
      <c r="T551" s="440">
        <f t="shared" si="311"/>
        <v>169344</v>
      </c>
      <c r="U551" s="440">
        <f t="shared" si="311"/>
        <v>-34342.700000000012</v>
      </c>
      <c r="V551" s="440">
        <f>+V558</f>
        <v>169344</v>
      </c>
      <c r="W551" s="440">
        <f>+W552+W554+W556+W558</f>
        <v>-31313.15712327596</v>
      </c>
      <c r="X551" s="416">
        <f>+X552+X554+X556+X558</f>
        <v>2490282.6</v>
      </c>
      <c r="Y551" s="403">
        <f t="shared" si="296"/>
        <v>2320938.6</v>
      </c>
      <c r="Z551" s="440">
        <f>+Z552+Z554+Z556+Z558</f>
        <v>2671853.2999999998</v>
      </c>
      <c r="AA551" s="440">
        <f>+AA552+AA554+AA556+AA558</f>
        <v>2677441.4</v>
      </c>
      <c r="AB551" s="414" t="e">
        <f>+AB552+AB554+AB556+AB558+#REF!</f>
        <v>#REF!</v>
      </c>
      <c r="AC551" s="417"/>
      <c r="AD551" s="406"/>
      <c r="AE551" s="406"/>
      <c r="AF551" s="406"/>
      <c r="AG551" s="406"/>
      <c r="AH551" s="406"/>
      <c r="AI551" s="406"/>
      <c r="AJ551" s="406"/>
      <c r="AK551" s="406"/>
      <c r="AL551" s="406"/>
      <c r="AM551" s="406"/>
      <c r="AN551" s="406"/>
      <c r="AO551" s="406"/>
      <c r="AP551" s="406"/>
      <c r="AQ551" s="406"/>
      <c r="AR551" s="406"/>
      <c r="AS551" s="406"/>
      <c r="AT551" s="406"/>
      <c r="AU551" s="406"/>
      <c r="AV551" s="406"/>
      <c r="AW551" s="406"/>
      <c r="AX551" s="406"/>
      <c r="AY551" s="406"/>
      <c r="AZ551" s="406"/>
      <c r="BA551" s="406"/>
      <c r="BB551" s="406"/>
      <c r="BC551" s="406"/>
      <c r="BD551" s="406"/>
      <c r="BE551" s="406"/>
      <c r="BF551" s="406"/>
      <c r="BG551" s="406"/>
      <c r="BH551" s="406"/>
      <c r="BI551" s="406"/>
      <c r="BJ551" s="406"/>
      <c r="BK551" s="406"/>
      <c r="BL551" s="406"/>
      <c r="BM551" s="406"/>
      <c r="BN551" s="406"/>
      <c r="BO551" s="406"/>
      <c r="BP551" s="406"/>
      <c r="BQ551" s="406"/>
      <c r="BR551" s="406"/>
      <c r="BS551" s="406"/>
    </row>
    <row r="552" spans="2:71" s="453" customFormat="1" ht="30.6" hidden="1" customHeight="1">
      <c r="E552" s="410"/>
      <c r="F552" s="410" t="s">
        <v>100</v>
      </c>
      <c r="G552" s="595" t="s">
        <v>244</v>
      </c>
      <c r="H552" s="454">
        <f>H553</f>
        <v>1077651.45</v>
      </c>
      <c r="I552" s="454">
        <f>I553</f>
        <v>2019031.5</v>
      </c>
      <c r="J552" s="454">
        <f>J553</f>
        <v>2238002.2000000002</v>
      </c>
      <c r="K552" s="440">
        <f t="shared" si="301"/>
        <v>218970.70000000019</v>
      </c>
      <c r="L552" s="440">
        <f t="shared" ref="L552:T552" si="312">L553</f>
        <v>2414993.2999999998</v>
      </c>
      <c r="M552" s="454">
        <f t="shared" si="312"/>
        <v>2414993.2999999998</v>
      </c>
      <c r="N552" s="454">
        <f t="shared" si="312"/>
        <v>0</v>
      </c>
      <c r="O552" s="454">
        <f t="shared" si="312"/>
        <v>0</v>
      </c>
      <c r="P552" s="454">
        <f t="shared" si="312"/>
        <v>0</v>
      </c>
      <c r="Q552" s="454">
        <f t="shared" si="312"/>
        <v>0</v>
      </c>
      <c r="R552" s="454">
        <f t="shared" si="312"/>
        <v>0</v>
      </c>
      <c r="S552" s="454">
        <f t="shared" si="312"/>
        <v>0</v>
      </c>
      <c r="T552" s="454">
        <f t="shared" si="312"/>
        <v>2238002.2000000002</v>
      </c>
      <c r="U552" s="414">
        <f t="shared" ref="U552:U559" si="313">+T552-I552</f>
        <v>218970.70000000019</v>
      </c>
      <c r="V552" s="415">
        <f>+T552-T552*0.0126</f>
        <v>2209803.3722800002</v>
      </c>
      <c r="W552" s="496">
        <f>+V552-T552</f>
        <v>-28198.827719999943</v>
      </c>
      <c r="X552" s="455">
        <v>2073769.6</v>
      </c>
      <c r="Y552" s="403">
        <f t="shared" si="296"/>
        <v>-164232.60000000009</v>
      </c>
      <c r="Z552" s="454">
        <f>Z553</f>
        <v>2414993.2999999998</v>
      </c>
      <c r="AA552" s="454">
        <f>AA553</f>
        <v>2414993.2999999998</v>
      </c>
      <c r="AB552" s="456"/>
      <c r="AC552" s="427">
        <f>+W552/T552</f>
        <v>-1.2599999999999974E-2</v>
      </c>
      <c r="AD552" s="457"/>
      <c r="AE552" s="457"/>
      <c r="AF552" s="457"/>
      <c r="AG552" s="457"/>
      <c r="AH552" s="457"/>
      <c r="AI552" s="457"/>
      <c r="AJ552" s="457"/>
      <c r="AK552" s="457"/>
      <c r="AL552" s="457"/>
      <c r="AM552" s="457"/>
      <c r="AN552" s="457"/>
      <c r="AO552" s="457"/>
      <c r="AP552" s="457"/>
      <c r="AQ552" s="457"/>
      <c r="AR552" s="457"/>
      <c r="AS552" s="457"/>
      <c r="AT552" s="457"/>
      <c r="AU552" s="457"/>
      <c r="AV552" s="457"/>
      <c r="AW552" s="457"/>
      <c r="AX552" s="457"/>
      <c r="AY552" s="457"/>
      <c r="AZ552" s="457"/>
      <c r="BA552" s="457"/>
      <c r="BB552" s="457"/>
      <c r="BC552" s="457"/>
      <c r="BD552" s="457"/>
      <c r="BE552" s="457"/>
      <c r="BF552" s="457"/>
      <c r="BG552" s="457"/>
      <c r="BH552" s="457"/>
      <c r="BI552" s="457"/>
      <c r="BJ552" s="457"/>
      <c r="BK552" s="457"/>
      <c r="BL552" s="457"/>
      <c r="BM552" s="457"/>
      <c r="BN552" s="457"/>
      <c r="BO552" s="457"/>
      <c r="BP552" s="457"/>
      <c r="BQ552" s="457"/>
      <c r="BR552" s="457"/>
      <c r="BS552" s="457"/>
    </row>
    <row r="553" spans="2:71" ht="33" hidden="1">
      <c r="B553" s="350"/>
      <c r="C553" s="350"/>
      <c r="D553" s="350"/>
      <c r="E553" s="458"/>
      <c r="F553" s="524"/>
      <c r="G553" s="460" t="s">
        <v>97</v>
      </c>
      <c r="H553" s="422">
        <v>1077651.45</v>
      </c>
      <c r="I553" s="422">
        <v>2019031.5</v>
      </c>
      <c r="J553" s="422">
        <v>2238002.2000000002</v>
      </c>
      <c r="K553" s="413">
        <f t="shared" si="301"/>
        <v>218970.70000000019</v>
      </c>
      <c r="L553" s="422">
        <v>2414993.2999999998</v>
      </c>
      <c r="M553" s="440">
        <v>2414993.2999999998</v>
      </c>
      <c r="N553" s="440">
        <v>0</v>
      </c>
      <c r="O553" s="422">
        <v>0</v>
      </c>
      <c r="P553" s="422">
        <v>0</v>
      </c>
      <c r="Q553" s="422">
        <v>0</v>
      </c>
      <c r="R553" s="422">
        <v>0</v>
      </c>
      <c r="S553" s="422">
        <v>0</v>
      </c>
      <c r="T553" s="422">
        <f>J553+N553+Q553</f>
        <v>2238002.2000000002</v>
      </c>
      <c r="U553" s="414">
        <f t="shared" si="313"/>
        <v>218970.70000000019</v>
      </c>
      <c r="V553" s="425"/>
      <c r="W553" s="496">
        <f t="shared" ref="W553:W559" si="314">+V553-T553</f>
        <v>-2238002.2000000002</v>
      </c>
      <c r="X553" s="416"/>
      <c r="Y553" s="403">
        <f t="shared" si="296"/>
        <v>-2238002.2000000002</v>
      </c>
      <c r="Z553" s="422">
        <f>L553+O553+R553</f>
        <v>2414993.2999999998</v>
      </c>
      <c r="AA553" s="422">
        <f>M553+P553+S553</f>
        <v>2414993.2999999998</v>
      </c>
    </row>
    <row r="554" spans="2:71" s="453" customFormat="1" ht="24.95" hidden="1" customHeight="1">
      <c r="E554" s="410"/>
      <c r="F554" s="410" t="s">
        <v>69</v>
      </c>
      <c r="G554" s="453" t="s">
        <v>245</v>
      </c>
      <c r="H554" s="454">
        <f>H555</f>
        <v>75514</v>
      </c>
      <c r="I554" s="454">
        <f>I555</f>
        <v>81689</v>
      </c>
      <c r="J554" s="454">
        <f>J555</f>
        <v>81689.000259999986</v>
      </c>
      <c r="K554" s="413">
        <f t="shared" si="301"/>
        <v>2.5999998615588993E-4</v>
      </c>
      <c r="L554" s="454">
        <f t="shared" ref="L554:T554" si="315">L555</f>
        <v>91380</v>
      </c>
      <c r="M554" s="454">
        <f t="shared" si="315"/>
        <v>96968.1</v>
      </c>
      <c r="N554" s="454">
        <f t="shared" si="315"/>
        <v>0</v>
      </c>
      <c r="O554" s="440">
        <f t="shared" si="315"/>
        <v>0</v>
      </c>
      <c r="P554" s="440">
        <f t="shared" si="315"/>
        <v>0</v>
      </c>
      <c r="Q554" s="454">
        <f t="shared" si="315"/>
        <v>0</v>
      </c>
      <c r="R554" s="454">
        <f t="shared" si="315"/>
        <v>0</v>
      </c>
      <c r="S554" s="454">
        <f t="shared" si="315"/>
        <v>0</v>
      </c>
      <c r="T554" s="454">
        <f t="shared" si="315"/>
        <v>81689.000259999986</v>
      </c>
      <c r="U554" s="414">
        <f t="shared" si="313"/>
        <v>2.5999998615588993E-4</v>
      </c>
      <c r="V554" s="415">
        <f>+T554-T554*0.0126</f>
        <v>80659.718856723979</v>
      </c>
      <c r="W554" s="496">
        <f t="shared" si="314"/>
        <v>-1029.281403276007</v>
      </c>
      <c r="X554" s="455">
        <v>81689</v>
      </c>
      <c r="Y554" s="403">
        <f t="shared" si="296"/>
        <v>-2.5999998615588993E-4</v>
      </c>
      <c r="Z554" s="454">
        <f>Z555</f>
        <v>91380</v>
      </c>
      <c r="AA554" s="454">
        <f>AA555</f>
        <v>96968.1</v>
      </c>
      <c r="AB554" s="456"/>
      <c r="AC554" s="427">
        <f>+W554/T554</f>
        <v>-1.2600000000000089E-2</v>
      </c>
      <c r="AD554" s="457"/>
      <c r="AE554" s="457"/>
      <c r="AF554" s="457"/>
      <c r="AG554" s="457"/>
      <c r="AH554" s="457"/>
      <c r="AI554" s="457"/>
      <c r="AJ554" s="457"/>
      <c r="AK554" s="457"/>
      <c r="AL554" s="457"/>
      <c r="AM554" s="457"/>
      <c r="AN554" s="457"/>
      <c r="AO554" s="457"/>
      <c r="AP554" s="457"/>
      <c r="AQ554" s="457"/>
      <c r="AR554" s="457"/>
      <c r="AS554" s="457"/>
      <c r="AT554" s="457"/>
      <c r="AU554" s="457"/>
      <c r="AV554" s="457"/>
      <c r="AW554" s="457"/>
      <c r="AX554" s="457"/>
      <c r="AY554" s="457"/>
      <c r="AZ554" s="457"/>
      <c r="BA554" s="457"/>
      <c r="BB554" s="457"/>
      <c r="BC554" s="457"/>
      <c r="BD554" s="457"/>
      <c r="BE554" s="457"/>
      <c r="BF554" s="457"/>
      <c r="BG554" s="457"/>
      <c r="BH554" s="457"/>
      <c r="BI554" s="457"/>
      <c r="BJ554" s="457"/>
      <c r="BK554" s="457"/>
      <c r="BL554" s="457"/>
      <c r="BM554" s="457"/>
      <c r="BN554" s="457"/>
      <c r="BO554" s="457"/>
      <c r="BP554" s="457"/>
      <c r="BQ554" s="457"/>
      <c r="BR554" s="457"/>
      <c r="BS554" s="457"/>
    </row>
    <row r="555" spans="2:71" ht="33" hidden="1">
      <c r="B555" s="350"/>
      <c r="C555" s="350"/>
      <c r="D555" s="350"/>
      <c r="E555" s="458"/>
      <c r="F555" s="524"/>
      <c r="G555" s="460" t="s">
        <v>97</v>
      </c>
      <c r="H555" s="422">
        <v>75514</v>
      </c>
      <c r="I555" s="422">
        <v>81689</v>
      </c>
      <c r="J555" s="422">
        <v>81689.000259999986</v>
      </c>
      <c r="K555" s="413">
        <f t="shared" si="301"/>
        <v>2.5999998615588993E-4</v>
      </c>
      <c r="L555" s="422">
        <v>91380</v>
      </c>
      <c r="M555" s="422">
        <v>96968.1</v>
      </c>
      <c r="N555" s="422">
        <v>0</v>
      </c>
      <c r="O555" s="422">
        <v>0</v>
      </c>
      <c r="P555" s="422">
        <v>0</v>
      </c>
      <c r="Q555" s="440">
        <v>0</v>
      </c>
      <c r="R555" s="440">
        <v>0</v>
      </c>
      <c r="S555" s="422">
        <v>0</v>
      </c>
      <c r="T555" s="422">
        <f>J555+N555+Q555</f>
        <v>81689.000259999986</v>
      </c>
      <c r="U555" s="414">
        <f t="shared" si="313"/>
        <v>2.5999998615588993E-4</v>
      </c>
      <c r="V555" s="425"/>
      <c r="W555" s="496">
        <f t="shared" si="314"/>
        <v>-81689.000259999986</v>
      </c>
      <c r="X555" s="416"/>
      <c r="Y555" s="403">
        <f t="shared" si="296"/>
        <v>-81689.000259999986</v>
      </c>
      <c r="Z555" s="422">
        <f>L555+O555+R555</f>
        <v>91380</v>
      </c>
      <c r="AA555" s="422">
        <f>M555+P555+S555</f>
        <v>96968.1</v>
      </c>
    </row>
    <row r="556" spans="2:71" s="453" customFormat="1" ht="32.1" hidden="1" customHeight="1">
      <c r="E556" s="410"/>
      <c r="F556" s="410" t="s">
        <v>73</v>
      </c>
      <c r="G556" s="453" t="s">
        <v>246</v>
      </c>
      <c r="H556" s="454">
        <f>H557</f>
        <v>17000</v>
      </c>
      <c r="I556" s="454">
        <f>I557</f>
        <v>165480</v>
      </c>
      <c r="J556" s="454">
        <f>J557</f>
        <v>165480</v>
      </c>
      <c r="K556" s="413">
        <f t="shared" si="301"/>
        <v>0</v>
      </c>
      <c r="L556" s="454">
        <f t="shared" ref="L556:T556" si="316">L557</f>
        <v>165480</v>
      </c>
      <c r="M556" s="454">
        <f t="shared" si="316"/>
        <v>165480</v>
      </c>
      <c r="N556" s="454">
        <f t="shared" si="316"/>
        <v>0</v>
      </c>
      <c r="O556" s="454">
        <f t="shared" si="316"/>
        <v>0</v>
      </c>
      <c r="P556" s="454">
        <f t="shared" si="316"/>
        <v>0</v>
      </c>
      <c r="Q556" s="454">
        <f t="shared" si="316"/>
        <v>0</v>
      </c>
      <c r="R556" s="454">
        <f t="shared" si="316"/>
        <v>0</v>
      </c>
      <c r="S556" s="440">
        <f t="shared" si="316"/>
        <v>0</v>
      </c>
      <c r="T556" s="440">
        <f t="shared" si="316"/>
        <v>165480</v>
      </c>
      <c r="U556" s="414">
        <f t="shared" si="313"/>
        <v>0</v>
      </c>
      <c r="V556" s="415">
        <f>+T556-T556*0.0126</f>
        <v>163394.95199999999</v>
      </c>
      <c r="W556" s="496">
        <f t="shared" si="314"/>
        <v>-2085.0480000000098</v>
      </c>
      <c r="X556" s="455">
        <v>165480</v>
      </c>
      <c r="Y556" s="403">
        <f t="shared" si="296"/>
        <v>0</v>
      </c>
      <c r="Z556" s="454">
        <f>Z557</f>
        <v>165480</v>
      </c>
      <c r="AA556" s="454">
        <f>AA557</f>
        <v>165480</v>
      </c>
      <c r="AB556" s="456"/>
      <c r="AC556" s="427">
        <f>+W556/T556</f>
        <v>-1.2600000000000059E-2</v>
      </c>
      <c r="AD556" s="457"/>
      <c r="AE556" s="457"/>
      <c r="AF556" s="457"/>
      <c r="AG556" s="457"/>
      <c r="AH556" s="457"/>
      <c r="AI556" s="457"/>
      <c r="AJ556" s="457"/>
      <c r="AK556" s="457"/>
      <c r="AL556" s="457"/>
      <c r="AM556" s="457"/>
      <c r="AN556" s="457"/>
      <c r="AO556" s="457"/>
      <c r="AP556" s="457"/>
      <c r="AQ556" s="457"/>
      <c r="AR556" s="457"/>
      <c r="AS556" s="457"/>
      <c r="AT556" s="457"/>
      <c r="AU556" s="457"/>
      <c r="AV556" s="457"/>
      <c r="AW556" s="457"/>
      <c r="AX556" s="457"/>
      <c r="AY556" s="457"/>
      <c r="AZ556" s="457"/>
      <c r="BA556" s="457"/>
      <c r="BB556" s="457"/>
      <c r="BC556" s="457"/>
      <c r="BD556" s="457"/>
      <c r="BE556" s="457"/>
      <c r="BF556" s="457"/>
      <c r="BG556" s="457"/>
      <c r="BH556" s="457"/>
      <c r="BI556" s="457"/>
      <c r="BJ556" s="457"/>
      <c r="BK556" s="457"/>
      <c r="BL556" s="457"/>
      <c r="BM556" s="457"/>
      <c r="BN556" s="457"/>
      <c r="BO556" s="457"/>
      <c r="BP556" s="457"/>
      <c r="BQ556" s="457"/>
      <c r="BR556" s="457"/>
      <c r="BS556" s="457"/>
    </row>
    <row r="557" spans="2:71" ht="33" hidden="1">
      <c r="B557" s="350"/>
      <c r="C557" s="350"/>
      <c r="D557" s="350"/>
      <c r="E557" s="458"/>
      <c r="F557" s="524"/>
      <c r="G557" s="460" t="s">
        <v>97</v>
      </c>
      <c r="H557" s="422">
        <v>17000</v>
      </c>
      <c r="I557" s="422">
        <v>165480</v>
      </c>
      <c r="J557" s="422">
        <v>165480</v>
      </c>
      <c r="K557" s="413">
        <f t="shared" si="301"/>
        <v>0</v>
      </c>
      <c r="L557" s="422">
        <v>165480</v>
      </c>
      <c r="M557" s="422">
        <v>165480</v>
      </c>
      <c r="N557" s="422">
        <v>0</v>
      </c>
      <c r="O557" s="422">
        <v>0</v>
      </c>
      <c r="P557" s="422">
        <v>0</v>
      </c>
      <c r="Q557" s="422">
        <v>0</v>
      </c>
      <c r="R557" s="422">
        <v>0</v>
      </c>
      <c r="S557" s="422">
        <v>0</v>
      </c>
      <c r="T557" s="422">
        <f>J557+N557+Q557</f>
        <v>165480</v>
      </c>
      <c r="U557" s="440">
        <f t="shared" si="313"/>
        <v>0</v>
      </c>
      <c r="V557" s="440"/>
      <c r="W557" s="496">
        <f t="shared" si="314"/>
        <v>-165480</v>
      </c>
      <c r="X557" s="416"/>
      <c r="Y557" s="403">
        <f t="shared" si="296"/>
        <v>-165480</v>
      </c>
      <c r="Z557" s="422">
        <f>L557+O557+R557</f>
        <v>165480</v>
      </c>
      <c r="AA557" s="422">
        <f>M557+P557+S557</f>
        <v>165480</v>
      </c>
    </row>
    <row r="558" spans="2:71" s="453" customFormat="1" ht="94.5" customHeight="1">
      <c r="E558" s="410"/>
      <c r="F558" s="410" t="s">
        <v>127</v>
      </c>
      <c r="G558" s="453" t="s">
        <v>247</v>
      </c>
      <c r="H558" s="454">
        <f>H559</f>
        <v>0</v>
      </c>
      <c r="I558" s="454">
        <f>I559</f>
        <v>203686.7</v>
      </c>
      <c r="J558" s="454">
        <f>J559</f>
        <v>169344</v>
      </c>
      <c r="K558" s="413">
        <f t="shared" si="301"/>
        <v>-34342.700000000012</v>
      </c>
      <c r="L558" s="454">
        <f t="shared" ref="L558:T558" si="317">L559</f>
        <v>0</v>
      </c>
      <c r="M558" s="454">
        <f t="shared" si="317"/>
        <v>0</v>
      </c>
      <c r="N558" s="454">
        <f t="shared" si="317"/>
        <v>0</v>
      </c>
      <c r="O558" s="454">
        <f t="shared" si="317"/>
        <v>0</v>
      </c>
      <c r="P558" s="454">
        <f t="shared" si="317"/>
        <v>0</v>
      </c>
      <c r="Q558" s="454">
        <f t="shared" si="317"/>
        <v>0</v>
      </c>
      <c r="R558" s="454">
        <f t="shared" si="317"/>
        <v>0</v>
      </c>
      <c r="S558" s="454">
        <f t="shared" si="317"/>
        <v>0</v>
      </c>
      <c r="T558" s="454">
        <f t="shared" si="317"/>
        <v>169344</v>
      </c>
      <c r="U558" s="414">
        <f t="shared" si="313"/>
        <v>-34342.700000000012</v>
      </c>
      <c r="V558" s="545">
        <f>+T558</f>
        <v>169344</v>
      </c>
      <c r="W558" s="496">
        <f t="shared" si="314"/>
        <v>0</v>
      </c>
      <c r="X558" s="455">
        <v>169344</v>
      </c>
      <c r="Y558" s="403">
        <f t="shared" si="296"/>
        <v>0</v>
      </c>
      <c r="Z558" s="454">
        <f>Z559</f>
        <v>0</v>
      </c>
      <c r="AA558" s="454">
        <f>AA559</f>
        <v>0</v>
      </c>
      <c r="AB558" s="456"/>
      <c r="AC558" s="417">
        <f>+W558/T558</f>
        <v>0</v>
      </c>
      <c r="AD558" s="457"/>
      <c r="AE558" s="457"/>
      <c r="AF558" s="457"/>
      <c r="AG558" s="457"/>
      <c r="AH558" s="457"/>
      <c r="AI558" s="457"/>
      <c r="AJ558" s="457"/>
      <c r="AK558" s="457"/>
      <c r="AL558" s="457"/>
      <c r="AM558" s="457"/>
      <c r="AN558" s="457"/>
      <c r="AO558" s="457"/>
      <c r="AP558" s="457"/>
      <c r="AQ558" s="457"/>
      <c r="AR558" s="457"/>
      <c r="AS558" s="457"/>
      <c r="AT558" s="457"/>
      <c r="AU558" s="457"/>
      <c r="AV558" s="457"/>
      <c r="AW558" s="457"/>
      <c r="AX558" s="457"/>
      <c r="AY558" s="457"/>
      <c r="AZ558" s="457"/>
      <c r="BA558" s="457"/>
      <c r="BB558" s="457"/>
      <c r="BC558" s="457"/>
      <c r="BD558" s="457"/>
      <c r="BE558" s="457"/>
      <c r="BF558" s="457"/>
      <c r="BG558" s="457"/>
      <c r="BH558" s="457"/>
      <c r="BI558" s="457"/>
      <c r="BJ558" s="457"/>
      <c r="BK558" s="457"/>
      <c r="BL558" s="457"/>
      <c r="BM558" s="457"/>
      <c r="BN558" s="457"/>
      <c r="BO558" s="457"/>
      <c r="BP558" s="457"/>
      <c r="BQ558" s="457"/>
      <c r="BR558" s="457"/>
      <c r="BS558" s="457"/>
    </row>
    <row r="559" spans="2:71" ht="33" hidden="1">
      <c r="B559" s="350"/>
      <c r="C559" s="350"/>
      <c r="D559" s="350"/>
      <c r="E559" s="458"/>
      <c r="F559" s="524"/>
      <c r="G559" s="460" t="s">
        <v>97</v>
      </c>
      <c r="H559" s="422">
        <v>0</v>
      </c>
      <c r="I559" s="422">
        <v>203686.7</v>
      </c>
      <c r="J559" s="422">
        <v>169344</v>
      </c>
      <c r="K559" s="413">
        <f t="shared" si="301"/>
        <v>-34342.700000000012</v>
      </c>
      <c r="L559" s="422">
        <v>0</v>
      </c>
      <c r="M559" s="422">
        <v>0</v>
      </c>
      <c r="N559" s="422">
        <v>0</v>
      </c>
      <c r="O559" s="422">
        <v>0</v>
      </c>
      <c r="P559" s="422">
        <v>0</v>
      </c>
      <c r="Q559" s="422">
        <v>0</v>
      </c>
      <c r="R559" s="422">
        <v>0</v>
      </c>
      <c r="S559" s="422">
        <v>0</v>
      </c>
      <c r="T559" s="422">
        <f>J559+N559+Q559</f>
        <v>169344</v>
      </c>
      <c r="U559" s="414">
        <f t="shared" si="313"/>
        <v>-34342.700000000012</v>
      </c>
      <c r="V559" s="425"/>
      <c r="W559" s="496">
        <f t="shared" si="314"/>
        <v>-169344</v>
      </c>
      <c r="X559" s="416"/>
      <c r="Y559" s="403">
        <f t="shared" si="296"/>
        <v>-169344</v>
      </c>
      <c r="Z559" s="422">
        <f>L559+O559+R559</f>
        <v>0</v>
      </c>
      <c r="AA559" s="422">
        <f>M559+P559+S559</f>
        <v>0</v>
      </c>
    </row>
    <row r="560" spans="2:71" s="397" customFormat="1" ht="38.25" hidden="1" customHeight="1">
      <c r="B560" s="398"/>
      <c r="C560" s="398"/>
      <c r="D560" s="398"/>
      <c r="E560" s="473">
        <v>1196</v>
      </c>
      <c r="F560" s="400" t="s">
        <v>391</v>
      </c>
      <c r="G560" s="401" t="s">
        <v>281</v>
      </c>
      <c r="H560" s="440">
        <f>+H561+H572+H577</f>
        <v>75716.399999999994</v>
      </c>
      <c r="I560" s="440">
        <f>+I561+I572+I577</f>
        <v>95762.5</v>
      </c>
      <c r="J560" s="440">
        <f t="shared" ref="J560:AA560" si="318">+J561+J572+J577</f>
        <v>86623.5</v>
      </c>
      <c r="K560" s="440">
        <f t="shared" si="318"/>
        <v>-9138.9999999999964</v>
      </c>
      <c r="L560" s="440">
        <f t="shared" si="318"/>
        <v>408532.19999999995</v>
      </c>
      <c r="M560" s="440">
        <f t="shared" si="318"/>
        <v>99226.5</v>
      </c>
      <c r="N560" s="440">
        <f t="shared" si="318"/>
        <v>0</v>
      </c>
      <c r="O560" s="440">
        <f t="shared" si="318"/>
        <v>0</v>
      </c>
      <c r="P560" s="440">
        <f t="shared" si="318"/>
        <v>0</v>
      </c>
      <c r="Q560" s="440">
        <f t="shared" si="318"/>
        <v>0</v>
      </c>
      <c r="R560" s="440">
        <f t="shared" si="318"/>
        <v>0</v>
      </c>
      <c r="S560" s="440">
        <f t="shared" si="318"/>
        <v>0</v>
      </c>
      <c r="T560" s="440">
        <f t="shared" si="318"/>
        <v>86623.5</v>
      </c>
      <c r="U560" s="440">
        <f t="shared" si="318"/>
        <v>-9138.9999999999964</v>
      </c>
      <c r="V560" s="415">
        <f t="shared" si="318"/>
        <v>79700.474480000004</v>
      </c>
      <c r="W560" s="440">
        <f t="shared" si="318"/>
        <v>-6923.0255199999992</v>
      </c>
      <c r="X560" s="416">
        <f t="shared" si="318"/>
        <v>86623.5</v>
      </c>
      <c r="Y560" s="403">
        <f t="shared" si="296"/>
        <v>0</v>
      </c>
      <c r="Z560" s="440">
        <f t="shared" si="318"/>
        <v>98980.1</v>
      </c>
      <c r="AA560" s="440">
        <f t="shared" si="318"/>
        <v>99226.5</v>
      </c>
      <c r="AB560" s="414">
        <f>+AB561+AB572+AB577</f>
        <v>0</v>
      </c>
      <c r="AC560" s="330"/>
      <c r="AD560" s="406"/>
      <c r="AE560" s="406"/>
      <c r="AF560" s="406"/>
      <c r="AG560" s="406"/>
      <c r="AH560" s="406"/>
      <c r="AI560" s="406"/>
      <c r="AJ560" s="406"/>
      <c r="AK560" s="406"/>
      <c r="AL560" s="406"/>
      <c r="AM560" s="406"/>
      <c r="AN560" s="406"/>
      <c r="AO560" s="406"/>
      <c r="AP560" s="406"/>
      <c r="AQ560" s="406"/>
      <c r="AR560" s="406"/>
      <c r="AS560" s="406"/>
      <c r="AT560" s="406"/>
      <c r="AU560" s="406"/>
      <c r="AV560" s="406"/>
      <c r="AW560" s="406"/>
      <c r="AX560" s="406"/>
      <c r="AY560" s="406"/>
      <c r="AZ560" s="406"/>
      <c r="BA560" s="406"/>
      <c r="BB560" s="406"/>
      <c r="BC560" s="406"/>
      <c r="BD560" s="406"/>
      <c r="BE560" s="406"/>
      <c r="BF560" s="406"/>
      <c r="BG560" s="406"/>
      <c r="BH560" s="406"/>
      <c r="BI560" s="406"/>
      <c r="BJ560" s="406"/>
      <c r="BK560" s="406"/>
      <c r="BL560" s="406"/>
      <c r="BM560" s="406"/>
      <c r="BN560" s="406"/>
      <c r="BO560" s="406"/>
      <c r="BP560" s="406"/>
      <c r="BQ560" s="406"/>
      <c r="BR560" s="406"/>
      <c r="BS560" s="406"/>
    </row>
    <row r="561" spans="2:71" s="453" customFormat="1" ht="33" hidden="1">
      <c r="E561" s="410"/>
      <c r="F561" s="410">
        <v>11001</v>
      </c>
      <c r="G561" s="453" t="s">
        <v>51</v>
      </c>
      <c r="H561" s="454">
        <f>H562+H563+H564+H565+H566+H567+H568+H569+H570+H571</f>
        <v>31118.300000000003</v>
      </c>
      <c r="I561" s="454">
        <f>SUM(I562:I571)</f>
        <v>39782.5</v>
      </c>
      <c r="J561" s="454">
        <f>SUM(J562:J571)</f>
        <v>31118.300000000003</v>
      </c>
      <c r="K561" s="454">
        <f t="shared" ref="K561:AA561" si="319">SUM(K562:K571)</f>
        <v>-8664.2000000000007</v>
      </c>
      <c r="L561" s="454">
        <f t="shared" si="319"/>
        <v>39782.5</v>
      </c>
      <c r="M561" s="454">
        <f t="shared" si="319"/>
        <v>40028.899999999994</v>
      </c>
      <c r="N561" s="454">
        <f t="shared" si="319"/>
        <v>0</v>
      </c>
      <c r="O561" s="454">
        <f t="shared" si="319"/>
        <v>0</v>
      </c>
      <c r="P561" s="454">
        <f t="shared" si="319"/>
        <v>0</v>
      </c>
      <c r="Q561" s="454">
        <f t="shared" si="319"/>
        <v>0</v>
      </c>
      <c r="R561" s="454">
        <f t="shared" si="319"/>
        <v>0</v>
      </c>
      <c r="S561" s="454">
        <f t="shared" si="319"/>
        <v>0</v>
      </c>
      <c r="T561" s="454">
        <f t="shared" si="319"/>
        <v>31118.300000000003</v>
      </c>
      <c r="U561" s="454">
        <f t="shared" si="319"/>
        <v>-8664.2000000000007</v>
      </c>
      <c r="V561" s="534">
        <f>+T561-T561*0.2</f>
        <v>24894.640000000003</v>
      </c>
      <c r="W561" s="454">
        <f>+V561-T561</f>
        <v>-6223.66</v>
      </c>
      <c r="X561" s="541">
        <v>31118.3</v>
      </c>
      <c r="Y561" s="403">
        <f t="shared" si="296"/>
        <v>0</v>
      </c>
      <c r="Z561" s="454">
        <f t="shared" si="319"/>
        <v>39782.5</v>
      </c>
      <c r="AA561" s="454">
        <f t="shared" si="319"/>
        <v>40028.899999999994</v>
      </c>
      <c r="AB561" s="456"/>
      <c r="AC561" s="417">
        <f>+W561/T561</f>
        <v>-0.19999999999999998</v>
      </c>
      <c r="AD561" s="457"/>
      <c r="AE561" s="457"/>
      <c r="AF561" s="457"/>
      <c r="AG561" s="457"/>
      <c r="AH561" s="457"/>
      <c r="AI561" s="457"/>
      <c r="AJ561" s="457"/>
      <c r="AK561" s="457"/>
      <c r="AL561" s="457"/>
      <c r="AM561" s="457"/>
      <c r="AN561" s="457"/>
      <c r="AO561" s="457"/>
      <c r="AP561" s="457"/>
      <c r="AQ561" s="457"/>
      <c r="AR561" s="457"/>
      <c r="AS561" s="457"/>
      <c r="AT561" s="457"/>
      <c r="AU561" s="457"/>
      <c r="AV561" s="457"/>
      <c r="AW561" s="457"/>
      <c r="AX561" s="457"/>
      <c r="AY561" s="457"/>
      <c r="AZ561" s="457"/>
      <c r="BA561" s="457"/>
      <c r="BB561" s="457"/>
      <c r="BC561" s="457"/>
      <c r="BD561" s="457"/>
      <c r="BE561" s="457"/>
      <c r="BF561" s="457"/>
      <c r="BG561" s="457"/>
      <c r="BH561" s="457"/>
      <c r="BI561" s="457"/>
      <c r="BJ561" s="457"/>
      <c r="BK561" s="457"/>
      <c r="BL561" s="457"/>
      <c r="BM561" s="457"/>
      <c r="BN561" s="457"/>
      <c r="BO561" s="457"/>
      <c r="BP561" s="457"/>
      <c r="BQ561" s="457"/>
      <c r="BR561" s="457"/>
      <c r="BS561" s="457"/>
    </row>
    <row r="562" spans="2:71" ht="13.5" hidden="1" customHeight="1">
      <c r="B562" s="350"/>
      <c r="C562" s="350"/>
      <c r="D562" s="350"/>
      <c r="E562" s="445"/>
      <c r="F562" s="420"/>
      <c r="G562" s="536" t="s">
        <v>52</v>
      </c>
      <c r="H562" s="422">
        <v>3119.83</v>
      </c>
      <c r="I562" s="422">
        <v>3675.2</v>
      </c>
      <c r="J562" s="422">
        <v>3119.83</v>
      </c>
      <c r="K562" s="413">
        <f t="shared" si="301"/>
        <v>-555.36999999999989</v>
      </c>
      <c r="L562" s="422">
        <v>3675.2</v>
      </c>
      <c r="M562" s="422">
        <v>3675.2</v>
      </c>
      <c r="N562" s="537">
        <v>0</v>
      </c>
      <c r="O562" s="537">
        <v>0</v>
      </c>
      <c r="P562" s="537">
        <v>0</v>
      </c>
      <c r="Q562" s="537">
        <v>0</v>
      </c>
      <c r="R562" s="537">
        <v>0</v>
      </c>
      <c r="S562" s="537">
        <v>0</v>
      </c>
      <c r="T562" s="422">
        <f t="shared" ref="T562:T571" si="320">J562+N562+Q562</f>
        <v>3119.83</v>
      </c>
      <c r="U562" s="414">
        <f t="shared" ref="U562:U571" si="321">+T562-I562</f>
        <v>-555.36999999999989</v>
      </c>
      <c r="V562" s="575">
        <f t="shared" ref="V562:V571" si="322">+T562-T562*0.2</f>
        <v>2495.864</v>
      </c>
      <c r="W562" s="454">
        <f t="shared" ref="W562:W578" si="323">+V562-T562</f>
        <v>-623.96599999999989</v>
      </c>
      <c r="X562" s="416"/>
      <c r="Y562" s="403">
        <f t="shared" si="296"/>
        <v>-3119.83</v>
      </c>
      <c r="Z562" s="422">
        <f t="shared" ref="Z562:AA571" si="324">L562+O562+R562</f>
        <v>3675.2</v>
      </c>
      <c r="AA562" s="422">
        <f t="shared" si="324"/>
        <v>3675.2</v>
      </c>
    </row>
    <row r="563" spans="2:71" ht="13.5" hidden="1" customHeight="1">
      <c r="B563" s="350"/>
      <c r="C563" s="350"/>
      <c r="D563" s="350"/>
      <c r="E563" s="445"/>
      <c r="F563" s="420"/>
      <c r="G563" s="536" t="s">
        <v>35</v>
      </c>
      <c r="H563" s="422">
        <v>1747.17</v>
      </c>
      <c r="I563" s="422">
        <v>2181.6</v>
      </c>
      <c r="J563" s="422">
        <v>1747.17</v>
      </c>
      <c r="K563" s="413">
        <f t="shared" si="301"/>
        <v>-434.42999999999984</v>
      </c>
      <c r="L563" s="422">
        <v>2181.6</v>
      </c>
      <c r="M563" s="422">
        <v>2181.6</v>
      </c>
      <c r="N563" s="537">
        <v>0</v>
      </c>
      <c r="O563" s="537">
        <v>0</v>
      </c>
      <c r="P563" s="537">
        <v>0</v>
      </c>
      <c r="Q563" s="537">
        <v>0</v>
      </c>
      <c r="R563" s="537">
        <v>0</v>
      </c>
      <c r="S563" s="537">
        <v>0</v>
      </c>
      <c r="T563" s="422">
        <f t="shared" si="320"/>
        <v>1747.17</v>
      </c>
      <c r="U563" s="414">
        <f t="shared" si="321"/>
        <v>-434.42999999999984</v>
      </c>
      <c r="V563" s="575">
        <f t="shared" si="322"/>
        <v>1397.7360000000001</v>
      </c>
      <c r="W563" s="454">
        <f t="shared" si="323"/>
        <v>-349.43399999999997</v>
      </c>
      <c r="X563" s="416"/>
      <c r="Y563" s="403">
        <f t="shared" si="296"/>
        <v>-1747.17</v>
      </c>
      <c r="Z563" s="422">
        <f t="shared" si="324"/>
        <v>2181.6</v>
      </c>
      <c r="AA563" s="422">
        <f t="shared" si="324"/>
        <v>2181.6</v>
      </c>
    </row>
    <row r="564" spans="2:71" ht="13.5" hidden="1" customHeight="1">
      <c r="B564" s="350"/>
      <c r="C564" s="350"/>
      <c r="D564" s="350"/>
      <c r="E564" s="445"/>
      <c r="F564" s="420"/>
      <c r="G564" s="536" t="s">
        <v>53</v>
      </c>
      <c r="H564" s="422">
        <v>2845.5</v>
      </c>
      <c r="I564" s="422">
        <v>2874</v>
      </c>
      <c r="J564" s="422">
        <v>2845.5</v>
      </c>
      <c r="K564" s="413">
        <f t="shared" si="301"/>
        <v>-28.5</v>
      </c>
      <c r="L564" s="422">
        <v>2874</v>
      </c>
      <c r="M564" s="422">
        <v>2874</v>
      </c>
      <c r="N564" s="537">
        <v>0</v>
      </c>
      <c r="O564" s="537">
        <v>0</v>
      </c>
      <c r="P564" s="537">
        <v>0</v>
      </c>
      <c r="Q564" s="537">
        <v>0</v>
      </c>
      <c r="R564" s="537">
        <v>0</v>
      </c>
      <c r="S564" s="537">
        <v>0</v>
      </c>
      <c r="T564" s="422">
        <f t="shared" si="320"/>
        <v>2845.5</v>
      </c>
      <c r="U564" s="414">
        <f t="shared" si="321"/>
        <v>-28.5</v>
      </c>
      <c r="V564" s="575">
        <f t="shared" si="322"/>
        <v>2276.4</v>
      </c>
      <c r="W564" s="454">
        <f t="shared" si="323"/>
        <v>-569.09999999999991</v>
      </c>
      <c r="X564" s="416"/>
      <c r="Y564" s="403">
        <f t="shared" si="296"/>
        <v>-2845.5</v>
      </c>
      <c r="Z564" s="422">
        <f t="shared" si="324"/>
        <v>2874</v>
      </c>
      <c r="AA564" s="422">
        <f t="shared" si="324"/>
        <v>2874</v>
      </c>
    </row>
    <row r="565" spans="2:71" ht="13.5" hidden="1" customHeight="1">
      <c r="B565" s="350"/>
      <c r="C565" s="350"/>
      <c r="D565" s="350"/>
      <c r="E565" s="445"/>
      <c r="F565" s="420"/>
      <c r="G565" s="536" t="s">
        <v>36</v>
      </c>
      <c r="H565" s="422">
        <v>2443.1</v>
      </c>
      <c r="I565" s="422">
        <v>3675.2</v>
      </c>
      <c r="J565" s="422">
        <v>2443.1</v>
      </c>
      <c r="K565" s="413">
        <f t="shared" si="301"/>
        <v>-1232.0999999999999</v>
      </c>
      <c r="L565" s="422">
        <v>3675.2</v>
      </c>
      <c r="M565" s="422">
        <v>3675.2</v>
      </c>
      <c r="N565" s="537">
        <v>0</v>
      </c>
      <c r="O565" s="537">
        <v>0</v>
      </c>
      <c r="P565" s="537">
        <v>0</v>
      </c>
      <c r="Q565" s="537">
        <v>0</v>
      </c>
      <c r="R565" s="537">
        <v>0</v>
      </c>
      <c r="S565" s="537">
        <v>0</v>
      </c>
      <c r="T565" s="422">
        <f t="shared" si="320"/>
        <v>2443.1</v>
      </c>
      <c r="U565" s="414">
        <f t="shared" si="321"/>
        <v>-1232.0999999999999</v>
      </c>
      <c r="V565" s="575">
        <f t="shared" si="322"/>
        <v>1954.48</v>
      </c>
      <c r="W565" s="454">
        <f t="shared" si="323"/>
        <v>-488.61999999999989</v>
      </c>
      <c r="X565" s="416"/>
      <c r="Y565" s="403">
        <f t="shared" si="296"/>
        <v>-2443.1</v>
      </c>
      <c r="Z565" s="422">
        <f t="shared" si="324"/>
        <v>3675.2</v>
      </c>
      <c r="AA565" s="422">
        <f t="shared" si="324"/>
        <v>3675.2</v>
      </c>
    </row>
    <row r="566" spans="2:71" ht="13.5" hidden="1" customHeight="1">
      <c r="B566" s="350"/>
      <c r="C566" s="350"/>
      <c r="D566" s="350"/>
      <c r="E566" s="445"/>
      <c r="F566" s="420"/>
      <c r="G566" s="536" t="s">
        <v>37</v>
      </c>
      <c r="H566" s="422">
        <v>3171.3</v>
      </c>
      <c r="I566" s="422">
        <v>3971.3</v>
      </c>
      <c r="J566" s="422">
        <v>3171.3</v>
      </c>
      <c r="K566" s="413">
        <f t="shared" si="301"/>
        <v>-800</v>
      </c>
      <c r="L566" s="422">
        <v>3971.3</v>
      </c>
      <c r="M566" s="422">
        <v>3971.3</v>
      </c>
      <c r="N566" s="537">
        <v>0</v>
      </c>
      <c r="O566" s="537">
        <v>0</v>
      </c>
      <c r="P566" s="537">
        <v>0</v>
      </c>
      <c r="Q566" s="537">
        <v>0</v>
      </c>
      <c r="R566" s="537">
        <v>0</v>
      </c>
      <c r="S566" s="537">
        <v>0</v>
      </c>
      <c r="T566" s="422">
        <f t="shared" si="320"/>
        <v>3171.3</v>
      </c>
      <c r="U566" s="414">
        <f t="shared" si="321"/>
        <v>-800</v>
      </c>
      <c r="V566" s="575">
        <f t="shared" si="322"/>
        <v>2537.04</v>
      </c>
      <c r="W566" s="454">
        <f t="shared" si="323"/>
        <v>-634.26000000000022</v>
      </c>
      <c r="X566" s="416"/>
      <c r="Y566" s="403">
        <f t="shared" si="296"/>
        <v>-3171.3</v>
      </c>
      <c r="Z566" s="422">
        <f t="shared" si="324"/>
        <v>3971.3</v>
      </c>
      <c r="AA566" s="422">
        <f t="shared" si="324"/>
        <v>3971.3</v>
      </c>
    </row>
    <row r="567" spans="2:71" ht="13.5" hidden="1" customHeight="1">
      <c r="B567" s="350"/>
      <c r="C567" s="350"/>
      <c r="D567" s="350"/>
      <c r="E567" s="445"/>
      <c r="F567" s="420"/>
      <c r="G567" s="536" t="s">
        <v>54</v>
      </c>
      <c r="H567" s="422">
        <v>2512.1</v>
      </c>
      <c r="I567" s="422">
        <v>2512.1</v>
      </c>
      <c r="J567" s="422">
        <v>2512.1</v>
      </c>
      <c r="K567" s="413">
        <f t="shared" si="301"/>
        <v>0</v>
      </c>
      <c r="L567" s="422">
        <v>2512.1</v>
      </c>
      <c r="M567" s="422">
        <v>2712.1</v>
      </c>
      <c r="N567" s="537">
        <v>0</v>
      </c>
      <c r="O567" s="537">
        <v>0</v>
      </c>
      <c r="P567" s="537">
        <v>0</v>
      </c>
      <c r="Q567" s="537">
        <v>0</v>
      </c>
      <c r="R567" s="537">
        <v>0</v>
      </c>
      <c r="S567" s="537">
        <v>0</v>
      </c>
      <c r="T567" s="422">
        <f t="shared" si="320"/>
        <v>2512.1</v>
      </c>
      <c r="U567" s="414">
        <f t="shared" si="321"/>
        <v>0</v>
      </c>
      <c r="V567" s="575">
        <f t="shared" si="322"/>
        <v>2009.6799999999998</v>
      </c>
      <c r="W567" s="454">
        <f t="shared" si="323"/>
        <v>-502.42000000000007</v>
      </c>
      <c r="X567" s="416"/>
      <c r="Y567" s="403">
        <f t="shared" si="296"/>
        <v>-2512.1</v>
      </c>
      <c r="Z567" s="422">
        <f t="shared" si="324"/>
        <v>2512.1</v>
      </c>
      <c r="AA567" s="422">
        <f t="shared" si="324"/>
        <v>2712.1</v>
      </c>
    </row>
    <row r="568" spans="2:71" ht="13.5" hidden="1" customHeight="1">
      <c r="B568" s="350"/>
      <c r="C568" s="350"/>
      <c r="D568" s="350"/>
      <c r="E568" s="445"/>
      <c r="F568" s="420"/>
      <c r="G568" s="536" t="s">
        <v>38</v>
      </c>
      <c r="H568" s="422">
        <v>2530.4</v>
      </c>
      <c r="I568" s="422">
        <v>3876.5</v>
      </c>
      <c r="J568" s="422">
        <v>2530.4</v>
      </c>
      <c r="K568" s="413">
        <f t="shared" si="301"/>
        <v>-1346.1</v>
      </c>
      <c r="L568" s="422">
        <v>3876.5</v>
      </c>
      <c r="M568" s="422">
        <v>3876.5</v>
      </c>
      <c r="N568" s="537">
        <v>0</v>
      </c>
      <c r="O568" s="537">
        <v>0</v>
      </c>
      <c r="P568" s="537">
        <v>0</v>
      </c>
      <c r="Q568" s="537">
        <v>0</v>
      </c>
      <c r="R568" s="537">
        <v>0</v>
      </c>
      <c r="S568" s="537">
        <v>0</v>
      </c>
      <c r="T568" s="422">
        <f t="shared" si="320"/>
        <v>2530.4</v>
      </c>
      <c r="U568" s="414">
        <f t="shared" si="321"/>
        <v>-1346.1</v>
      </c>
      <c r="V568" s="575">
        <f t="shared" si="322"/>
        <v>2024.3200000000002</v>
      </c>
      <c r="W568" s="454">
        <f t="shared" si="323"/>
        <v>-506.07999999999993</v>
      </c>
      <c r="X568" s="416"/>
      <c r="Y568" s="403">
        <f t="shared" si="296"/>
        <v>-2530.4</v>
      </c>
      <c r="Z568" s="422">
        <f t="shared" si="324"/>
        <v>3876.5</v>
      </c>
      <c r="AA568" s="422">
        <f t="shared" si="324"/>
        <v>3876.5</v>
      </c>
    </row>
    <row r="569" spans="2:71" ht="13.5" hidden="1" customHeight="1">
      <c r="B569" s="350"/>
      <c r="C569" s="350"/>
      <c r="D569" s="350"/>
      <c r="E569" s="445"/>
      <c r="F569" s="420"/>
      <c r="G569" s="536" t="s">
        <v>39</v>
      </c>
      <c r="H569" s="422">
        <v>6283</v>
      </c>
      <c r="I569" s="422">
        <v>7804</v>
      </c>
      <c r="J569" s="422">
        <v>6283</v>
      </c>
      <c r="K569" s="413">
        <f t="shared" si="301"/>
        <v>-1521</v>
      </c>
      <c r="L569" s="422">
        <v>7804</v>
      </c>
      <c r="M569" s="422">
        <v>7804</v>
      </c>
      <c r="N569" s="537">
        <v>0</v>
      </c>
      <c r="O569" s="537">
        <v>0</v>
      </c>
      <c r="P569" s="537">
        <v>0</v>
      </c>
      <c r="Q569" s="537">
        <v>0</v>
      </c>
      <c r="R569" s="537">
        <v>0</v>
      </c>
      <c r="S569" s="537">
        <v>0</v>
      </c>
      <c r="T569" s="422">
        <f t="shared" si="320"/>
        <v>6283</v>
      </c>
      <c r="U569" s="414">
        <f t="shared" si="321"/>
        <v>-1521</v>
      </c>
      <c r="V569" s="575">
        <f t="shared" si="322"/>
        <v>5026.3999999999996</v>
      </c>
      <c r="W569" s="454">
        <f t="shared" si="323"/>
        <v>-1256.6000000000004</v>
      </c>
      <c r="X569" s="416"/>
      <c r="Y569" s="403">
        <f t="shared" si="296"/>
        <v>-6283</v>
      </c>
      <c r="Z569" s="422">
        <f t="shared" si="324"/>
        <v>7804</v>
      </c>
      <c r="AA569" s="422">
        <f t="shared" si="324"/>
        <v>7804</v>
      </c>
    </row>
    <row r="570" spans="2:71" ht="13.5" hidden="1" customHeight="1">
      <c r="B570" s="350"/>
      <c r="C570" s="350"/>
      <c r="D570" s="350"/>
      <c r="E570" s="445"/>
      <c r="F570" s="420"/>
      <c r="G570" s="536" t="s">
        <v>40</v>
      </c>
      <c r="H570" s="422">
        <v>3250</v>
      </c>
      <c r="I570" s="422">
        <v>5353.6</v>
      </c>
      <c r="J570" s="422">
        <v>3250</v>
      </c>
      <c r="K570" s="413">
        <f t="shared" si="301"/>
        <v>-2103.6000000000004</v>
      </c>
      <c r="L570" s="422">
        <v>5353.6</v>
      </c>
      <c r="M570" s="422">
        <v>5400</v>
      </c>
      <c r="N570" s="537">
        <v>0</v>
      </c>
      <c r="O570" s="537">
        <v>0</v>
      </c>
      <c r="P570" s="537">
        <v>0</v>
      </c>
      <c r="Q570" s="537">
        <v>0</v>
      </c>
      <c r="R570" s="537">
        <v>0</v>
      </c>
      <c r="S570" s="537">
        <v>0</v>
      </c>
      <c r="T570" s="422">
        <f t="shared" si="320"/>
        <v>3250</v>
      </c>
      <c r="U570" s="414">
        <f t="shared" si="321"/>
        <v>-2103.6000000000004</v>
      </c>
      <c r="V570" s="575">
        <f t="shared" si="322"/>
        <v>2600</v>
      </c>
      <c r="W570" s="454">
        <f t="shared" si="323"/>
        <v>-650</v>
      </c>
      <c r="X570" s="416"/>
      <c r="Y570" s="403">
        <f t="shared" si="296"/>
        <v>-3250</v>
      </c>
      <c r="Z570" s="422">
        <f t="shared" si="324"/>
        <v>5353.6</v>
      </c>
      <c r="AA570" s="422">
        <f t="shared" si="324"/>
        <v>5400</v>
      </c>
    </row>
    <row r="571" spans="2:71" ht="13.5" hidden="1" customHeight="1">
      <c r="B571" s="350"/>
      <c r="C571" s="350"/>
      <c r="D571" s="350"/>
      <c r="E571" s="445"/>
      <c r="F571" s="420"/>
      <c r="G571" s="536" t="s">
        <v>55</v>
      </c>
      <c r="H571" s="422">
        <v>3215.9</v>
      </c>
      <c r="I571" s="422">
        <v>3859</v>
      </c>
      <c r="J571" s="422">
        <v>3215.9</v>
      </c>
      <c r="K571" s="413">
        <f t="shared" si="301"/>
        <v>-643.09999999999991</v>
      </c>
      <c r="L571" s="422">
        <v>3859</v>
      </c>
      <c r="M571" s="422">
        <v>3859</v>
      </c>
      <c r="N571" s="537">
        <v>0</v>
      </c>
      <c r="O571" s="537">
        <v>0</v>
      </c>
      <c r="P571" s="537">
        <v>0</v>
      </c>
      <c r="Q571" s="537">
        <v>0</v>
      </c>
      <c r="R571" s="537">
        <v>0</v>
      </c>
      <c r="S571" s="537">
        <v>0</v>
      </c>
      <c r="T571" s="422">
        <f t="shared" si="320"/>
        <v>3215.9</v>
      </c>
      <c r="U571" s="414">
        <f t="shared" si="321"/>
        <v>-643.09999999999991</v>
      </c>
      <c r="V571" s="575">
        <f t="shared" si="322"/>
        <v>2572.7200000000003</v>
      </c>
      <c r="W571" s="454">
        <f t="shared" si="323"/>
        <v>-643.17999999999984</v>
      </c>
      <c r="X571" s="416"/>
      <c r="Y571" s="403">
        <f t="shared" si="296"/>
        <v>-3215.9</v>
      </c>
      <c r="Z571" s="422">
        <f t="shared" si="324"/>
        <v>3859</v>
      </c>
      <c r="AA571" s="422">
        <f t="shared" si="324"/>
        <v>3859</v>
      </c>
    </row>
    <row r="572" spans="2:71" s="453" customFormat="1" ht="33" hidden="1">
      <c r="E572" s="410"/>
      <c r="F572" s="410">
        <v>11002</v>
      </c>
      <c r="G572" s="453" t="s">
        <v>56</v>
      </c>
      <c r="H572" s="454">
        <f>H573+H574+H575+H576</f>
        <v>44598.1</v>
      </c>
      <c r="I572" s="454">
        <f>SUM(I573:I576)</f>
        <v>55980</v>
      </c>
      <c r="J572" s="454">
        <f>SUM(J573:J576)</f>
        <v>55505.200000000004</v>
      </c>
      <c r="K572" s="454">
        <f t="shared" ref="K572:AA572" si="325">SUM(K573:K576)</f>
        <v>-474.79999999999563</v>
      </c>
      <c r="L572" s="454">
        <f t="shared" si="325"/>
        <v>59197.600000000006</v>
      </c>
      <c r="M572" s="454">
        <f t="shared" si="325"/>
        <v>59197.600000000006</v>
      </c>
      <c r="N572" s="454">
        <f t="shared" si="325"/>
        <v>0</v>
      </c>
      <c r="O572" s="454">
        <f t="shared" si="325"/>
        <v>0</v>
      </c>
      <c r="P572" s="454">
        <f t="shared" si="325"/>
        <v>0</v>
      </c>
      <c r="Q572" s="454">
        <f t="shared" si="325"/>
        <v>0</v>
      </c>
      <c r="R572" s="454">
        <f t="shared" si="325"/>
        <v>0</v>
      </c>
      <c r="S572" s="454">
        <f t="shared" si="325"/>
        <v>0</v>
      </c>
      <c r="T572" s="454">
        <f t="shared" si="325"/>
        <v>55505.200000000004</v>
      </c>
      <c r="U572" s="454">
        <f t="shared" si="325"/>
        <v>-474.79999999999563</v>
      </c>
      <c r="V572" s="415">
        <f>+T572-T572*0.0126</f>
        <v>54805.834480000005</v>
      </c>
      <c r="W572" s="454">
        <f t="shared" si="323"/>
        <v>-699.36551999999938</v>
      </c>
      <c r="X572" s="541">
        <v>55505.2</v>
      </c>
      <c r="Y572" s="403">
        <f t="shared" si="296"/>
        <v>0</v>
      </c>
      <c r="Z572" s="454">
        <f t="shared" si="325"/>
        <v>59197.600000000006</v>
      </c>
      <c r="AA572" s="454">
        <f t="shared" si="325"/>
        <v>59197.600000000006</v>
      </c>
      <c r="AB572" s="456"/>
      <c r="AC572" s="427">
        <f>+W572/T572</f>
        <v>-1.2599999999999988E-2</v>
      </c>
      <c r="AD572" s="457"/>
      <c r="AE572" s="457"/>
      <c r="AF572" s="457"/>
      <c r="AG572" s="457"/>
      <c r="AH572" s="457"/>
      <c r="AI572" s="457"/>
      <c r="AJ572" s="457"/>
      <c r="AK572" s="457"/>
      <c r="AL572" s="457"/>
      <c r="AM572" s="457"/>
      <c r="AN572" s="457"/>
      <c r="AO572" s="457"/>
      <c r="AP572" s="457"/>
      <c r="AQ572" s="457"/>
      <c r="AR572" s="457"/>
      <c r="AS572" s="457"/>
      <c r="AT572" s="457"/>
      <c r="AU572" s="457"/>
      <c r="AV572" s="457"/>
      <c r="AW572" s="457"/>
      <c r="AX572" s="457"/>
      <c r="AY572" s="457"/>
      <c r="AZ572" s="457"/>
      <c r="BA572" s="457"/>
      <c r="BB572" s="457"/>
      <c r="BC572" s="457"/>
      <c r="BD572" s="457"/>
      <c r="BE572" s="457"/>
      <c r="BF572" s="457"/>
      <c r="BG572" s="457"/>
      <c r="BH572" s="457"/>
      <c r="BI572" s="457"/>
      <c r="BJ572" s="457"/>
      <c r="BK572" s="457"/>
      <c r="BL572" s="457"/>
      <c r="BM572" s="457"/>
      <c r="BN572" s="457"/>
      <c r="BO572" s="457"/>
      <c r="BP572" s="457"/>
      <c r="BQ572" s="457"/>
      <c r="BR572" s="457"/>
      <c r="BS572" s="457"/>
    </row>
    <row r="573" spans="2:71" ht="27" hidden="1">
      <c r="B573" s="350"/>
      <c r="C573" s="350"/>
      <c r="D573" s="350"/>
      <c r="E573" s="445"/>
      <c r="F573" s="420"/>
      <c r="G573" s="536" t="s">
        <v>260</v>
      </c>
      <c r="H573" s="422">
        <v>36968</v>
      </c>
      <c r="I573" s="422">
        <v>46327.7</v>
      </c>
      <c r="J573" s="422">
        <v>45852.9</v>
      </c>
      <c r="K573" s="413">
        <f t="shared" si="301"/>
        <v>-474.79999999999563</v>
      </c>
      <c r="L573" s="422">
        <v>46327.7</v>
      </c>
      <c r="M573" s="422">
        <v>46327.7</v>
      </c>
      <c r="N573" s="537">
        <v>0</v>
      </c>
      <c r="O573" s="537">
        <v>0</v>
      </c>
      <c r="P573" s="537">
        <v>0</v>
      </c>
      <c r="Q573" s="537">
        <v>0</v>
      </c>
      <c r="R573" s="537">
        <v>0</v>
      </c>
      <c r="S573" s="537">
        <v>0</v>
      </c>
      <c r="T573" s="422">
        <f>J573+N573+Q573</f>
        <v>45852.9</v>
      </c>
      <c r="U573" s="414">
        <f t="shared" ref="U573:U578" si="326">+T573-I573</f>
        <v>-474.79999999999563</v>
      </c>
      <c r="V573" s="575">
        <f>+T573-T573*0.01</f>
        <v>45394.370999999999</v>
      </c>
      <c r="W573" s="454">
        <f t="shared" si="323"/>
        <v>-458.52900000000227</v>
      </c>
      <c r="X573" s="416"/>
      <c r="Y573" s="403">
        <f t="shared" si="296"/>
        <v>-45852.9</v>
      </c>
      <c r="Z573" s="422">
        <f t="shared" ref="Z573:AA576" si="327">L573+O573+R573</f>
        <v>46327.7</v>
      </c>
      <c r="AA573" s="422">
        <f t="shared" si="327"/>
        <v>46327.7</v>
      </c>
    </row>
    <row r="574" spans="2:71" ht="15" hidden="1" customHeight="1">
      <c r="B574" s="350"/>
      <c r="C574" s="350"/>
      <c r="D574" s="350"/>
      <c r="E574" s="445"/>
      <c r="F574" s="420"/>
      <c r="G574" s="536" t="s">
        <v>54</v>
      </c>
      <c r="H574" s="422">
        <v>2318.6</v>
      </c>
      <c r="I574" s="422">
        <v>2914.3</v>
      </c>
      <c r="J574" s="422">
        <v>2914.3</v>
      </c>
      <c r="K574" s="413">
        <f t="shared" si="301"/>
        <v>0</v>
      </c>
      <c r="L574" s="422">
        <v>2914.3</v>
      </c>
      <c r="M574" s="422">
        <v>2914.3</v>
      </c>
      <c r="N574" s="537">
        <v>0</v>
      </c>
      <c r="O574" s="537">
        <v>0</v>
      </c>
      <c r="P574" s="537">
        <v>0</v>
      </c>
      <c r="Q574" s="537">
        <v>0</v>
      </c>
      <c r="R574" s="537">
        <v>0</v>
      </c>
      <c r="S574" s="537">
        <v>0</v>
      </c>
      <c r="T574" s="422">
        <f>J574+N574+Q574</f>
        <v>2914.3</v>
      </c>
      <c r="U574" s="414">
        <f t="shared" si="326"/>
        <v>0</v>
      </c>
      <c r="V574" s="575">
        <f>+T574-T574*0.01</f>
        <v>2885.1570000000002</v>
      </c>
      <c r="W574" s="454">
        <f t="shared" si="323"/>
        <v>-29.143000000000029</v>
      </c>
      <c r="X574" s="416"/>
      <c r="Y574" s="403">
        <f t="shared" si="296"/>
        <v>-2914.3</v>
      </c>
      <c r="Z574" s="422">
        <f t="shared" si="327"/>
        <v>2914.3</v>
      </c>
      <c r="AA574" s="422">
        <f t="shared" si="327"/>
        <v>2914.3</v>
      </c>
    </row>
    <row r="575" spans="2:71" ht="14.25" hidden="1" customHeight="1">
      <c r="B575" s="350"/>
      <c r="C575" s="350"/>
      <c r="D575" s="350"/>
      <c r="E575" s="445"/>
      <c r="F575" s="420"/>
      <c r="G575" s="536" t="s">
        <v>39</v>
      </c>
      <c r="H575" s="422">
        <v>2993.2</v>
      </c>
      <c r="I575" s="422">
        <v>3773.3</v>
      </c>
      <c r="J575" s="422">
        <v>3773.3</v>
      </c>
      <c r="K575" s="413">
        <f t="shared" si="301"/>
        <v>0</v>
      </c>
      <c r="L575" s="422">
        <v>3773.3</v>
      </c>
      <c r="M575" s="422">
        <v>3773.3</v>
      </c>
      <c r="N575" s="537">
        <v>0</v>
      </c>
      <c r="O575" s="537">
        <v>0</v>
      </c>
      <c r="P575" s="537">
        <v>0</v>
      </c>
      <c r="Q575" s="537">
        <v>0</v>
      </c>
      <c r="R575" s="537">
        <v>0</v>
      </c>
      <c r="S575" s="537">
        <v>0</v>
      </c>
      <c r="T575" s="422">
        <f>J575+N575+Q575</f>
        <v>3773.3</v>
      </c>
      <c r="U575" s="414">
        <f t="shared" si="326"/>
        <v>0</v>
      </c>
      <c r="V575" s="575">
        <f>+T575-T575*0.01</f>
        <v>3735.567</v>
      </c>
      <c r="W575" s="454">
        <f t="shared" si="323"/>
        <v>-37.733000000000175</v>
      </c>
      <c r="X575" s="416"/>
      <c r="Y575" s="403">
        <f t="shared" si="296"/>
        <v>-3773.3</v>
      </c>
      <c r="Z575" s="422">
        <f t="shared" si="327"/>
        <v>3773.3</v>
      </c>
      <c r="AA575" s="422">
        <f t="shared" si="327"/>
        <v>3773.3</v>
      </c>
    </row>
    <row r="576" spans="2:71" ht="14.25" hidden="1" customHeight="1">
      <c r="B576" s="350"/>
      <c r="C576" s="350"/>
      <c r="D576" s="350"/>
      <c r="E576" s="445"/>
      <c r="F576" s="562"/>
      <c r="G576" s="536" t="s">
        <v>40</v>
      </c>
      <c r="H576" s="422">
        <v>2318.3000000000002</v>
      </c>
      <c r="I576" s="422">
        <v>2964.7</v>
      </c>
      <c r="J576" s="422">
        <v>2964.7</v>
      </c>
      <c r="K576" s="413">
        <f t="shared" si="301"/>
        <v>0</v>
      </c>
      <c r="L576" s="567">
        <v>6182.3</v>
      </c>
      <c r="M576" s="567">
        <v>6182.3</v>
      </c>
      <c r="N576" s="537">
        <v>0</v>
      </c>
      <c r="O576" s="537">
        <v>0</v>
      </c>
      <c r="P576" s="537">
        <v>0</v>
      </c>
      <c r="Q576" s="537">
        <v>0</v>
      </c>
      <c r="R576" s="537">
        <v>0</v>
      </c>
      <c r="S576" s="537">
        <v>0</v>
      </c>
      <c r="T576" s="422">
        <f>J576+N576+Q576</f>
        <v>2964.7</v>
      </c>
      <c r="U576" s="414">
        <f t="shared" si="326"/>
        <v>0</v>
      </c>
      <c r="V576" s="575">
        <f>+T576-T576*0.01</f>
        <v>2935.0529999999999</v>
      </c>
      <c r="W576" s="454">
        <f t="shared" si="323"/>
        <v>-29.646999999999935</v>
      </c>
      <c r="X576" s="416"/>
      <c r="Y576" s="403">
        <f t="shared" si="296"/>
        <v>-2964.7</v>
      </c>
      <c r="Z576" s="422">
        <f t="shared" si="327"/>
        <v>6182.3</v>
      </c>
      <c r="AA576" s="422">
        <f t="shared" si="327"/>
        <v>6182.3</v>
      </c>
    </row>
    <row r="577" spans="2:71" s="598" customFormat="1" ht="66" hidden="1">
      <c r="B577" s="596"/>
      <c r="C577" s="596"/>
      <c r="D577" s="596"/>
      <c r="E577" s="597"/>
      <c r="F577" s="476">
        <v>12001</v>
      </c>
      <c r="G577" s="558" t="s">
        <v>318</v>
      </c>
      <c r="H577" s="559">
        <f t="shared" ref="H577:AA577" si="328">H578</f>
        <v>0</v>
      </c>
      <c r="I577" s="559">
        <f t="shared" si="328"/>
        <v>0</v>
      </c>
      <c r="J577" s="559">
        <f t="shared" si="328"/>
        <v>0</v>
      </c>
      <c r="K577" s="486">
        <f t="shared" si="301"/>
        <v>0</v>
      </c>
      <c r="L577" s="559">
        <f t="shared" si="328"/>
        <v>309552.09999999998</v>
      </c>
      <c r="M577" s="559">
        <f t="shared" si="328"/>
        <v>0</v>
      </c>
      <c r="N577" s="559">
        <f t="shared" si="328"/>
        <v>0</v>
      </c>
      <c r="O577" s="559">
        <f t="shared" si="328"/>
        <v>0</v>
      </c>
      <c r="P577" s="559">
        <f t="shared" si="328"/>
        <v>0</v>
      </c>
      <c r="Q577" s="559">
        <f t="shared" si="328"/>
        <v>0</v>
      </c>
      <c r="R577" s="559">
        <f t="shared" si="328"/>
        <v>0</v>
      </c>
      <c r="S577" s="559">
        <f t="shared" si="328"/>
        <v>0</v>
      </c>
      <c r="T577" s="559">
        <f t="shared" si="328"/>
        <v>0</v>
      </c>
      <c r="U577" s="487">
        <f t="shared" si="326"/>
        <v>0</v>
      </c>
      <c r="V577" s="497">
        <v>0</v>
      </c>
      <c r="W577" s="454">
        <f t="shared" si="323"/>
        <v>0</v>
      </c>
      <c r="X577" s="455">
        <v>0</v>
      </c>
      <c r="Y577" s="403">
        <f t="shared" si="296"/>
        <v>0</v>
      </c>
      <c r="Z577" s="559">
        <f t="shared" si="328"/>
        <v>0</v>
      </c>
      <c r="AA577" s="559">
        <f t="shared" si="328"/>
        <v>0</v>
      </c>
      <c r="AC577" s="509"/>
      <c r="AD577" s="599"/>
      <c r="AE577" s="599"/>
      <c r="AF577" s="599"/>
      <c r="AG577" s="599"/>
      <c r="AH577" s="599"/>
      <c r="AI577" s="599"/>
      <c r="AJ577" s="599"/>
      <c r="AK577" s="599"/>
      <c r="AL577" s="599"/>
      <c r="AM577" s="599"/>
      <c r="AN577" s="599"/>
      <c r="AO577" s="599"/>
      <c r="AP577" s="599"/>
      <c r="AQ577" s="599"/>
      <c r="AR577" s="599"/>
      <c r="AS577" s="599"/>
      <c r="AT577" s="599"/>
      <c r="AU577" s="599"/>
      <c r="AV577" s="599"/>
      <c r="AW577" s="599"/>
      <c r="AX577" s="599"/>
      <c r="AY577" s="599"/>
      <c r="AZ577" s="599"/>
      <c r="BA577" s="599"/>
      <c r="BB577" s="599"/>
      <c r="BC577" s="599"/>
      <c r="BD577" s="599"/>
      <c r="BE577" s="599"/>
      <c r="BF577" s="599"/>
      <c r="BG577" s="599"/>
      <c r="BH577" s="599"/>
      <c r="BI577" s="599"/>
      <c r="BJ577" s="599"/>
      <c r="BK577" s="599"/>
      <c r="BL577" s="599"/>
      <c r="BM577" s="599"/>
      <c r="BN577" s="599"/>
      <c r="BO577" s="599"/>
      <c r="BP577" s="599"/>
      <c r="BQ577" s="599"/>
      <c r="BR577" s="599"/>
      <c r="BS577" s="599"/>
    </row>
    <row r="578" spans="2:71" ht="14.25" hidden="1" customHeight="1">
      <c r="B578" s="350"/>
      <c r="C578" s="350"/>
      <c r="D578" s="350"/>
      <c r="E578" s="445"/>
      <c r="F578" s="562"/>
      <c r="G578" s="536" t="s">
        <v>34</v>
      </c>
      <c r="H578" s="422">
        <v>0</v>
      </c>
      <c r="I578" s="422">
        <v>0</v>
      </c>
      <c r="J578" s="567">
        <v>0</v>
      </c>
      <c r="K578" s="413">
        <f t="shared" si="301"/>
        <v>0</v>
      </c>
      <c r="L578" s="583">
        <v>309552.09999999998</v>
      </c>
      <c r="M578" s="567">
        <v>0</v>
      </c>
      <c r="N578" s="537">
        <v>0</v>
      </c>
      <c r="O578" s="537">
        <v>0</v>
      </c>
      <c r="P578" s="537">
        <v>0</v>
      </c>
      <c r="Q578" s="537">
        <v>0</v>
      </c>
      <c r="R578" s="537">
        <v>0</v>
      </c>
      <c r="S578" s="537">
        <v>0</v>
      </c>
      <c r="T578" s="422">
        <f>J578+N578+Q578</f>
        <v>0</v>
      </c>
      <c r="U578" s="414">
        <f t="shared" si="326"/>
        <v>0</v>
      </c>
      <c r="V578" s="425"/>
      <c r="W578" s="454">
        <f t="shared" si="323"/>
        <v>0</v>
      </c>
      <c r="X578" s="416"/>
      <c r="Y578" s="403">
        <f t="shared" si="296"/>
        <v>0</v>
      </c>
      <c r="Z578" s="422">
        <f>M578+P578+S578</f>
        <v>0</v>
      </c>
      <c r="AA578" s="422">
        <f>M578+P578+S578</f>
        <v>0</v>
      </c>
    </row>
    <row r="579" spans="2:71" s="322" customFormat="1" ht="36.75" hidden="1" customHeight="1">
      <c r="B579" s="472"/>
      <c r="C579" s="472"/>
      <c r="D579" s="472"/>
      <c r="E579" s="600">
        <v>1198</v>
      </c>
      <c r="F579" s="400" t="s">
        <v>391</v>
      </c>
      <c r="G579" s="401" t="s">
        <v>57</v>
      </c>
      <c r="H579" s="440">
        <f>+H580+H582+H584+H586+H588</f>
        <v>614171.12000000011</v>
      </c>
      <c r="I579" s="440">
        <f>+I580+I582+I584+I586+I588</f>
        <v>666371.70000000007</v>
      </c>
      <c r="J579" s="440">
        <f t="shared" ref="J579:AA579" si="329">+J580+J582+J584+J586+J588</f>
        <v>612946.80000000005</v>
      </c>
      <c r="K579" s="440">
        <f t="shared" si="329"/>
        <v>-53424.900000000009</v>
      </c>
      <c r="L579" s="440">
        <f t="shared" si="329"/>
        <v>666371.70000000007</v>
      </c>
      <c r="M579" s="440">
        <f t="shared" si="329"/>
        <v>666371.70000000007</v>
      </c>
      <c r="N579" s="440">
        <f t="shared" si="329"/>
        <v>0</v>
      </c>
      <c r="O579" s="440">
        <f t="shared" si="329"/>
        <v>0</v>
      </c>
      <c r="P579" s="440">
        <f t="shared" si="329"/>
        <v>0</v>
      </c>
      <c r="Q579" s="440">
        <f t="shared" si="329"/>
        <v>0</v>
      </c>
      <c r="R579" s="440">
        <f t="shared" si="329"/>
        <v>0</v>
      </c>
      <c r="S579" s="440">
        <f t="shared" si="329"/>
        <v>0</v>
      </c>
      <c r="T579" s="440">
        <f t="shared" si="329"/>
        <v>612946.80000000005</v>
      </c>
      <c r="U579" s="440">
        <f t="shared" si="329"/>
        <v>-53424.900000000009</v>
      </c>
      <c r="V579" s="415">
        <f t="shared" si="329"/>
        <v>605626.87031999999</v>
      </c>
      <c r="W579" s="440">
        <f t="shared" si="329"/>
        <v>-7319.9296800000157</v>
      </c>
      <c r="X579" s="416">
        <v>612946.80000000005</v>
      </c>
      <c r="Y579" s="403">
        <f t="shared" si="296"/>
        <v>0</v>
      </c>
      <c r="Z579" s="440">
        <f t="shared" si="329"/>
        <v>666371.70000000007</v>
      </c>
      <c r="AA579" s="440">
        <f t="shared" si="329"/>
        <v>666371.70000000007</v>
      </c>
      <c r="AB579" s="414">
        <f>+AB580+AB582+AB584+AB586+AB588</f>
        <v>0</v>
      </c>
      <c r="AC579" s="330"/>
      <c r="AD579" s="331"/>
      <c r="AE579" s="331"/>
      <c r="AF579" s="331"/>
      <c r="AG579" s="331"/>
      <c r="AH579" s="331"/>
      <c r="AI579" s="331"/>
      <c r="AJ579" s="331"/>
      <c r="AK579" s="331"/>
      <c r="AL579" s="331"/>
      <c r="AM579" s="331"/>
      <c r="AN579" s="331"/>
      <c r="AO579" s="331"/>
      <c r="AP579" s="331"/>
      <c r="AQ579" s="331"/>
      <c r="AR579" s="331"/>
      <c r="AS579" s="331"/>
      <c r="AT579" s="331"/>
      <c r="AU579" s="331"/>
      <c r="AV579" s="331"/>
      <c r="AW579" s="331"/>
      <c r="AX579" s="331"/>
      <c r="AY579" s="331"/>
      <c r="AZ579" s="331"/>
      <c r="BA579" s="331"/>
      <c r="BB579" s="331"/>
      <c r="BC579" s="331"/>
      <c r="BD579" s="331"/>
      <c r="BE579" s="331"/>
      <c r="BF579" s="331"/>
      <c r="BG579" s="331"/>
      <c r="BH579" s="331"/>
      <c r="BI579" s="331"/>
      <c r="BJ579" s="331"/>
      <c r="BK579" s="331"/>
      <c r="BL579" s="331"/>
      <c r="BM579" s="331"/>
      <c r="BN579" s="331"/>
      <c r="BO579" s="331"/>
      <c r="BP579" s="331"/>
      <c r="BQ579" s="331"/>
      <c r="BR579" s="331"/>
      <c r="BS579" s="331"/>
    </row>
    <row r="580" spans="2:71" s="453" customFormat="1" ht="49.5" hidden="1">
      <c r="E580" s="410"/>
      <c r="F580" s="410">
        <v>11001</v>
      </c>
      <c r="G580" s="453" t="s">
        <v>21</v>
      </c>
      <c r="H580" s="454">
        <f>H581</f>
        <v>27305</v>
      </c>
      <c r="I580" s="454">
        <f>I581</f>
        <v>72502.100000000006</v>
      </c>
      <c r="J580" s="454">
        <f t="shared" ref="J580:AA580" si="330">J581</f>
        <v>61956.600000000006</v>
      </c>
      <c r="K580" s="413">
        <f t="shared" si="301"/>
        <v>-10545.5</v>
      </c>
      <c r="L580" s="454">
        <f t="shared" si="330"/>
        <v>72502.100000000006</v>
      </c>
      <c r="M580" s="454">
        <f t="shared" si="330"/>
        <v>72502.100000000006</v>
      </c>
      <c r="N580" s="454">
        <f t="shared" si="330"/>
        <v>0</v>
      </c>
      <c r="O580" s="454">
        <f t="shared" si="330"/>
        <v>0</v>
      </c>
      <c r="P580" s="454">
        <f t="shared" si="330"/>
        <v>0</v>
      </c>
      <c r="Q580" s="454">
        <f t="shared" si="330"/>
        <v>0</v>
      </c>
      <c r="R580" s="454">
        <f t="shared" si="330"/>
        <v>0</v>
      </c>
      <c r="S580" s="454">
        <f t="shared" si="330"/>
        <v>0</v>
      </c>
      <c r="T580" s="454">
        <f t="shared" si="330"/>
        <v>61956.600000000006</v>
      </c>
      <c r="U580" s="414">
        <f t="shared" ref="U580:U587" si="331">+T580-I580</f>
        <v>-10545.5</v>
      </c>
      <c r="V580" s="415">
        <f>+T580-T580*0.0126</f>
        <v>61175.946840000004</v>
      </c>
      <c r="W580" s="496">
        <f>+V580-T580</f>
        <v>-780.65316000000166</v>
      </c>
      <c r="X580" s="455"/>
      <c r="Y580" s="403">
        <f t="shared" si="296"/>
        <v>-61956.600000000006</v>
      </c>
      <c r="Z580" s="454">
        <f t="shared" si="330"/>
        <v>72502.100000000006</v>
      </c>
      <c r="AA580" s="454">
        <f t="shared" si="330"/>
        <v>72502.100000000006</v>
      </c>
      <c r="AB580" s="456"/>
      <c r="AC580" s="427">
        <f>+W580/T580</f>
        <v>-1.2600000000000026E-2</v>
      </c>
      <c r="AD580" s="457"/>
      <c r="AE580" s="457"/>
      <c r="AF580" s="457"/>
      <c r="AG580" s="457"/>
      <c r="AH580" s="457"/>
      <c r="AI580" s="457"/>
      <c r="AJ580" s="457"/>
      <c r="AK580" s="457"/>
      <c r="AL580" s="457"/>
      <c r="AM580" s="457"/>
      <c r="AN580" s="457"/>
      <c r="AO580" s="457"/>
      <c r="AP580" s="457"/>
      <c r="AQ580" s="457"/>
      <c r="AR580" s="457"/>
      <c r="AS580" s="457"/>
      <c r="AT580" s="457"/>
      <c r="AU580" s="457"/>
      <c r="AV580" s="457"/>
      <c r="AW580" s="457"/>
      <c r="AX580" s="457"/>
      <c r="AY580" s="457"/>
      <c r="AZ580" s="457"/>
      <c r="BA580" s="457"/>
      <c r="BB580" s="457"/>
      <c r="BC580" s="457"/>
      <c r="BD580" s="457"/>
      <c r="BE580" s="457"/>
      <c r="BF580" s="457"/>
      <c r="BG580" s="457"/>
      <c r="BH580" s="457"/>
      <c r="BI580" s="457"/>
      <c r="BJ580" s="457"/>
      <c r="BK580" s="457"/>
      <c r="BL580" s="457"/>
      <c r="BM580" s="457"/>
      <c r="BN580" s="457"/>
      <c r="BO580" s="457"/>
      <c r="BP580" s="457"/>
      <c r="BQ580" s="457"/>
      <c r="BR580" s="457"/>
      <c r="BS580" s="457"/>
    </row>
    <row r="581" spans="2:71" ht="33" hidden="1">
      <c r="B581" s="350"/>
      <c r="C581" s="350"/>
      <c r="D581" s="350"/>
      <c r="E581" s="601"/>
      <c r="F581" s="432"/>
      <c r="G581" s="460" t="s">
        <v>97</v>
      </c>
      <c r="H581" s="422">
        <v>27305</v>
      </c>
      <c r="I581" s="422">
        <v>72502.100000000006</v>
      </c>
      <c r="J581" s="422">
        <v>61956.600000000006</v>
      </c>
      <c r="K581" s="413">
        <f t="shared" si="301"/>
        <v>-10545.5</v>
      </c>
      <c r="L581" s="422">
        <v>72502.100000000006</v>
      </c>
      <c r="M581" s="422">
        <v>72502.100000000006</v>
      </c>
      <c r="N581" s="537">
        <v>0</v>
      </c>
      <c r="O581" s="537">
        <v>0</v>
      </c>
      <c r="P581" s="537">
        <v>0</v>
      </c>
      <c r="Q581" s="537">
        <v>0</v>
      </c>
      <c r="R581" s="537">
        <v>0</v>
      </c>
      <c r="S581" s="537">
        <v>0</v>
      </c>
      <c r="T581" s="422">
        <f>J581+N581+Q581</f>
        <v>61956.600000000006</v>
      </c>
      <c r="U581" s="414">
        <f t="shared" si="331"/>
        <v>-10545.5</v>
      </c>
      <c r="V581" s="425"/>
      <c r="W581" s="496">
        <f t="shared" ref="W581:W598" si="332">+V581-T581</f>
        <v>-61956.600000000006</v>
      </c>
      <c r="X581" s="416"/>
      <c r="Y581" s="403">
        <f t="shared" si="296"/>
        <v>-61956.600000000006</v>
      </c>
      <c r="Z581" s="422">
        <f>L581+O581+R581</f>
        <v>72502.100000000006</v>
      </c>
      <c r="AA581" s="422">
        <f>M581+P581+S581</f>
        <v>72502.100000000006</v>
      </c>
    </row>
    <row r="582" spans="2:71" s="453" customFormat="1" ht="71.25" hidden="1" customHeight="1">
      <c r="E582" s="410"/>
      <c r="F582" s="410">
        <v>11002</v>
      </c>
      <c r="G582" s="453" t="s">
        <v>22</v>
      </c>
      <c r="H582" s="454">
        <f>H583</f>
        <v>13000</v>
      </c>
      <c r="I582" s="454">
        <f>I583</f>
        <v>13000</v>
      </c>
      <c r="J582" s="454">
        <f t="shared" ref="J582:AA582" si="333">J583</f>
        <v>10000</v>
      </c>
      <c r="K582" s="413">
        <f t="shared" si="301"/>
        <v>-3000</v>
      </c>
      <c r="L582" s="454">
        <f t="shared" si="333"/>
        <v>13000</v>
      </c>
      <c r="M582" s="454">
        <f t="shared" si="333"/>
        <v>13000</v>
      </c>
      <c r="N582" s="454">
        <f t="shared" si="333"/>
        <v>0</v>
      </c>
      <c r="O582" s="454">
        <f t="shared" si="333"/>
        <v>0</v>
      </c>
      <c r="P582" s="454">
        <f t="shared" si="333"/>
        <v>0</v>
      </c>
      <c r="Q582" s="454">
        <f t="shared" si="333"/>
        <v>0</v>
      </c>
      <c r="R582" s="454">
        <f t="shared" si="333"/>
        <v>0</v>
      </c>
      <c r="S582" s="454">
        <f t="shared" si="333"/>
        <v>0</v>
      </c>
      <c r="T582" s="454">
        <f t="shared" si="333"/>
        <v>10000</v>
      </c>
      <c r="U582" s="414">
        <f t="shared" si="331"/>
        <v>-3000</v>
      </c>
      <c r="V582" s="545">
        <f>+T582</f>
        <v>10000</v>
      </c>
      <c r="W582" s="496">
        <f t="shared" si="332"/>
        <v>0</v>
      </c>
      <c r="X582" s="455"/>
      <c r="Y582" s="403">
        <f t="shared" si="296"/>
        <v>-10000</v>
      </c>
      <c r="Z582" s="454">
        <f t="shared" si="333"/>
        <v>13000</v>
      </c>
      <c r="AA582" s="454">
        <f t="shared" si="333"/>
        <v>13000</v>
      </c>
      <c r="AB582" s="456"/>
      <c r="AC582" s="417">
        <f>+W582/T582</f>
        <v>0</v>
      </c>
      <c r="AD582" s="457"/>
      <c r="AE582" s="457"/>
      <c r="AF582" s="457"/>
      <c r="AG582" s="457"/>
      <c r="AH582" s="457"/>
      <c r="AI582" s="457"/>
      <c r="AJ582" s="457"/>
      <c r="AK582" s="457"/>
      <c r="AL582" s="457"/>
      <c r="AM582" s="457"/>
      <c r="AN582" s="457"/>
      <c r="AO582" s="457"/>
      <c r="AP582" s="457"/>
      <c r="AQ582" s="457"/>
      <c r="AR582" s="457"/>
      <c r="AS582" s="457"/>
      <c r="AT582" s="457"/>
      <c r="AU582" s="457"/>
      <c r="AV582" s="457"/>
      <c r="AW582" s="457"/>
      <c r="AX582" s="457"/>
      <c r="AY582" s="457"/>
      <c r="AZ582" s="457"/>
      <c r="BA582" s="457"/>
      <c r="BB582" s="457"/>
      <c r="BC582" s="457"/>
      <c r="BD582" s="457"/>
      <c r="BE582" s="457"/>
      <c r="BF582" s="457"/>
      <c r="BG582" s="457"/>
      <c r="BH582" s="457"/>
      <c r="BI582" s="457"/>
      <c r="BJ582" s="457"/>
      <c r="BK582" s="457"/>
      <c r="BL582" s="457"/>
      <c r="BM582" s="457"/>
      <c r="BN582" s="457"/>
      <c r="BO582" s="457"/>
      <c r="BP582" s="457"/>
      <c r="BQ582" s="457"/>
      <c r="BR582" s="457"/>
      <c r="BS582" s="457"/>
    </row>
    <row r="583" spans="2:71" ht="33" hidden="1">
      <c r="B583" s="350"/>
      <c r="C583" s="350"/>
      <c r="D583" s="350"/>
      <c r="E583" s="601"/>
      <c r="F583" s="432"/>
      <c r="G583" s="460" t="s">
        <v>97</v>
      </c>
      <c r="H583" s="422">
        <v>13000</v>
      </c>
      <c r="I583" s="422">
        <v>13000</v>
      </c>
      <c r="J583" s="422">
        <v>10000</v>
      </c>
      <c r="K583" s="413">
        <f t="shared" si="301"/>
        <v>-3000</v>
      </c>
      <c r="L583" s="422">
        <v>13000</v>
      </c>
      <c r="M583" s="422">
        <v>13000</v>
      </c>
      <c r="N583" s="537">
        <v>0</v>
      </c>
      <c r="O583" s="537">
        <v>0</v>
      </c>
      <c r="P583" s="537">
        <v>0</v>
      </c>
      <c r="Q583" s="537">
        <v>0</v>
      </c>
      <c r="R583" s="537">
        <v>0</v>
      </c>
      <c r="S583" s="537">
        <v>0</v>
      </c>
      <c r="T583" s="422">
        <f>J583+N583+Q583</f>
        <v>10000</v>
      </c>
      <c r="U583" s="414">
        <f t="shared" si="331"/>
        <v>-3000</v>
      </c>
      <c r="V583" s="425"/>
      <c r="W583" s="496">
        <f t="shared" si="332"/>
        <v>-10000</v>
      </c>
      <c r="X583" s="416"/>
      <c r="Y583" s="403">
        <f t="shared" si="296"/>
        <v>-10000</v>
      </c>
      <c r="Z583" s="422">
        <f>L583+O583+R583</f>
        <v>13000</v>
      </c>
      <c r="AA583" s="422">
        <f>M583+P583+S583</f>
        <v>13000</v>
      </c>
    </row>
    <row r="584" spans="2:71" s="453" customFormat="1" ht="49.5" hidden="1">
      <c r="E584" s="410"/>
      <c r="F584" s="410">
        <v>11003</v>
      </c>
      <c r="G584" s="453" t="s">
        <v>23</v>
      </c>
      <c r="H584" s="454">
        <f>H585</f>
        <v>10153.700000000001</v>
      </c>
      <c r="I584" s="454">
        <f>I585</f>
        <v>15000</v>
      </c>
      <c r="J584" s="454">
        <f t="shared" ref="J584:AA584" si="334">J585</f>
        <v>10000</v>
      </c>
      <c r="K584" s="413">
        <f t="shared" si="301"/>
        <v>-5000</v>
      </c>
      <c r="L584" s="454">
        <f t="shared" si="334"/>
        <v>15000</v>
      </c>
      <c r="M584" s="454">
        <f t="shared" si="334"/>
        <v>15000</v>
      </c>
      <c r="N584" s="454">
        <f t="shared" si="334"/>
        <v>0</v>
      </c>
      <c r="O584" s="454">
        <f t="shared" si="334"/>
        <v>0</v>
      </c>
      <c r="P584" s="454">
        <f t="shared" si="334"/>
        <v>0</v>
      </c>
      <c r="Q584" s="454">
        <f t="shared" si="334"/>
        <v>0</v>
      </c>
      <c r="R584" s="454">
        <f t="shared" si="334"/>
        <v>0</v>
      </c>
      <c r="S584" s="454">
        <f t="shared" si="334"/>
        <v>0</v>
      </c>
      <c r="T584" s="454">
        <f t="shared" si="334"/>
        <v>10000</v>
      </c>
      <c r="U584" s="414">
        <f t="shared" si="331"/>
        <v>-5000</v>
      </c>
      <c r="V584" s="545">
        <f>+T584</f>
        <v>10000</v>
      </c>
      <c r="W584" s="496">
        <f t="shared" si="332"/>
        <v>0</v>
      </c>
      <c r="X584" s="455"/>
      <c r="Y584" s="403">
        <f t="shared" si="296"/>
        <v>-10000</v>
      </c>
      <c r="Z584" s="454">
        <f t="shared" si="334"/>
        <v>15000</v>
      </c>
      <c r="AA584" s="454">
        <f t="shared" si="334"/>
        <v>15000</v>
      </c>
      <c r="AB584" s="456"/>
      <c r="AC584" s="417">
        <f>+W584/T584</f>
        <v>0</v>
      </c>
      <c r="AD584" s="457"/>
      <c r="AE584" s="457"/>
      <c r="AF584" s="457"/>
      <c r="AG584" s="457"/>
      <c r="AH584" s="457"/>
      <c r="AI584" s="457"/>
      <c r="AJ584" s="457"/>
      <c r="AK584" s="457"/>
      <c r="AL584" s="457"/>
      <c r="AM584" s="457"/>
      <c r="AN584" s="457"/>
      <c r="AO584" s="457"/>
      <c r="AP584" s="457"/>
      <c r="AQ584" s="457"/>
      <c r="AR584" s="457"/>
      <c r="AS584" s="457"/>
      <c r="AT584" s="457"/>
      <c r="AU584" s="457"/>
      <c r="AV584" s="457"/>
      <c r="AW584" s="457"/>
      <c r="AX584" s="457"/>
      <c r="AY584" s="457"/>
      <c r="AZ584" s="457"/>
      <c r="BA584" s="457"/>
      <c r="BB584" s="457"/>
      <c r="BC584" s="457"/>
      <c r="BD584" s="457"/>
      <c r="BE584" s="457"/>
      <c r="BF584" s="457"/>
      <c r="BG584" s="457"/>
      <c r="BH584" s="457"/>
      <c r="BI584" s="457"/>
      <c r="BJ584" s="457"/>
      <c r="BK584" s="457"/>
      <c r="BL584" s="457"/>
      <c r="BM584" s="457"/>
      <c r="BN584" s="457"/>
      <c r="BO584" s="457"/>
      <c r="BP584" s="457"/>
      <c r="BQ584" s="457"/>
      <c r="BR584" s="457"/>
      <c r="BS584" s="457"/>
    </row>
    <row r="585" spans="2:71" ht="33" hidden="1">
      <c r="B585" s="350"/>
      <c r="C585" s="350"/>
      <c r="D585" s="350"/>
      <c r="E585" s="601"/>
      <c r="F585" s="432"/>
      <c r="G585" s="460" t="s">
        <v>97</v>
      </c>
      <c r="H585" s="422">
        <v>10153.700000000001</v>
      </c>
      <c r="I585" s="422">
        <v>15000</v>
      </c>
      <c r="J585" s="422">
        <v>10000</v>
      </c>
      <c r="K585" s="413">
        <f t="shared" si="301"/>
        <v>-5000</v>
      </c>
      <c r="L585" s="422">
        <v>15000</v>
      </c>
      <c r="M585" s="422">
        <v>15000</v>
      </c>
      <c r="N585" s="537">
        <v>0</v>
      </c>
      <c r="O585" s="537">
        <v>0</v>
      </c>
      <c r="P585" s="537">
        <v>0</v>
      </c>
      <c r="Q585" s="537">
        <v>0</v>
      </c>
      <c r="R585" s="537">
        <v>0</v>
      </c>
      <c r="S585" s="537">
        <v>0</v>
      </c>
      <c r="T585" s="422">
        <f>J585+N585+Q585</f>
        <v>10000</v>
      </c>
      <c r="U585" s="414">
        <f t="shared" si="331"/>
        <v>-5000</v>
      </c>
      <c r="V585" s="425"/>
      <c r="W585" s="496">
        <f t="shared" si="332"/>
        <v>-10000</v>
      </c>
      <c r="X585" s="416"/>
      <c r="Y585" s="403">
        <f t="shared" si="296"/>
        <v>-10000</v>
      </c>
      <c r="Z585" s="422">
        <f>L585+O585+R585</f>
        <v>15000</v>
      </c>
      <c r="AA585" s="422">
        <f>M585+P585+S585</f>
        <v>15000</v>
      </c>
    </row>
    <row r="586" spans="2:71" s="453" customFormat="1" ht="76.5" hidden="1" customHeight="1">
      <c r="E586" s="410"/>
      <c r="F586" s="410">
        <v>11004</v>
      </c>
      <c r="G586" s="453" t="s">
        <v>58</v>
      </c>
      <c r="H586" s="454">
        <f>H587</f>
        <v>14879.4</v>
      </c>
      <c r="I586" s="454">
        <f>I587</f>
        <v>14879.4</v>
      </c>
      <c r="J586" s="454">
        <f t="shared" ref="J586:AA586" si="335">J587</f>
        <v>12000</v>
      </c>
      <c r="K586" s="413">
        <f t="shared" si="301"/>
        <v>-2879.3999999999996</v>
      </c>
      <c r="L586" s="454">
        <f t="shared" si="335"/>
        <v>14879.4</v>
      </c>
      <c r="M586" s="454">
        <f t="shared" si="335"/>
        <v>14879.4</v>
      </c>
      <c r="N586" s="454">
        <f t="shared" si="335"/>
        <v>0</v>
      </c>
      <c r="O586" s="454">
        <f t="shared" si="335"/>
        <v>0</v>
      </c>
      <c r="P586" s="454">
        <f t="shared" si="335"/>
        <v>0</v>
      </c>
      <c r="Q586" s="454">
        <f t="shared" si="335"/>
        <v>0</v>
      </c>
      <c r="R586" s="454">
        <f t="shared" si="335"/>
        <v>0</v>
      </c>
      <c r="S586" s="454">
        <f t="shared" si="335"/>
        <v>0</v>
      </c>
      <c r="T586" s="454">
        <f t="shared" si="335"/>
        <v>12000</v>
      </c>
      <c r="U586" s="414">
        <f t="shared" si="331"/>
        <v>-2879.3999999999996</v>
      </c>
      <c r="V586" s="545">
        <f>+T586</f>
        <v>12000</v>
      </c>
      <c r="W586" s="496">
        <f t="shared" si="332"/>
        <v>0</v>
      </c>
      <c r="X586" s="455"/>
      <c r="Y586" s="403">
        <f t="shared" si="296"/>
        <v>-12000</v>
      </c>
      <c r="Z586" s="454">
        <f t="shared" si="335"/>
        <v>14879.4</v>
      </c>
      <c r="AA586" s="454">
        <f t="shared" si="335"/>
        <v>14879.4</v>
      </c>
      <c r="AB586" s="456"/>
      <c r="AC586" s="417">
        <f>+W586/T586</f>
        <v>0</v>
      </c>
      <c r="AD586" s="457"/>
      <c r="AE586" s="457"/>
      <c r="AF586" s="457"/>
      <c r="AG586" s="457"/>
      <c r="AH586" s="457"/>
      <c r="AI586" s="457"/>
      <c r="AJ586" s="457"/>
      <c r="AK586" s="457"/>
      <c r="AL586" s="457"/>
      <c r="AM586" s="457"/>
      <c r="AN586" s="457"/>
      <c r="AO586" s="457"/>
      <c r="AP586" s="457"/>
      <c r="AQ586" s="457"/>
      <c r="AR586" s="457"/>
      <c r="AS586" s="457"/>
      <c r="AT586" s="457"/>
      <c r="AU586" s="457"/>
      <c r="AV586" s="457"/>
      <c r="AW586" s="457"/>
      <c r="AX586" s="457"/>
      <c r="AY586" s="457"/>
      <c r="AZ586" s="457"/>
      <c r="BA586" s="457"/>
      <c r="BB586" s="457"/>
      <c r="BC586" s="457"/>
      <c r="BD586" s="457"/>
      <c r="BE586" s="457"/>
      <c r="BF586" s="457"/>
      <c r="BG586" s="457"/>
      <c r="BH586" s="457"/>
      <c r="BI586" s="457"/>
      <c r="BJ586" s="457"/>
      <c r="BK586" s="457"/>
      <c r="BL586" s="457"/>
      <c r="BM586" s="457"/>
      <c r="BN586" s="457"/>
      <c r="BO586" s="457"/>
      <c r="BP586" s="457"/>
      <c r="BQ586" s="457"/>
      <c r="BR586" s="457"/>
      <c r="BS586" s="457"/>
    </row>
    <row r="587" spans="2:71" ht="33" hidden="1">
      <c r="B587" s="350"/>
      <c r="C587" s="350"/>
      <c r="D587" s="350"/>
      <c r="E587" s="601"/>
      <c r="F587" s="432"/>
      <c r="G587" s="460" t="s">
        <v>97</v>
      </c>
      <c r="H587" s="422">
        <v>14879.4</v>
      </c>
      <c r="I587" s="422">
        <v>14879.4</v>
      </c>
      <c r="J587" s="422">
        <v>12000</v>
      </c>
      <c r="K587" s="413">
        <f t="shared" si="301"/>
        <v>-2879.3999999999996</v>
      </c>
      <c r="L587" s="422">
        <v>14879.4</v>
      </c>
      <c r="M587" s="422">
        <v>14879.4</v>
      </c>
      <c r="N587" s="537">
        <v>0</v>
      </c>
      <c r="O587" s="537">
        <v>0</v>
      </c>
      <c r="P587" s="537">
        <v>0</v>
      </c>
      <c r="Q587" s="537">
        <v>0</v>
      </c>
      <c r="R587" s="537">
        <v>0</v>
      </c>
      <c r="S587" s="537">
        <v>0</v>
      </c>
      <c r="T587" s="422">
        <f>J587+N587+Q587</f>
        <v>12000</v>
      </c>
      <c r="U587" s="414">
        <f t="shared" si="331"/>
        <v>-2879.3999999999996</v>
      </c>
      <c r="V587" s="425"/>
      <c r="W587" s="496">
        <f t="shared" si="332"/>
        <v>-12000</v>
      </c>
      <c r="X587" s="416"/>
      <c r="Y587" s="403">
        <f t="shared" si="296"/>
        <v>-12000</v>
      </c>
      <c r="Z587" s="422">
        <f>L587+O587+R587</f>
        <v>14879.4</v>
      </c>
      <c r="AA587" s="422">
        <f>M587+P587+S587</f>
        <v>14879.4</v>
      </c>
    </row>
    <row r="588" spans="2:71" s="453" customFormat="1" ht="55.5" hidden="1" customHeight="1">
      <c r="E588" s="410"/>
      <c r="F588" s="410">
        <v>11005</v>
      </c>
      <c r="G588" s="453" t="s">
        <v>59</v>
      </c>
      <c r="H588" s="454">
        <f>H589+H590+H591+H592+H593+H594+H595+H596+H597+H598+H599</f>
        <v>548833.02000000014</v>
      </c>
      <c r="I588" s="454">
        <f>SUM(I589:I599)</f>
        <v>550990.20000000007</v>
      </c>
      <c r="J588" s="454">
        <f>SUM(J589:J599)</f>
        <v>518990.2</v>
      </c>
      <c r="K588" s="454">
        <f t="shared" ref="K588:AA588" si="336">SUM(K589:K599)</f>
        <v>-32000.000000000011</v>
      </c>
      <c r="L588" s="454">
        <f t="shared" si="336"/>
        <v>550990.20000000007</v>
      </c>
      <c r="M588" s="454">
        <f t="shared" si="336"/>
        <v>550990.20000000007</v>
      </c>
      <c r="N588" s="454">
        <f t="shared" si="336"/>
        <v>0</v>
      </c>
      <c r="O588" s="454">
        <f t="shared" si="336"/>
        <v>0</v>
      </c>
      <c r="P588" s="454">
        <f t="shared" si="336"/>
        <v>0</v>
      </c>
      <c r="Q588" s="454">
        <f t="shared" si="336"/>
        <v>0</v>
      </c>
      <c r="R588" s="454">
        <f t="shared" si="336"/>
        <v>0</v>
      </c>
      <c r="S588" s="454">
        <f t="shared" si="336"/>
        <v>0</v>
      </c>
      <c r="T588" s="454">
        <f t="shared" si="336"/>
        <v>518990.2</v>
      </c>
      <c r="U588" s="454">
        <f t="shared" si="336"/>
        <v>-32000.000000000011</v>
      </c>
      <c r="V588" s="415">
        <f>+T588-T588*0.0126</f>
        <v>512450.92348</v>
      </c>
      <c r="W588" s="454">
        <f t="shared" si="332"/>
        <v>-6539.276520000014</v>
      </c>
      <c r="X588" s="541"/>
      <c r="Y588" s="403">
        <f t="shared" si="296"/>
        <v>-518990.2</v>
      </c>
      <c r="Z588" s="454">
        <f t="shared" si="336"/>
        <v>550990.20000000007</v>
      </c>
      <c r="AA588" s="454">
        <f t="shared" si="336"/>
        <v>550990.20000000007</v>
      </c>
      <c r="AB588" s="456"/>
      <c r="AC588" s="427">
        <f>+W588/T588</f>
        <v>-1.2600000000000026E-2</v>
      </c>
      <c r="AD588" s="457"/>
      <c r="AE588" s="457"/>
      <c r="AF588" s="457"/>
      <c r="AG588" s="457"/>
      <c r="AH588" s="457"/>
      <c r="AI588" s="457"/>
      <c r="AJ588" s="457"/>
      <c r="AK588" s="457"/>
      <c r="AL588" s="457"/>
      <c r="AM588" s="457"/>
      <c r="AN588" s="457"/>
      <c r="AO588" s="457"/>
      <c r="AP588" s="457"/>
      <c r="AQ588" s="457"/>
      <c r="AR588" s="457"/>
      <c r="AS588" s="457"/>
      <c r="AT588" s="457"/>
      <c r="AU588" s="457"/>
      <c r="AV588" s="457"/>
      <c r="AW588" s="457"/>
      <c r="AX588" s="457"/>
      <c r="AY588" s="457"/>
      <c r="AZ588" s="457"/>
      <c r="BA588" s="457"/>
      <c r="BB588" s="457"/>
      <c r="BC588" s="457"/>
      <c r="BD588" s="457"/>
      <c r="BE588" s="457"/>
      <c r="BF588" s="457"/>
      <c r="BG588" s="457"/>
      <c r="BH588" s="457"/>
      <c r="BI588" s="457"/>
      <c r="BJ588" s="457"/>
      <c r="BK588" s="457"/>
      <c r="BL588" s="457"/>
      <c r="BM588" s="457"/>
      <c r="BN588" s="457"/>
      <c r="BO588" s="457"/>
      <c r="BP588" s="457"/>
      <c r="BQ588" s="457"/>
      <c r="BR588" s="457"/>
      <c r="BS588" s="457"/>
    </row>
    <row r="589" spans="2:71" ht="33" hidden="1">
      <c r="B589" s="350"/>
      <c r="C589" s="350"/>
      <c r="D589" s="350"/>
      <c r="E589" s="601"/>
      <c r="F589" s="432"/>
      <c r="G589" s="460" t="s">
        <v>96</v>
      </c>
      <c r="H589" s="422">
        <v>141679.70000000001</v>
      </c>
      <c r="I589" s="422">
        <v>142358.70000000001</v>
      </c>
      <c r="J589" s="422">
        <v>134088.20000000001</v>
      </c>
      <c r="K589" s="413">
        <f t="shared" si="301"/>
        <v>-8270.5</v>
      </c>
      <c r="L589" s="422">
        <v>142358.70000000001</v>
      </c>
      <c r="M589" s="422">
        <v>142358.70000000001</v>
      </c>
      <c r="N589" s="537">
        <v>0</v>
      </c>
      <c r="O589" s="537">
        <v>0</v>
      </c>
      <c r="P589" s="537">
        <v>0</v>
      </c>
      <c r="Q589" s="537">
        <v>0</v>
      </c>
      <c r="R589" s="537">
        <v>0</v>
      </c>
      <c r="S589" s="537">
        <v>0</v>
      </c>
      <c r="T589" s="422">
        <f t="shared" ref="T589:T599" si="337">J589+N589+Q589</f>
        <v>134088.20000000001</v>
      </c>
      <c r="U589" s="414">
        <f t="shared" ref="U589:U599" si="338">+T589-I589</f>
        <v>-8270.5</v>
      </c>
      <c r="V589" s="575">
        <f t="shared" ref="V589:V599" si="339">+T589-T589*0.01</f>
        <v>132747.318</v>
      </c>
      <c r="W589" s="496">
        <f t="shared" si="332"/>
        <v>-1340.8820000000123</v>
      </c>
      <c r="X589" s="416"/>
      <c r="Y589" s="403">
        <f t="shared" ref="Y589:Y628" si="340">+X589-T589</f>
        <v>-134088.20000000001</v>
      </c>
      <c r="Z589" s="422">
        <f t="shared" ref="Z589:AA599" si="341">L589+O589+R589</f>
        <v>142358.70000000001</v>
      </c>
      <c r="AA589" s="422">
        <f t="shared" si="341"/>
        <v>142358.70000000001</v>
      </c>
    </row>
    <row r="590" spans="2:71" ht="17.25" hidden="1">
      <c r="B590" s="350"/>
      <c r="C590" s="350"/>
      <c r="D590" s="350"/>
      <c r="E590" s="601"/>
      <c r="F590" s="432"/>
      <c r="G590" s="460" t="s">
        <v>52</v>
      </c>
      <c r="H590" s="422">
        <v>18903.3</v>
      </c>
      <c r="I590" s="422">
        <v>18903.3</v>
      </c>
      <c r="J590" s="422">
        <v>17805.3</v>
      </c>
      <c r="K590" s="413">
        <f t="shared" si="301"/>
        <v>-1098</v>
      </c>
      <c r="L590" s="422">
        <v>18903.3</v>
      </c>
      <c r="M590" s="422">
        <v>18903.3</v>
      </c>
      <c r="N590" s="537">
        <v>0</v>
      </c>
      <c r="O590" s="537">
        <v>0</v>
      </c>
      <c r="P590" s="537">
        <v>0</v>
      </c>
      <c r="Q590" s="537">
        <v>0</v>
      </c>
      <c r="R590" s="537">
        <v>0</v>
      </c>
      <c r="S590" s="537">
        <v>0</v>
      </c>
      <c r="T590" s="422">
        <f t="shared" si="337"/>
        <v>17805.3</v>
      </c>
      <c r="U590" s="414">
        <f t="shared" si="338"/>
        <v>-1098</v>
      </c>
      <c r="V590" s="575">
        <f t="shared" si="339"/>
        <v>17627.246999999999</v>
      </c>
      <c r="W590" s="496">
        <f t="shared" si="332"/>
        <v>-178.05299999999988</v>
      </c>
      <c r="X590" s="416"/>
      <c r="Y590" s="403">
        <f t="shared" si="340"/>
        <v>-17805.3</v>
      </c>
      <c r="Z590" s="422">
        <f t="shared" si="341"/>
        <v>18903.3</v>
      </c>
      <c r="AA590" s="422">
        <f t="shared" si="341"/>
        <v>18903.3</v>
      </c>
    </row>
    <row r="591" spans="2:71" ht="17.25" hidden="1">
      <c r="B591" s="350"/>
      <c r="C591" s="350"/>
      <c r="D591" s="350"/>
      <c r="E591" s="601"/>
      <c r="F591" s="432"/>
      <c r="G591" s="460" t="s">
        <v>35</v>
      </c>
      <c r="H591" s="422">
        <v>25671.200000000001</v>
      </c>
      <c r="I591" s="422">
        <v>25671.200000000001</v>
      </c>
      <c r="J591" s="422">
        <v>24180</v>
      </c>
      <c r="K591" s="413">
        <f t="shared" si="301"/>
        <v>-1491.2000000000007</v>
      </c>
      <c r="L591" s="422">
        <v>25671.200000000001</v>
      </c>
      <c r="M591" s="422">
        <v>25671.200000000001</v>
      </c>
      <c r="N591" s="537">
        <v>0</v>
      </c>
      <c r="O591" s="537">
        <v>0</v>
      </c>
      <c r="P591" s="537">
        <v>0</v>
      </c>
      <c r="Q591" s="537">
        <v>0</v>
      </c>
      <c r="R591" s="537">
        <v>0</v>
      </c>
      <c r="S591" s="537">
        <v>0</v>
      </c>
      <c r="T591" s="422">
        <f t="shared" si="337"/>
        <v>24180</v>
      </c>
      <c r="U591" s="414">
        <f t="shared" si="338"/>
        <v>-1491.2000000000007</v>
      </c>
      <c r="V591" s="575">
        <f t="shared" si="339"/>
        <v>23938.2</v>
      </c>
      <c r="W591" s="496">
        <f t="shared" si="332"/>
        <v>-241.79999999999927</v>
      </c>
      <c r="X591" s="416"/>
      <c r="Y591" s="403">
        <f t="shared" si="340"/>
        <v>-24180</v>
      </c>
      <c r="Z591" s="422">
        <f t="shared" si="341"/>
        <v>25671.200000000001</v>
      </c>
      <c r="AA591" s="422">
        <f t="shared" si="341"/>
        <v>25671.200000000001</v>
      </c>
    </row>
    <row r="592" spans="2:71" ht="17.25" hidden="1">
      <c r="B592" s="350"/>
      <c r="C592" s="350"/>
      <c r="D592" s="350"/>
      <c r="E592" s="601"/>
      <c r="F592" s="432"/>
      <c r="G592" s="460" t="s">
        <v>53</v>
      </c>
      <c r="H592" s="422">
        <v>38039.800000000003</v>
      </c>
      <c r="I592" s="422">
        <v>38039.800000000003</v>
      </c>
      <c r="J592" s="422">
        <v>35831.199999999997</v>
      </c>
      <c r="K592" s="413">
        <f t="shared" si="301"/>
        <v>-2208.6000000000058</v>
      </c>
      <c r="L592" s="422">
        <v>38039.800000000003</v>
      </c>
      <c r="M592" s="422">
        <v>38039.800000000003</v>
      </c>
      <c r="N592" s="537">
        <v>0</v>
      </c>
      <c r="O592" s="537">
        <v>0</v>
      </c>
      <c r="P592" s="537">
        <v>0</v>
      </c>
      <c r="Q592" s="537">
        <v>0</v>
      </c>
      <c r="R592" s="537">
        <v>0</v>
      </c>
      <c r="S592" s="537">
        <v>0</v>
      </c>
      <c r="T592" s="422">
        <f t="shared" si="337"/>
        <v>35831.199999999997</v>
      </c>
      <c r="U592" s="414">
        <f t="shared" si="338"/>
        <v>-2208.6000000000058</v>
      </c>
      <c r="V592" s="575">
        <f t="shared" si="339"/>
        <v>35472.887999999999</v>
      </c>
      <c r="W592" s="496">
        <f t="shared" si="332"/>
        <v>-358.31199999999808</v>
      </c>
      <c r="X592" s="416"/>
      <c r="Y592" s="403">
        <f t="shared" si="340"/>
        <v>-35831.199999999997</v>
      </c>
      <c r="Z592" s="422">
        <f t="shared" si="341"/>
        <v>38039.800000000003</v>
      </c>
      <c r="AA592" s="422">
        <f t="shared" si="341"/>
        <v>38039.800000000003</v>
      </c>
    </row>
    <row r="593" spans="2:71" ht="17.25" hidden="1">
      <c r="B593" s="350"/>
      <c r="C593" s="350"/>
      <c r="D593" s="350"/>
      <c r="E593" s="601"/>
      <c r="F593" s="432"/>
      <c r="G593" s="460" t="s">
        <v>36</v>
      </c>
      <c r="H593" s="422">
        <v>39673.699999999997</v>
      </c>
      <c r="I593" s="422">
        <v>39673.699999999997</v>
      </c>
      <c r="J593" s="422">
        <v>37369.199999999997</v>
      </c>
      <c r="K593" s="413">
        <f t="shared" si="301"/>
        <v>-2304.5</v>
      </c>
      <c r="L593" s="422">
        <v>39673.699999999997</v>
      </c>
      <c r="M593" s="422">
        <v>39673.699999999997</v>
      </c>
      <c r="N593" s="537">
        <v>0</v>
      </c>
      <c r="O593" s="537">
        <v>0</v>
      </c>
      <c r="P593" s="537">
        <v>0</v>
      </c>
      <c r="Q593" s="537">
        <v>0</v>
      </c>
      <c r="R593" s="537">
        <v>0</v>
      </c>
      <c r="S593" s="537">
        <v>0</v>
      </c>
      <c r="T593" s="422">
        <f t="shared" si="337"/>
        <v>37369.199999999997</v>
      </c>
      <c r="U593" s="414">
        <f t="shared" si="338"/>
        <v>-2304.5</v>
      </c>
      <c r="V593" s="575">
        <f t="shared" si="339"/>
        <v>36995.507999999994</v>
      </c>
      <c r="W593" s="496">
        <f t="shared" si="332"/>
        <v>-373.69200000000274</v>
      </c>
      <c r="X593" s="416"/>
      <c r="Y593" s="403">
        <f t="shared" si="340"/>
        <v>-37369.199999999997</v>
      </c>
      <c r="Z593" s="422">
        <f t="shared" si="341"/>
        <v>39673.699999999997</v>
      </c>
      <c r="AA593" s="422">
        <f t="shared" si="341"/>
        <v>39673.699999999997</v>
      </c>
    </row>
    <row r="594" spans="2:71" ht="17.25" hidden="1">
      <c r="B594" s="350"/>
      <c r="C594" s="350"/>
      <c r="D594" s="350"/>
      <c r="E594" s="601"/>
      <c r="F594" s="432"/>
      <c r="G594" s="460" t="s">
        <v>37</v>
      </c>
      <c r="H594" s="422">
        <v>34306.019999999997</v>
      </c>
      <c r="I594" s="422">
        <v>34539.5</v>
      </c>
      <c r="J594" s="422">
        <v>32533.1</v>
      </c>
      <c r="K594" s="413">
        <f t="shared" si="301"/>
        <v>-2006.4000000000015</v>
      </c>
      <c r="L594" s="422">
        <v>34539.5</v>
      </c>
      <c r="M594" s="422">
        <v>34539.5</v>
      </c>
      <c r="N594" s="537">
        <v>0</v>
      </c>
      <c r="O594" s="537">
        <v>0</v>
      </c>
      <c r="P594" s="537">
        <v>0</v>
      </c>
      <c r="Q594" s="537">
        <v>0</v>
      </c>
      <c r="R594" s="537">
        <v>0</v>
      </c>
      <c r="S594" s="537">
        <v>0</v>
      </c>
      <c r="T594" s="422">
        <f t="shared" si="337"/>
        <v>32533.1</v>
      </c>
      <c r="U594" s="414">
        <f t="shared" si="338"/>
        <v>-2006.4000000000015</v>
      </c>
      <c r="V594" s="575">
        <f t="shared" si="339"/>
        <v>32207.769</v>
      </c>
      <c r="W594" s="496">
        <f t="shared" si="332"/>
        <v>-325.33099999999831</v>
      </c>
      <c r="X594" s="416"/>
      <c r="Y594" s="403">
        <f t="shared" si="340"/>
        <v>-32533.1</v>
      </c>
      <c r="Z594" s="422">
        <f t="shared" si="341"/>
        <v>34539.5</v>
      </c>
      <c r="AA594" s="422">
        <f t="shared" si="341"/>
        <v>34539.5</v>
      </c>
    </row>
    <row r="595" spans="2:71" ht="17.25" hidden="1">
      <c r="B595" s="350"/>
      <c r="C595" s="350"/>
      <c r="D595" s="350"/>
      <c r="E595" s="601"/>
      <c r="F595" s="432"/>
      <c r="G595" s="460" t="s">
        <v>54</v>
      </c>
      <c r="H595" s="422">
        <v>59035.9</v>
      </c>
      <c r="I595" s="422">
        <v>59035.9</v>
      </c>
      <c r="J595" s="422">
        <v>55613.8</v>
      </c>
      <c r="K595" s="413">
        <f t="shared" si="301"/>
        <v>-3422.0999999999985</v>
      </c>
      <c r="L595" s="422">
        <v>59035.9</v>
      </c>
      <c r="M595" s="422">
        <v>59035.9</v>
      </c>
      <c r="N595" s="537">
        <v>0</v>
      </c>
      <c r="O595" s="537">
        <v>0</v>
      </c>
      <c r="P595" s="537">
        <v>0</v>
      </c>
      <c r="Q595" s="537">
        <v>0</v>
      </c>
      <c r="R595" s="537">
        <v>0</v>
      </c>
      <c r="S595" s="537">
        <v>0</v>
      </c>
      <c r="T595" s="422">
        <f t="shared" si="337"/>
        <v>55613.8</v>
      </c>
      <c r="U595" s="414">
        <f t="shared" si="338"/>
        <v>-3422.0999999999985</v>
      </c>
      <c r="V595" s="575">
        <f t="shared" si="339"/>
        <v>55057.662000000004</v>
      </c>
      <c r="W595" s="496">
        <f t="shared" si="332"/>
        <v>-556.13799999999901</v>
      </c>
      <c r="X595" s="416"/>
      <c r="Y595" s="403">
        <f t="shared" si="340"/>
        <v>-55613.8</v>
      </c>
      <c r="Z595" s="422">
        <f t="shared" si="341"/>
        <v>59035.9</v>
      </c>
      <c r="AA595" s="422">
        <f t="shared" si="341"/>
        <v>59035.9</v>
      </c>
    </row>
    <row r="596" spans="2:71" ht="17.25" hidden="1">
      <c r="B596" s="350"/>
      <c r="C596" s="350"/>
      <c r="D596" s="350"/>
      <c r="E596" s="601"/>
      <c r="F596" s="432"/>
      <c r="G596" s="460" t="s">
        <v>38</v>
      </c>
      <c r="H596" s="422">
        <v>87204.6</v>
      </c>
      <c r="I596" s="422">
        <v>87982.5</v>
      </c>
      <c r="J596" s="422">
        <v>82871.199999999997</v>
      </c>
      <c r="K596" s="413">
        <f t="shared" si="301"/>
        <v>-5111.3000000000029</v>
      </c>
      <c r="L596" s="422">
        <v>87982.5</v>
      </c>
      <c r="M596" s="422">
        <v>87982.5</v>
      </c>
      <c r="N596" s="537">
        <v>0</v>
      </c>
      <c r="O596" s="537">
        <v>0</v>
      </c>
      <c r="P596" s="537">
        <v>0</v>
      </c>
      <c r="Q596" s="537">
        <v>0</v>
      </c>
      <c r="R596" s="537">
        <v>0</v>
      </c>
      <c r="S596" s="537">
        <v>0</v>
      </c>
      <c r="T596" s="422">
        <f t="shared" si="337"/>
        <v>82871.199999999997</v>
      </c>
      <c r="U596" s="414">
        <f t="shared" si="338"/>
        <v>-5111.3000000000029</v>
      </c>
      <c r="V596" s="575">
        <f t="shared" si="339"/>
        <v>82042.487999999998</v>
      </c>
      <c r="W596" s="496">
        <f t="shared" si="332"/>
        <v>-828.71199999999953</v>
      </c>
      <c r="X596" s="416"/>
      <c r="Y596" s="403">
        <f t="shared" si="340"/>
        <v>-82871.199999999997</v>
      </c>
      <c r="Z596" s="422">
        <f t="shared" si="341"/>
        <v>87982.5</v>
      </c>
      <c r="AA596" s="422">
        <f t="shared" si="341"/>
        <v>87982.5</v>
      </c>
    </row>
    <row r="597" spans="2:71" ht="17.25" hidden="1">
      <c r="B597" s="350"/>
      <c r="C597" s="350"/>
      <c r="D597" s="350"/>
      <c r="E597" s="601"/>
      <c r="F597" s="432"/>
      <c r="G597" s="460" t="s">
        <v>39</v>
      </c>
      <c r="H597" s="422">
        <v>35939.9</v>
      </c>
      <c r="I597" s="422">
        <v>35939.9</v>
      </c>
      <c r="J597" s="422">
        <v>33851.800000000003</v>
      </c>
      <c r="K597" s="413">
        <f t="shared" ref="K597:K620" si="342">J597-I597</f>
        <v>-2088.0999999999985</v>
      </c>
      <c r="L597" s="422">
        <v>35939.9</v>
      </c>
      <c r="M597" s="422">
        <v>35939.9</v>
      </c>
      <c r="N597" s="537">
        <v>0</v>
      </c>
      <c r="O597" s="537">
        <v>0</v>
      </c>
      <c r="P597" s="537">
        <v>0</v>
      </c>
      <c r="Q597" s="537">
        <v>0</v>
      </c>
      <c r="R597" s="537">
        <v>0</v>
      </c>
      <c r="S597" s="537">
        <v>0</v>
      </c>
      <c r="T597" s="422">
        <f t="shared" si="337"/>
        <v>33851.800000000003</v>
      </c>
      <c r="U597" s="414">
        <f t="shared" si="338"/>
        <v>-2088.0999999999985</v>
      </c>
      <c r="V597" s="575">
        <f t="shared" si="339"/>
        <v>33513.282000000007</v>
      </c>
      <c r="W597" s="496">
        <f t="shared" si="332"/>
        <v>-338.51799999999639</v>
      </c>
      <c r="X597" s="416"/>
      <c r="Y597" s="403">
        <f t="shared" si="340"/>
        <v>-33851.800000000003</v>
      </c>
      <c r="Z597" s="422">
        <f t="shared" si="341"/>
        <v>35939.9</v>
      </c>
      <c r="AA597" s="422">
        <f t="shared" si="341"/>
        <v>35939.9</v>
      </c>
    </row>
    <row r="598" spans="2:71" ht="17.25" hidden="1">
      <c r="B598" s="350"/>
      <c r="C598" s="350"/>
      <c r="D598" s="350"/>
      <c r="E598" s="601"/>
      <c r="F598" s="432"/>
      <c r="G598" s="460" t="s">
        <v>40</v>
      </c>
      <c r="H598" s="422">
        <v>19836.900000000001</v>
      </c>
      <c r="I598" s="422">
        <v>19836.900000000001</v>
      </c>
      <c r="J598" s="422">
        <v>18684.400000000001</v>
      </c>
      <c r="K598" s="413">
        <f t="shared" si="342"/>
        <v>-1152.5</v>
      </c>
      <c r="L598" s="422">
        <v>19836.900000000001</v>
      </c>
      <c r="M598" s="422">
        <v>19836.900000000001</v>
      </c>
      <c r="N598" s="537">
        <v>0</v>
      </c>
      <c r="O598" s="537">
        <v>0</v>
      </c>
      <c r="P598" s="537">
        <v>0</v>
      </c>
      <c r="Q598" s="537">
        <v>0</v>
      </c>
      <c r="R598" s="537">
        <v>0</v>
      </c>
      <c r="S598" s="537">
        <v>0</v>
      </c>
      <c r="T598" s="422">
        <f t="shared" si="337"/>
        <v>18684.400000000001</v>
      </c>
      <c r="U598" s="414">
        <f t="shared" si="338"/>
        <v>-1152.5</v>
      </c>
      <c r="V598" s="575">
        <f t="shared" si="339"/>
        <v>18497.556</v>
      </c>
      <c r="W598" s="496">
        <f t="shared" si="332"/>
        <v>-186.84400000000096</v>
      </c>
      <c r="X598" s="416"/>
      <c r="Y598" s="403">
        <f t="shared" si="340"/>
        <v>-18684.400000000001</v>
      </c>
      <c r="Z598" s="422">
        <f t="shared" si="341"/>
        <v>19836.900000000001</v>
      </c>
      <c r="AA598" s="422">
        <f t="shared" si="341"/>
        <v>19836.900000000001</v>
      </c>
    </row>
    <row r="599" spans="2:71" ht="17.25" hidden="1">
      <c r="B599" s="350"/>
      <c r="C599" s="350"/>
      <c r="D599" s="350"/>
      <c r="E599" s="602"/>
      <c r="F599" s="603"/>
      <c r="G599" s="460" t="s">
        <v>55</v>
      </c>
      <c r="H599" s="422">
        <v>48542</v>
      </c>
      <c r="I599" s="423">
        <v>49008.800000000003</v>
      </c>
      <c r="J599" s="423">
        <v>46162</v>
      </c>
      <c r="K599" s="413">
        <f t="shared" si="342"/>
        <v>-2846.8000000000029</v>
      </c>
      <c r="L599" s="423">
        <v>49008.800000000003</v>
      </c>
      <c r="M599" s="423">
        <v>49008.800000000003</v>
      </c>
      <c r="N599" s="604">
        <v>0</v>
      </c>
      <c r="O599" s="604">
        <v>0</v>
      </c>
      <c r="P599" s="604">
        <v>0</v>
      </c>
      <c r="Q599" s="604">
        <v>0</v>
      </c>
      <c r="R599" s="604">
        <v>0</v>
      </c>
      <c r="S599" s="604">
        <v>0</v>
      </c>
      <c r="T599" s="423">
        <f t="shared" si="337"/>
        <v>46162</v>
      </c>
      <c r="U599" s="414">
        <f t="shared" si="338"/>
        <v>-2846.8000000000029</v>
      </c>
      <c r="V599" s="575">
        <f t="shared" si="339"/>
        <v>45700.38</v>
      </c>
      <c r="W599" s="496">
        <f>+V599-T599</f>
        <v>-461.62000000000262</v>
      </c>
      <c r="X599" s="455"/>
      <c r="Y599" s="403">
        <f t="shared" si="340"/>
        <v>-46162</v>
      </c>
      <c r="Z599" s="423">
        <f t="shared" si="341"/>
        <v>49008.800000000003</v>
      </c>
      <c r="AA599" s="423">
        <f t="shared" si="341"/>
        <v>49008.800000000003</v>
      </c>
    </row>
    <row r="600" spans="2:71" s="518" customFormat="1" ht="51.75" hidden="1" customHeight="1">
      <c r="B600" s="605"/>
      <c r="C600" s="605"/>
      <c r="D600" s="605"/>
      <c r="E600" s="548" t="s">
        <v>248</v>
      </c>
      <c r="F600" s="400" t="s">
        <v>391</v>
      </c>
      <c r="G600" s="401" t="s">
        <v>249</v>
      </c>
      <c r="H600" s="514">
        <f>+H601+H603+H605+H607+H609+H611+H613+H615+H617+H619+H621</f>
        <v>0</v>
      </c>
      <c r="I600" s="514">
        <f>+I601+I603+I605+I607+I609+I611+I613+I615+I617+I619+I621</f>
        <v>466196.5</v>
      </c>
      <c r="J600" s="514">
        <f t="shared" ref="J600:AA600" si="343">+J601+J603+J605+J607+J609+J611+J613+J615+J617+J619+J621</f>
        <v>1135737</v>
      </c>
      <c r="K600" s="514">
        <f t="shared" si="343"/>
        <v>669540.5</v>
      </c>
      <c r="L600" s="514">
        <f t="shared" si="343"/>
        <v>517117</v>
      </c>
      <c r="M600" s="514">
        <f t="shared" si="343"/>
        <v>500697</v>
      </c>
      <c r="N600" s="514">
        <f t="shared" si="343"/>
        <v>0</v>
      </c>
      <c r="O600" s="514">
        <f t="shared" si="343"/>
        <v>0</v>
      </c>
      <c r="P600" s="514">
        <f t="shared" si="343"/>
        <v>0</v>
      </c>
      <c r="Q600" s="514">
        <f t="shared" si="343"/>
        <v>0</v>
      </c>
      <c r="R600" s="514">
        <f t="shared" si="343"/>
        <v>0</v>
      </c>
      <c r="S600" s="514">
        <f t="shared" si="343"/>
        <v>0</v>
      </c>
      <c r="T600" s="514">
        <f t="shared" si="343"/>
        <v>1135737</v>
      </c>
      <c r="U600" s="514">
        <f t="shared" si="343"/>
        <v>669540.5</v>
      </c>
      <c r="V600" s="515">
        <f t="shared" si="343"/>
        <v>1082046.6000000001</v>
      </c>
      <c r="W600" s="514">
        <f t="shared" si="343"/>
        <v>-53690.399999999994</v>
      </c>
      <c r="X600" s="516">
        <f t="shared" si="343"/>
        <v>1047098.1</v>
      </c>
      <c r="Y600" s="403">
        <f t="shared" si="340"/>
        <v>-88638.900000000023</v>
      </c>
      <c r="Z600" s="514">
        <f t="shared" si="343"/>
        <v>517117</v>
      </c>
      <c r="AA600" s="514">
        <f t="shared" si="343"/>
        <v>500697</v>
      </c>
      <c r="AB600" s="446">
        <f>+AB601+AB603+AB605+AB607+AB609+AB611+AB613+AB615+AB617+AB619+AB621</f>
        <v>0</v>
      </c>
      <c r="AC600" s="330"/>
      <c r="AD600" s="517"/>
      <c r="AE600" s="517"/>
      <c r="AF600" s="517"/>
      <c r="AG600" s="517"/>
      <c r="AH600" s="517"/>
      <c r="AI600" s="517"/>
      <c r="AJ600" s="517"/>
      <c r="AK600" s="517"/>
      <c r="AL600" s="517"/>
      <c r="AM600" s="517"/>
      <c r="AN600" s="517"/>
      <c r="AO600" s="517"/>
      <c r="AP600" s="517"/>
      <c r="AQ600" s="517"/>
      <c r="AR600" s="517"/>
      <c r="AS600" s="517"/>
      <c r="AT600" s="517"/>
      <c r="AU600" s="517"/>
      <c r="AV600" s="517"/>
      <c r="AW600" s="517"/>
      <c r="AX600" s="517"/>
      <c r="AY600" s="517"/>
      <c r="AZ600" s="517"/>
      <c r="BA600" s="517"/>
      <c r="BB600" s="517"/>
      <c r="BC600" s="517"/>
      <c r="BD600" s="517"/>
      <c r="BE600" s="517"/>
      <c r="BF600" s="517"/>
      <c r="BG600" s="517"/>
      <c r="BH600" s="517"/>
      <c r="BI600" s="517"/>
      <c r="BJ600" s="517"/>
      <c r="BK600" s="517"/>
      <c r="BL600" s="517"/>
      <c r="BM600" s="517"/>
      <c r="BN600" s="517"/>
      <c r="BO600" s="517"/>
      <c r="BP600" s="517"/>
      <c r="BQ600" s="517"/>
      <c r="BR600" s="517"/>
      <c r="BS600" s="517"/>
    </row>
    <row r="601" spans="2:71" s="453" customFormat="1" ht="44.25" hidden="1" customHeight="1">
      <c r="E601" s="410"/>
      <c r="F601" s="410" t="s">
        <v>100</v>
      </c>
      <c r="G601" s="453" t="s">
        <v>250</v>
      </c>
      <c r="H601" s="454">
        <f>H602</f>
        <v>0</v>
      </c>
      <c r="I601" s="454">
        <f>I602</f>
        <v>28900</v>
      </c>
      <c r="J601" s="454">
        <f t="shared" ref="J601:AA601" si="344">J602</f>
        <v>0</v>
      </c>
      <c r="K601" s="413">
        <f t="shared" si="342"/>
        <v>-28900</v>
      </c>
      <c r="L601" s="454">
        <f t="shared" si="344"/>
        <v>28900</v>
      </c>
      <c r="M601" s="454">
        <f t="shared" si="344"/>
        <v>0</v>
      </c>
      <c r="N601" s="454">
        <f t="shared" si="344"/>
        <v>0</v>
      </c>
      <c r="O601" s="454">
        <f t="shared" si="344"/>
        <v>0</v>
      </c>
      <c r="P601" s="454">
        <f t="shared" si="344"/>
        <v>0</v>
      </c>
      <c r="Q601" s="454">
        <f t="shared" si="344"/>
        <v>0</v>
      </c>
      <c r="R601" s="454">
        <f t="shared" si="344"/>
        <v>0</v>
      </c>
      <c r="S601" s="454">
        <f t="shared" si="344"/>
        <v>0</v>
      </c>
      <c r="T601" s="454">
        <f t="shared" si="344"/>
        <v>0</v>
      </c>
      <c r="U601" s="414">
        <f t="shared" ref="U601:U622" si="345">+T601-I601</f>
        <v>-28900</v>
      </c>
      <c r="V601" s="545">
        <v>0</v>
      </c>
      <c r="W601" s="496">
        <f>+V601-T601</f>
        <v>0</v>
      </c>
      <c r="X601" s="455">
        <v>0</v>
      </c>
      <c r="Y601" s="403">
        <f t="shared" si="340"/>
        <v>0</v>
      </c>
      <c r="Z601" s="454">
        <f t="shared" si="344"/>
        <v>28900</v>
      </c>
      <c r="AA601" s="454">
        <f t="shared" si="344"/>
        <v>0</v>
      </c>
      <c r="AB601" s="456"/>
      <c r="AC601" s="417"/>
      <c r="AD601" s="457"/>
      <c r="AE601" s="457"/>
      <c r="AF601" s="457"/>
      <c r="AG601" s="457"/>
      <c r="AH601" s="457"/>
      <c r="AI601" s="457"/>
      <c r="AJ601" s="457"/>
      <c r="AK601" s="457"/>
      <c r="AL601" s="457"/>
      <c r="AM601" s="457"/>
      <c r="AN601" s="457"/>
      <c r="AO601" s="457"/>
      <c r="AP601" s="457"/>
      <c r="AQ601" s="457"/>
      <c r="AR601" s="457"/>
      <c r="AS601" s="457"/>
      <c r="AT601" s="457"/>
      <c r="AU601" s="457"/>
      <c r="AV601" s="457"/>
      <c r="AW601" s="457"/>
      <c r="AX601" s="457"/>
      <c r="AY601" s="457"/>
      <c r="AZ601" s="457"/>
      <c r="BA601" s="457"/>
      <c r="BB601" s="457"/>
      <c r="BC601" s="457"/>
      <c r="BD601" s="457"/>
      <c r="BE601" s="457"/>
      <c r="BF601" s="457"/>
      <c r="BG601" s="457"/>
      <c r="BH601" s="457"/>
      <c r="BI601" s="457"/>
      <c r="BJ601" s="457"/>
      <c r="BK601" s="457"/>
      <c r="BL601" s="457"/>
      <c r="BM601" s="457"/>
      <c r="BN601" s="457"/>
      <c r="BO601" s="457"/>
      <c r="BP601" s="457"/>
      <c r="BQ601" s="457"/>
      <c r="BR601" s="457"/>
      <c r="BS601" s="457"/>
    </row>
    <row r="602" spans="2:71" ht="27" hidden="1">
      <c r="B602" s="606"/>
      <c r="C602" s="606"/>
      <c r="D602" s="606"/>
      <c r="E602" s="351"/>
      <c r="F602" s="607"/>
      <c r="G602" s="536" t="s">
        <v>97</v>
      </c>
      <c r="H602" s="422">
        <v>0</v>
      </c>
      <c r="I602" s="422">
        <v>28900</v>
      </c>
      <c r="J602" s="422">
        <v>0</v>
      </c>
      <c r="K602" s="422">
        <f t="shared" si="342"/>
        <v>-28900</v>
      </c>
      <c r="L602" s="422">
        <v>28900</v>
      </c>
      <c r="M602" s="422">
        <v>0</v>
      </c>
      <c r="N602" s="422">
        <v>0</v>
      </c>
      <c r="O602" s="422">
        <v>0</v>
      </c>
      <c r="P602" s="422">
        <v>0</v>
      </c>
      <c r="Q602" s="422">
        <v>0</v>
      </c>
      <c r="R602" s="422">
        <v>0</v>
      </c>
      <c r="S602" s="422">
        <v>0</v>
      </c>
      <c r="T602" s="422">
        <f>J602+N602+Q602</f>
        <v>0</v>
      </c>
      <c r="U602" s="414">
        <f t="shared" si="345"/>
        <v>-28900</v>
      </c>
      <c r="V602" s="425"/>
      <c r="W602" s="496">
        <f t="shared" ref="W602:W622" si="346">+V602-T602</f>
        <v>0</v>
      </c>
      <c r="X602" s="416"/>
      <c r="Y602" s="403">
        <f t="shared" si="340"/>
        <v>0</v>
      </c>
      <c r="Z602" s="422">
        <f>L602+O602+R602</f>
        <v>28900</v>
      </c>
      <c r="AA602" s="422">
        <f>M602+P602+S602</f>
        <v>0</v>
      </c>
    </row>
    <row r="603" spans="2:71" s="453" customFormat="1" ht="45" hidden="1" customHeight="1">
      <c r="E603" s="410"/>
      <c r="F603" s="410" t="s">
        <v>69</v>
      </c>
      <c r="G603" s="453" t="s">
        <v>251</v>
      </c>
      <c r="H603" s="454">
        <f>H604</f>
        <v>0</v>
      </c>
      <c r="I603" s="454">
        <f>I604</f>
        <v>39500</v>
      </c>
      <c r="J603" s="454">
        <f t="shared" ref="J603:AA603" si="347">J604</f>
        <v>39500</v>
      </c>
      <c r="K603" s="413">
        <f t="shared" si="342"/>
        <v>0</v>
      </c>
      <c r="L603" s="454">
        <f t="shared" si="347"/>
        <v>39500</v>
      </c>
      <c r="M603" s="454">
        <f t="shared" si="347"/>
        <v>39500</v>
      </c>
      <c r="N603" s="454">
        <f t="shared" si="347"/>
        <v>0</v>
      </c>
      <c r="O603" s="454">
        <f t="shared" si="347"/>
        <v>0</v>
      </c>
      <c r="P603" s="454">
        <f t="shared" si="347"/>
        <v>0</v>
      </c>
      <c r="Q603" s="454">
        <f t="shared" si="347"/>
        <v>0</v>
      </c>
      <c r="R603" s="454">
        <f t="shared" si="347"/>
        <v>0</v>
      </c>
      <c r="S603" s="454">
        <f t="shared" si="347"/>
        <v>0</v>
      </c>
      <c r="T603" s="454">
        <f t="shared" si="347"/>
        <v>39500</v>
      </c>
      <c r="U603" s="414">
        <f t="shared" si="345"/>
        <v>0</v>
      </c>
      <c r="V603" s="545">
        <f>+T603</f>
        <v>39500</v>
      </c>
      <c r="W603" s="496">
        <f t="shared" si="346"/>
        <v>0</v>
      </c>
      <c r="X603" s="455">
        <v>31407.8</v>
      </c>
      <c r="Y603" s="403">
        <f t="shared" si="340"/>
        <v>-8092.2000000000007</v>
      </c>
      <c r="Z603" s="454">
        <f t="shared" si="347"/>
        <v>39500</v>
      </c>
      <c r="AA603" s="454">
        <f t="shared" si="347"/>
        <v>39500</v>
      </c>
      <c r="AB603" s="456"/>
      <c r="AC603" s="417">
        <f>+W603/T603</f>
        <v>0</v>
      </c>
      <c r="AD603" s="457"/>
      <c r="AE603" s="457"/>
      <c r="AF603" s="457"/>
      <c r="AG603" s="457"/>
      <c r="AH603" s="457"/>
      <c r="AI603" s="457"/>
      <c r="AJ603" s="457"/>
      <c r="AK603" s="457"/>
      <c r="AL603" s="457"/>
      <c r="AM603" s="457"/>
      <c r="AN603" s="457"/>
      <c r="AO603" s="457"/>
      <c r="AP603" s="457"/>
      <c r="AQ603" s="457"/>
      <c r="AR603" s="457"/>
      <c r="AS603" s="457"/>
      <c r="AT603" s="457"/>
      <c r="AU603" s="457"/>
      <c r="AV603" s="457"/>
      <c r="AW603" s="457"/>
      <c r="AX603" s="457"/>
      <c r="AY603" s="457"/>
      <c r="AZ603" s="457"/>
      <c r="BA603" s="457"/>
      <c r="BB603" s="457"/>
      <c r="BC603" s="457"/>
      <c r="BD603" s="457"/>
      <c r="BE603" s="457"/>
      <c r="BF603" s="457"/>
      <c r="BG603" s="457"/>
      <c r="BH603" s="457"/>
      <c r="BI603" s="457"/>
      <c r="BJ603" s="457"/>
      <c r="BK603" s="457"/>
      <c r="BL603" s="457"/>
      <c r="BM603" s="457"/>
      <c r="BN603" s="457"/>
      <c r="BO603" s="457"/>
      <c r="BP603" s="457"/>
      <c r="BQ603" s="457"/>
      <c r="BR603" s="457"/>
      <c r="BS603" s="457"/>
    </row>
    <row r="604" spans="2:71" ht="27" hidden="1">
      <c r="B604" s="606"/>
      <c r="C604" s="606"/>
      <c r="D604" s="606"/>
      <c r="E604" s="351"/>
      <c r="F604" s="607"/>
      <c r="G604" s="536" t="s">
        <v>97</v>
      </c>
      <c r="H604" s="422">
        <v>0</v>
      </c>
      <c r="I604" s="422">
        <v>39500</v>
      </c>
      <c r="J604" s="422">
        <v>39500</v>
      </c>
      <c r="K604" s="422">
        <f t="shared" si="342"/>
        <v>0</v>
      </c>
      <c r="L604" s="422">
        <v>39500</v>
      </c>
      <c r="M604" s="422">
        <v>39500</v>
      </c>
      <c r="N604" s="422">
        <v>0</v>
      </c>
      <c r="O604" s="422">
        <v>0</v>
      </c>
      <c r="P604" s="422">
        <v>0</v>
      </c>
      <c r="Q604" s="422">
        <v>0</v>
      </c>
      <c r="R604" s="422">
        <v>0</v>
      </c>
      <c r="S604" s="422">
        <v>0</v>
      </c>
      <c r="T604" s="422">
        <f>J604+N604+Q604</f>
        <v>39500</v>
      </c>
      <c r="U604" s="414">
        <f t="shared" si="345"/>
        <v>0</v>
      </c>
      <c r="V604" s="425"/>
      <c r="W604" s="496">
        <f t="shared" si="346"/>
        <v>-39500</v>
      </c>
      <c r="X604" s="416"/>
      <c r="Y604" s="403">
        <f t="shared" si="340"/>
        <v>-39500</v>
      </c>
      <c r="Z604" s="422">
        <f>L604+O604+R604</f>
        <v>39500</v>
      </c>
      <c r="AA604" s="422">
        <f>M604+P604+S604</f>
        <v>39500</v>
      </c>
    </row>
    <row r="605" spans="2:71" s="453" customFormat="1" ht="82.5" hidden="1">
      <c r="E605" s="410"/>
      <c r="F605" s="410" t="s">
        <v>73</v>
      </c>
      <c r="G605" s="453" t="s">
        <v>252</v>
      </c>
      <c r="H605" s="454">
        <f>H606</f>
        <v>0</v>
      </c>
      <c r="I605" s="454">
        <f>I606</f>
        <v>107690.4</v>
      </c>
      <c r="J605" s="454">
        <f t="shared" ref="J605:AA605" si="348">J606</f>
        <v>107690.4</v>
      </c>
      <c r="K605" s="413">
        <f t="shared" si="342"/>
        <v>0</v>
      </c>
      <c r="L605" s="454">
        <f t="shared" si="348"/>
        <v>107690.4</v>
      </c>
      <c r="M605" s="454">
        <f t="shared" si="348"/>
        <v>107690.4</v>
      </c>
      <c r="N605" s="454">
        <f t="shared" si="348"/>
        <v>0</v>
      </c>
      <c r="O605" s="454">
        <f t="shared" si="348"/>
        <v>0</v>
      </c>
      <c r="P605" s="454">
        <f t="shared" si="348"/>
        <v>0</v>
      </c>
      <c r="Q605" s="454">
        <f t="shared" si="348"/>
        <v>0</v>
      </c>
      <c r="R605" s="454">
        <f t="shared" si="348"/>
        <v>0</v>
      </c>
      <c r="S605" s="454">
        <f t="shared" si="348"/>
        <v>0</v>
      </c>
      <c r="T605" s="454">
        <f t="shared" si="348"/>
        <v>107690.4</v>
      </c>
      <c r="U605" s="414">
        <f t="shared" si="345"/>
        <v>0</v>
      </c>
      <c r="V605" s="545">
        <v>70000</v>
      </c>
      <c r="W605" s="496">
        <f t="shared" si="346"/>
        <v>-37690.399999999994</v>
      </c>
      <c r="X605" s="455">
        <v>86791.2</v>
      </c>
      <c r="Y605" s="403">
        <f t="shared" si="340"/>
        <v>-20899.199999999997</v>
      </c>
      <c r="Z605" s="454">
        <f t="shared" si="348"/>
        <v>107690.4</v>
      </c>
      <c r="AA605" s="454">
        <f t="shared" si="348"/>
        <v>107690.4</v>
      </c>
      <c r="AB605" s="456"/>
      <c r="AC605" s="417">
        <f>+W605/T605</f>
        <v>-0.3499884855103147</v>
      </c>
      <c r="AD605" s="457"/>
      <c r="AE605" s="457"/>
      <c r="AF605" s="457"/>
      <c r="AG605" s="457"/>
      <c r="AH605" s="457"/>
      <c r="AI605" s="457"/>
      <c r="AJ605" s="457"/>
      <c r="AK605" s="457"/>
      <c r="AL605" s="457"/>
      <c r="AM605" s="457"/>
      <c r="AN605" s="457"/>
      <c r="AO605" s="457"/>
      <c r="AP605" s="457"/>
      <c r="AQ605" s="457"/>
      <c r="AR605" s="457"/>
      <c r="AS605" s="457"/>
      <c r="AT605" s="457"/>
      <c r="AU605" s="457"/>
      <c r="AV605" s="457"/>
      <c r="AW605" s="457"/>
      <c r="AX605" s="457"/>
      <c r="AY605" s="457"/>
      <c r="AZ605" s="457"/>
      <c r="BA605" s="457"/>
      <c r="BB605" s="457"/>
      <c r="BC605" s="457"/>
      <c r="BD605" s="457"/>
      <c r="BE605" s="457"/>
      <c r="BF605" s="457"/>
      <c r="BG605" s="457"/>
      <c r="BH605" s="457"/>
      <c r="BI605" s="457"/>
      <c r="BJ605" s="457"/>
      <c r="BK605" s="457"/>
      <c r="BL605" s="457"/>
      <c r="BM605" s="457"/>
      <c r="BN605" s="457"/>
      <c r="BO605" s="457"/>
      <c r="BP605" s="457"/>
      <c r="BQ605" s="457"/>
      <c r="BR605" s="457"/>
      <c r="BS605" s="457"/>
    </row>
    <row r="606" spans="2:71" ht="27" hidden="1">
      <c r="B606" s="606"/>
      <c r="C606" s="606"/>
      <c r="D606" s="606"/>
      <c r="E606" s="351"/>
      <c r="F606" s="607"/>
      <c r="G606" s="536" t="s">
        <v>97</v>
      </c>
      <c r="H606" s="422">
        <v>0</v>
      </c>
      <c r="I606" s="422">
        <v>107690.4</v>
      </c>
      <c r="J606" s="422">
        <v>107690.4</v>
      </c>
      <c r="K606" s="422">
        <f t="shared" si="342"/>
        <v>0</v>
      </c>
      <c r="L606" s="422">
        <v>107690.4</v>
      </c>
      <c r="M606" s="422">
        <v>107690.4</v>
      </c>
      <c r="N606" s="422">
        <v>0</v>
      </c>
      <c r="O606" s="422">
        <v>0</v>
      </c>
      <c r="P606" s="422">
        <v>0</v>
      </c>
      <c r="Q606" s="422">
        <v>0</v>
      </c>
      <c r="R606" s="422">
        <v>0</v>
      </c>
      <c r="S606" s="422">
        <v>0</v>
      </c>
      <c r="T606" s="422">
        <f>J606+N606+Q606</f>
        <v>107690.4</v>
      </c>
      <c r="U606" s="414">
        <f t="shared" si="345"/>
        <v>0</v>
      </c>
      <c r="V606" s="425"/>
      <c r="W606" s="496">
        <f t="shared" si="346"/>
        <v>-107690.4</v>
      </c>
      <c r="X606" s="416"/>
      <c r="Y606" s="403">
        <f t="shared" si="340"/>
        <v>-107690.4</v>
      </c>
      <c r="Z606" s="422">
        <f>L606+O606+R606</f>
        <v>107690.4</v>
      </c>
      <c r="AA606" s="422">
        <f>M606+P606+S606</f>
        <v>107690.4</v>
      </c>
    </row>
    <row r="607" spans="2:71" s="453" customFormat="1" ht="48" hidden="1" customHeight="1">
      <c r="E607" s="410"/>
      <c r="F607" s="410" t="s">
        <v>81</v>
      </c>
      <c r="G607" s="453" t="s">
        <v>253</v>
      </c>
      <c r="H607" s="454">
        <f>H608</f>
        <v>0</v>
      </c>
      <c r="I607" s="454">
        <f>I608</f>
        <v>82135</v>
      </c>
      <c r="J607" s="454">
        <f t="shared" ref="J607:AA607" si="349">J608</f>
        <v>119255.5</v>
      </c>
      <c r="K607" s="413">
        <f t="shared" si="342"/>
        <v>37120.5</v>
      </c>
      <c r="L607" s="454">
        <f t="shared" si="349"/>
        <v>131735.5</v>
      </c>
      <c r="M607" s="454">
        <f t="shared" si="349"/>
        <v>144215.5</v>
      </c>
      <c r="N607" s="454">
        <f t="shared" si="349"/>
        <v>0</v>
      </c>
      <c r="O607" s="454">
        <f t="shared" si="349"/>
        <v>0</v>
      </c>
      <c r="P607" s="454">
        <f t="shared" si="349"/>
        <v>0</v>
      </c>
      <c r="Q607" s="454">
        <f t="shared" si="349"/>
        <v>0</v>
      </c>
      <c r="R607" s="454">
        <f t="shared" si="349"/>
        <v>0</v>
      </c>
      <c r="S607" s="454">
        <f t="shared" si="349"/>
        <v>0</v>
      </c>
      <c r="T607" s="454">
        <f t="shared" si="349"/>
        <v>119255.5</v>
      </c>
      <c r="U607" s="414">
        <f t="shared" si="345"/>
        <v>37120.5</v>
      </c>
      <c r="V607" s="545">
        <f>+T607</f>
        <v>119255.5</v>
      </c>
      <c r="W607" s="496">
        <f t="shared" si="346"/>
        <v>0</v>
      </c>
      <c r="X607" s="455">
        <v>82135</v>
      </c>
      <c r="Y607" s="403">
        <f t="shared" si="340"/>
        <v>-37120.5</v>
      </c>
      <c r="Z607" s="454">
        <f t="shared" si="349"/>
        <v>131735.5</v>
      </c>
      <c r="AA607" s="454">
        <f t="shared" si="349"/>
        <v>144215.5</v>
      </c>
      <c r="AB607" s="456"/>
      <c r="AC607" s="417">
        <f>+W607/T607</f>
        <v>0</v>
      </c>
      <c r="AD607" s="457"/>
      <c r="AE607" s="457"/>
      <c r="AF607" s="457"/>
      <c r="AG607" s="457"/>
      <c r="AH607" s="457"/>
      <c r="AI607" s="457"/>
      <c r="AJ607" s="457"/>
      <c r="AK607" s="457"/>
      <c r="AL607" s="457"/>
      <c r="AM607" s="457"/>
      <c r="AN607" s="457"/>
      <c r="AO607" s="457"/>
      <c r="AP607" s="457"/>
      <c r="AQ607" s="457"/>
      <c r="AR607" s="457"/>
      <c r="AS607" s="457"/>
      <c r="AT607" s="457"/>
      <c r="AU607" s="457"/>
      <c r="AV607" s="457"/>
      <c r="AW607" s="457"/>
      <c r="AX607" s="457"/>
      <c r="AY607" s="457"/>
      <c r="AZ607" s="457"/>
      <c r="BA607" s="457"/>
      <c r="BB607" s="457"/>
      <c r="BC607" s="457"/>
      <c r="BD607" s="457"/>
      <c r="BE607" s="457"/>
      <c r="BF607" s="457"/>
      <c r="BG607" s="457"/>
      <c r="BH607" s="457"/>
      <c r="BI607" s="457"/>
      <c r="BJ607" s="457"/>
      <c r="BK607" s="457"/>
      <c r="BL607" s="457"/>
      <c r="BM607" s="457"/>
      <c r="BN607" s="457"/>
      <c r="BO607" s="457"/>
      <c r="BP607" s="457"/>
      <c r="BQ607" s="457"/>
      <c r="BR607" s="457"/>
      <c r="BS607" s="457"/>
    </row>
    <row r="608" spans="2:71" ht="27" hidden="1">
      <c r="B608" s="606"/>
      <c r="C608" s="606"/>
      <c r="D608" s="606"/>
      <c r="E608" s="351"/>
      <c r="F608" s="607"/>
      <c r="G608" s="536" t="s">
        <v>97</v>
      </c>
      <c r="H608" s="422">
        <v>0</v>
      </c>
      <c r="I608" s="422">
        <v>82135</v>
      </c>
      <c r="J608" s="422">
        <v>119255.5</v>
      </c>
      <c r="K608" s="422">
        <f t="shared" si="342"/>
        <v>37120.5</v>
      </c>
      <c r="L608" s="422">
        <v>131735.5</v>
      </c>
      <c r="M608" s="422">
        <v>144215.5</v>
      </c>
      <c r="N608" s="422">
        <v>0</v>
      </c>
      <c r="O608" s="422">
        <v>0</v>
      </c>
      <c r="P608" s="422">
        <v>0</v>
      </c>
      <c r="Q608" s="422">
        <v>0</v>
      </c>
      <c r="R608" s="422">
        <v>0</v>
      </c>
      <c r="S608" s="422">
        <v>0</v>
      </c>
      <c r="T608" s="422">
        <f>J608+N608+Q608</f>
        <v>119255.5</v>
      </c>
      <c r="U608" s="414">
        <f t="shared" si="345"/>
        <v>37120.5</v>
      </c>
      <c r="V608" s="425"/>
      <c r="W608" s="496">
        <f t="shared" si="346"/>
        <v>-119255.5</v>
      </c>
      <c r="X608" s="416"/>
      <c r="Y608" s="403">
        <f t="shared" si="340"/>
        <v>-119255.5</v>
      </c>
      <c r="Z608" s="422">
        <f>L608+O608+R608</f>
        <v>131735.5</v>
      </c>
      <c r="AA608" s="422">
        <f>M608+P608+S608</f>
        <v>144215.5</v>
      </c>
    </row>
    <row r="609" spans="2:71" s="453" customFormat="1" ht="82.5" hidden="1">
      <c r="E609" s="410"/>
      <c r="F609" s="410" t="s">
        <v>82</v>
      </c>
      <c r="G609" s="453" t="s">
        <v>254</v>
      </c>
      <c r="H609" s="454">
        <f>H610</f>
        <v>0</v>
      </c>
      <c r="I609" s="454">
        <f>I610</f>
        <v>21000</v>
      </c>
      <c r="J609" s="454">
        <f t="shared" ref="J609:AA609" si="350">J610</f>
        <v>31000</v>
      </c>
      <c r="K609" s="413">
        <f t="shared" si="342"/>
        <v>10000</v>
      </c>
      <c r="L609" s="454">
        <f t="shared" si="350"/>
        <v>31000</v>
      </c>
      <c r="M609" s="454">
        <f t="shared" si="350"/>
        <v>31000</v>
      </c>
      <c r="N609" s="454">
        <f t="shared" si="350"/>
        <v>0</v>
      </c>
      <c r="O609" s="454">
        <f t="shared" si="350"/>
        <v>0</v>
      </c>
      <c r="P609" s="454">
        <f t="shared" si="350"/>
        <v>0</v>
      </c>
      <c r="Q609" s="454">
        <f t="shared" si="350"/>
        <v>0</v>
      </c>
      <c r="R609" s="454">
        <f t="shared" si="350"/>
        <v>0</v>
      </c>
      <c r="S609" s="454">
        <f t="shared" si="350"/>
        <v>0</v>
      </c>
      <c r="T609" s="454">
        <f t="shared" si="350"/>
        <v>31000</v>
      </c>
      <c r="U609" s="414">
        <f t="shared" si="345"/>
        <v>10000</v>
      </c>
      <c r="V609" s="545">
        <v>15000</v>
      </c>
      <c r="W609" s="496">
        <f t="shared" si="346"/>
        <v>-16000</v>
      </c>
      <c r="X609" s="455">
        <v>21000</v>
      </c>
      <c r="Y609" s="403">
        <f t="shared" si="340"/>
        <v>-10000</v>
      </c>
      <c r="Z609" s="454">
        <f t="shared" si="350"/>
        <v>31000</v>
      </c>
      <c r="AA609" s="454">
        <f t="shared" si="350"/>
        <v>31000</v>
      </c>
      <c r="AB609" s="456"/>
      <c r="AC609" s="417">
        <f>+W609/T609</f>
        <v>-0.5161290322580645</v>
      </c>
      <c r="AD609" s="457"/>
      <c r="AE609" s="457"/>
      <c r="AF609" s="457"/>
      <c r="AG609" s="457"/>
      <c r="AH609" s="457"/>
      <c r="AI609" s="457"/>
      <c r="AJ609" s="457"/>
      <c r="AK609" s="457"/>
      <c r="AL609" s="457"/>
      <c r="AM609" s="457"/>
      <c r="AN609" s="457"/>
      <c r="AO609" s="457"/>
      <c r="AP609" s="457"/>
      <c r="AQ609" s="457"/>
      <c r="AR609" s="457"/>
      <c r="AS609" s="457"/>
      <c r="AT609" s="457"/>
      <c r="AU609" s="457"/>
      <c r="AV609" s="457"/>
      <c r="AW609" s="457"/>
      <c r="AX609" s="457"/>
      <c r="AY609" s="457"/>
      <c r="AZ609" s="457"/>
      <c r="BA609" s="457"/>
      <c r="BB609" s="457"/>
      <c r="BC609" s="457"/>
      <c r="BD609" s="457"/>
      <c r="BE609" s="457"/>
      <c r="BF609" s="457"/>
      <c r="BG609" s="457"/>
      <c r="BH609" s="457"/>
      <c r="BI609" s="457"/>
      <c r="BJ609" s="457"/>
      <c r="BK609" s="457"/>
      <c r="BL609" s="457"/>
      <c r="BM609" s="457"/>
      <c r="BN609" s="457"/>
      <c r="BO609" s="457"/>
      <c r="BP609" s="457"/>
      <c r="BQ609" s="457"/>
      <c r="BR609" s="457"/>
      <c r="BS609" s="457"/>
    </row>
    <row r="610" spans="2:71" ht="27" hidden="1">
      <c r="B610" s="606"/>
      <c r="C610" s="606"/>
      <c r="D610" s="606"/>
      <c r="E610" s="351"/>
      <c r="F610" s="607"/>
      <c r="G610" s="536" t="s">
        <v>97</v>
      </c>
      <c r="H610" s="422">
        <v>0</v>
      </c>
      <c r="I610" s="422">
        <v>21000</v>
      </c>
      <c r="J610" s="422">
        <v>31000</v>
      </c>
      <c r="K610" s="422">
        <f t="shared" si="342"/>
        <v>10000</v>
      </c>
      <c r="L610" s="422">
        <v>31000</v>
      </c>
      <c r="M610" s="422">
        <v>31000</v>
      </c>
      <c r="N610" s="422">
        <v>0</v>
      </c>
      <c r="O610" s="422">
        <v>0</v>
      </c>
      <c r="P610" s="422">
        <v>0</v>
      </c>
      <c r="Q610" s="422">
        <v>0</v>
      </c>
      <c r="R610" s="422">
        <v>0</v>
      </c>
      <c r="S610" s="422">
        <v>0</v>
      </c>
      <c r="T610" s="422">
        <f>J610+N610+Q610</f>
        <v>31000</v>
      </c>
      <c r="U610" s="414">
        <f t="shared" si="345"/>
        <v>10000</v>
      </c>
      <c r="V610" s="425"/>
      <c r="W610" s="496">
        <f t="shared" si="346"/>
        <v>-31000</v>
      </c>
      <c r="X610" s="416"/>
      <c r="Y610" s="403">
        <f t="shared" si="340"/>
        <v>-31000</v>
      </c>
      <c r="Z610" s="422">
        <f>L610+O610+R610</f>
        <v>31000</v>
      </c>
      <c r="AA610" s="422">
        <f>M610+P610+S610</f>
        <v>31000</v>
      </c>
    </row>
    <row r="611" spans="2:71" s="453" customFormat="1" ht="65.45" hidden="1" customHeight="1">
      <c r="E611" s="410"/>
      <c r="F611" s="410" t="s">
        <v>83</v>
      </c>
      <c r="G611" s="453" t="s">
        <v>339</v>
      </c>
      <c r="H611" s="454">
        <f>H612</f>
        <v>0</v>
      </c>
      <c r="I611" s="454">
        <f>I612</f>
        <v>50527</v>
      </c>
      <c r="J611" s="454">
        <f t="shared" ref="J611:AA611" si="351">J612</f>
        <v>40527</v>
      </c>
      <c r="K611" s="413">
        <f t="shared" si="342"/>
        <v>-10000</v>
      </c>
      <c r="L611" s="454">
        <f t="shared" si="351"/>
        <v>40527</v>
      </c>
      <c r="M611" s="454">
        <f t="shared" si="351"/>
        <v>40527</v>
      </c>
      <c r="N611" s="454">
        <f t="shared" si="351"/>
        <v>0</v>
      </c>
      <c r="O611" s="454">
        <f t="shared" si="351"/>
        <v>0</v>
      </c>
      <c r="P611" s="454">
        <f t="shared" si="351"/>
        <v>0</v>
      </c>
      <c r="Q611" s="454">
        <f t="shared" si="351"/>
        <v>0</v>
      </c>
      <c r="R611" s="454">
        <f t="shared" si="351"/>
        <v>0</v>
      </c>
      <c r="S611" s="454">
        <f t="shared" si="351"/>
        <v>0</v>
      </c>
      <c r="T611" s="454">
        <f t="shared" si="351"/>
        <v>40527</v>
      </c>
      <c r="U611" s="414">
        <f t="shared" si="345"/>
        <v>-10000</v>
      </c>
      <c r="V611" s="545">
        <f>+T611</f>
        <v>40527</v>
      </c>
      <c r="W611" s="496">
        <f t="shared" si="346"/>
        <v>0</v>
      </c>
      <c r="X611" s="455">
        <v>29320</v>
      </c>
      <c r="Y611" s="403">
        <f t="shared" si="340"/>
        <v>-11207</v>
      </c>
      <c r="Z611" s="454">
        <f t="shared" si="351"/>
        <v>40527</v>
      </c>
      <c r="AA611" s="454">
        <f t="shared" si="351"/>
        <v>40527</v>
      </c>
      <c r="AB611" s="456"/>
      <c r="AC611" s="417">
        <f>+W611/T611</f>
        <v>0</v>
      </c>
      <c r="AD611" s="457"/>
      <c r="AE611" s="457"/>
      <c r="AF611" s="457"/>
      <c r="AG611" s="457"/>
      <c r="AH611" s="457"/>
      <c r="AI611" s="457"/>
      <c r="AJ611" s="457"/>
      <c r="AK611" s="457"/>
      <c r="AL611" s="457"/>
      <c r="AM611" s="457"/>
      <c r="AN611" s="457"/>
      <c r="AO611" s="457"/>
      <c r="AP611" s="457"/>
      <c r="AQ611" s="457"/>
      <c r="AR611" s="457"/>
      <c r="AS611" s="457"/>
      <c r="AT611" s="457"/>
      <c r="AU611" s="457"/>
      <c r="AV611" s="457"/>
      <c r="AW611" s="457"/>
      <c r="AX611" s="457"/>
      <c r="AY611" s="457"/>
      <c r="AZ611" s="457"/>
      <c r="BA611" s="457"/>
      <c r="BB611" s="457"/>
      <c r="BC611" s="457"/>
      <c r="BD611" s="457"/>
      <c r="BE611" s="457"/>
      <c r="BF611" s="457"/>
      <c r="BG611" s="457"/>
      <c r="BH611" s="457"/>
      <c r="BI611" s="457"/>
      <c r="BJ611" s="457"/>
      <c r="BK611" s="457"/>
      <c r="BL611" s="457"/>
      <c r="BM611" s="457"/>
      <c r="BN611" s="457"/>
      <c r="BO611" s="457"/>
      <c r="BP611" s="457"/>
      <c r="BQ611" s="457"/>
      <c r="BR611" s="457"/>
      <c r="BS611" s="457"/>
    </row>
    <row r="612" spans="2:71" ht="27" hidden="1">
      <c r="B612" s="343"/>
      <c r="C612" s="343"/>
      <c r="D612" s="343"/>
      <c r="E612" s="351"/>
      <c r="F612" s="607"/>
      <c r="G612" s="536" t="s">
        <v>97</v>
      </c>
      <c r="H612" s="422">
        <v>0</v>
      </c>
      <c r="I612" s="422">
        <v>50527</v>
      </c>
      <c r="J612" s="422">
        <v>40527</v>
      </c>
      <c r="K612" s="422">
        <f t="shared" si="342"/>
        <v>-10000</v>
      </c>
      <c r="L612" s="422">
        <v>40527</v>
      </c>
      <c r="M612" s="422">
        <v>40527</v>
      </c>
      <c r="N612" s="422">
        <v>0</v>
      </c>
      <c r="O612" s="422">
        <v>0</v>
      </c>
      <c r="P612" s="422">
        <v>0</v>
      </c>
      <c r="Q612" s="422">
        <v>0</v>
      </c>
      <c r="R612" s="422">
        <v>0</v>
      </c>
      <c r="S612" s="422">
        <v>0</v>
      </c>
      <c r="T612" s="422">
        <f>J612+N612+Q612</f>
        <v>40527</v>
      </c>
      <c r="U612" s="414">
        <f t="shared" si="345"/>
        <v>-10000</v>
      </c>
      <c r="V612" s="425"/>
      <c r="W612" s="496">
        <f t="shared" si="346"/>
        <v>-40527</v>
      </c>
      <c r="X612" s="416"/>
      <c r="Y612" s="403">
        <f t="shared" si="340"/>
        <v>-40527</v>
      </c>
      <c r="Z612" s="422">
        <f>L612+O612+R612</f>
        <v>40527</v>
      </c>
      <c r="AA612" s="422">
        <f>M612+P612+S612</f>
        <v>40527</v>
      </c>
    </row>
    <row r="613" spans="2:71" s="453" customFormat="1" ht="66" hidden="1">
      <c r="E613" s="410"/>
      <c r="F613" s="410" t="s">
        <v>91</v>
      </c>
      <c r="G613" s="453" t="s">
        <v>255</v>
      </c>
      <c r="H613" s="454">
        <f>H614</f>
        <v>0</v>
      </c>
      <c r="I613" s="454">
        <f>I614</f>
        <v>3240</v>
      </c>
      <c r="J613" s="454">
        <f t="shared" ref="J613:AA613" si="352">J614</f>
        <v>4560</v>
      </c>
      <c r="K613" s="413">
        <f t="shared" si="342"/>
        <v>1320</v>
      </c>
      <c r="L613" s="454">
        <f t="shared" si="352"/>
        <v>4560</v>
      </c>
      <c r="M613" s="454">
        <f t="shared" si="352"/>
        <v>4560</v>
      </c>
      <c r="N613" s="454">
        <f t="shared" si="352"/>
        <v>0</v>
      </c>
      <c r="O613" s="454">
        <f t="shared" si="352"/>
        <v>0</v>
      </c>
      <c r="P613" s="454">
        <f t="shared" si="352"/>
        <v>0</v>
      </c>
      <c r="Q613" s="454">
        <f t="shared" si="352"/>
        <v>0</v>
      </c>
      <c r="R613" s="454">
        <f t="shared" si="352"/>
        <v>0</v>
      </c>
      <c r="S613" s="454">
        <f t="shared" si="352"/>
        <v>0</v>
      </c>
      <c r="T613" s="454">
        <f t="shared" si="352"/>
        <v>4560</v>
      </c>
      <c r="U613" s="414">
        <f t="shared" si="345"/>
        <v>1320</v>
      </c>
      <c r="V613" s="545">
        <f>+T613</f>
        <v>4560</v>
      </c>
      <c r="W613" s="496">
        <f t="shared" si="346"/>
        <v>0</v>
      </c>
      <c r="X613" s="455">
        <v>3240</v>
      </c>
      <c r="Y613" s="403">
        <f t="shared" si="340"/>
        <v>-1320</v>
      </c>
      <c r="Z613" s="454">
        <f t="shared" si="352"/>
        <v>4560</v>
      </c>
      <c r="AA613" s="454">
        <f t="shared" si="352"/>
        <v>4560</v>
      </c>
      <c r="AB613" s="456"/>
      <c r="AC613" s="417">
        <f>+W613/T613</f>
        <v>0</v>
      </c>
      <c r="AD613" s="457"/>
      <c r="AE613" s="457"/>
      <c r="AF613" s="457"/>
      <c r="AG613" s="457"/>
      <c r="AH613" s="457"/>
      <c r="AI613" s="457"/>
      <c r="AJ613" s="457"/>
      <c r="AK613" s="457"/>
      <c r="AL613" s="457"/>
      <c r="AM613" s="457"/>
      <c r="AN613" s="457"/>
      <c r="AO613" s="457"/>
      <c r="AP613" s="457"/>
      <c r="AQ613" s="457"/>
      <c r="AR613" s="457"/>
      <c r="AS613" s="457"/>
      <c r="AT613" s="457"/>
      <c r="AU613" s="457"/>
      <c r="AV613" s="457"/>
      <c r="AW613" s="457"/>
      <c r="AX613" s="457"/>
      <c r="AY613" s="457"/>
      <c r="AZ613" s="457"/>
      <c r="BA613" s="457"/>
      <c r="BB613" s="457"/>
      <c r="BC613" s="457"/>
      <c r="BD613" s="457"/>
      <c r="BE613" s="457"/>
      <c r="BF613" s="457"/>
      <c r="BG613" s="457"/>
      <c r="BH613" s="457"/>
      <c r="BI613" s="457"/>
      <c r="BJ613" s="457"/>
      <c r="BK613" s="457"/>
      <c r="BL613" s="457"/>
      <c r="BM613" s="457"/>
      <c r="BN613" s="457"/>
      <c r="BO613" s="457"/>
      <c r="BP613" s="457"/>
      <c r="BQ613" s="457"/>
      <c r="BR613" s="457"/>
      <c r="BS613" s="457"/>
    </row>
    <row r="614" spans="2:71" ht="27" hidden="1">
      <c r="B614" s="343"/>
      <c r="C614" s="343"/>
      <c r="D614" s="343"/>
      <c r="E614" s="351"/>
      <c r="F614" s="607"/>
      <c r="G614" s="536" t="s">
        <v>97</v>
      </c>
      <c r="H614" s="422">
        <v>0</v>
      </c>
      <c r="I614" s="422">
        <v>3240</v>
      </c>
      <c r="J614" s="422">
        <v>4560</v>
      </c>
      <c r="K614" s="422">
        <f t="shared" si="342"/>
        <v>1320</v>
      </c>
      <c r="L614" s="422">
        <v>4560</v>
      </c>
      <c r="M614" s="422">
        <v>4560</v>
      </c>
      <c r="N614" s="422">
        <v>0</v>
      </c>
      <c r="O614" s="422">
        <v>0</v>
      </c>
      <c r="P614" s="422">
        <v>0</v>
      </c>
      <c r="Q614" s="422">
        <v>0</v>
      </c>
      <c r="R614" s="422">
        <v>0</v>
      </c>
      <c r="S614" s="422">
        <v>0</v>
      </c>
      <c r="T614" s="422">
        <f>J614+N614+Q614</f>
        <v>4560</v>
      </c>
      <c r="U614" s="414">
        <f t="shared" si="345"/>
        <v>1320</v>
      </c>
      <c r="V614" s="425"/>
      <c r="W614" s="496">
        <f t="shared" si="346"/>
        <v>-4560</v>
      </c>
      <c r="X614" s="416"/>
      <c r="Y614" s="403">
        <f t="shared" si="340"/>
        <v>-4560</v>
      </c>
      <c r="Z614" s="422">
        <f>L614+O614+R614</f>
        <v>4560</v>
      </c>
      <c r="AA614" s="422">
        <f>M614+P614+S614</f>
        <v>4560</v>
      </c>
    </row>
    <row r="615" spans="2:71" s="453" customFormat="1" ht="66" hidden="1">
      <c r="E615" s="410"/>
      <c r="F615" s="410" t="s">
        <v>109</v>
      </c>
      <c r="G615" s="453" t="s">
        <v>256</v>
      </c>
      <c r="H615" s="454">
        <f>H616</f>
        <v>0</v>
      </c>
      <c r="I615" s="454">
        <f>I616</f>
        <v>114204.1</v>
      </c>
      <c r="J615" s="454">
        <f t="shared" ref="J615:AA615" si="353">J616</f>
        <v>114204.1</v>
      </c>
      <c r="K615" s="413">
        <f t="shared" si="342"/>
        <v>0</v>
      </c>
      <c r="L615" s="454">
        <f t="shared" si="353"/>
        <v>114204.1</v>
      </c>
      <c r="M615" s="454">
        <f t="shared" si="353"/>
        <v>114204.1</v>
      </c>
      <c r="N615" s="454">
        <f t="shared" si="353"/>
        <v>0</v>
      </c>
      <c r="O615" s="454">
        <f t="shared" si="353"/>
        <v>0</v>
      </c>
      <c r="P615" s="454">
        <f t="shared" si="353"/>
        <v>0</v>
      </c>
      <c r="Q615" s="454">
        <f t="shared" si="353"/>
        <v>0</v>
      </c>
      <c r="R615" s="454">
        <f t="shared" si="353"/>
        <v>0</v>
      </c>
      <c r="S615" s="454">
        <f t="shared" si="353"/>
        <v>0</v>
      </c>
      <c r="T615" s="454">
        <f t="shared" si="353"/>
        <v>114204.1</v>
      </c>
      <c r="U615" s="414">
        <f t="shared" si="345"/>
        <v>0</v>
      </c>
      <c r="V615" s="545">
        <v>114204.1</v>
      </c>
      <c r="W615" s="496">
        <f t="shared" si="346"/>
        <v>0</v>
      </c>
      <c r="X615" s="455">
        <v>114204.1</v>
      </c>
      <c r="Y615" s="403">
        <f t="shared" si="340"/>
        <v>0</v>
      </c>
      <c r="Z615" s="454">
        <f t="shared" si="353"/>
        <v>114204.1</v>
      </c>
      <c r="AA615" s="454">
        <f t="shared" si="353"/>
        <v>114204.1</v>
      </c>
      <c r="AB615" s="456"/>
      <c r="AC615" s="417">
        <f>+W615/T615</f>
        <v>0</v>
      </c>
      <c r="AD615" s="457"/>
      <c r="AE615" s="457"/>
      <c r="AF615" s="457"/>
      <c r="AG615" s="457"/>
      <c r="AH615" s="457"/>
      <c r="AI615" s="457"/>
      <c r="AJ615" s="457"/>
      <c r="AK615" s="457"/>
      <c r="AL615" s="457"/>
      <c r="AM615" s="457"/>
      <c r="AN615" s="457"/>
      <c r="AO615" s="457"/>
      <c r="AP615" s="457"/>
      <c r="AQ615" s="457"/>
      <c r="AR615" s="457"/>
      <c r="AS615" s="457"/>
      <c r="AT615" s="457"/>
      <c r="AU615" s="457"/>
      <c r="AV615" s="457"/>
      <c r="AW615" s="457"/>
      <c r="AX615" s="457"/>
      <c r="AY615" s="457"/>
      <c r="AZ615" s="457"/>
      <c r="BA615" s="457"/>
      <c r="BB615" s="457"/>
      <c r="BC615" s="457"/>
      <c r="BD615" s="457"/>
      <c r="BE615" s="457"/>
      <c r="BF615" s="457"/>
      <c r="BG615" s="457"/>
      <c r="BH615" s="457"/>
      <c r="BI615" s="457"/>
      <c r="BJ615" s="457"/>
      <c r="BK615" s="457"/>
      <c r="BL615" s="457"/>
      <c r="BM615" s="457"/>
      <c r="BN615" s="457"/>
      <c r="BO615" s="457"/>
      <c r="BP615" s="457"/>
      <c r="BQ615" s="457"/>
      <c r="BR615" s="457"/>
      <c r="BS615" s="457"/>
    </row>
    <row r="616" spans="2:71" ht="27" hidden="1">
      <c r="E616" s="351"/>
      <c r="F616" s="607"/>
      <c r="G616" s="536" t="s">
        <v>97</v>
      </c>
      <c r="H616" s="422">
        <v>0</v>
      </c>
      <c r="I616" s="422">
        <v>114204.1</v>
      </c>
      <c r="J616" s="422">
        <v>114204.1</v>
      </c>
      <c r="K616" s="422">
        <f t="shared" si="342"/>
        <v>0</v>
      </c>
      <c r="L616" s="422">
        <v>114204.1</v>
      </c>
      <c r="M616" s="422">
        <v>114204.1</v>
      </c>
      <c r="N616" s="422">
        <v>0</v>
      </c>
      <c r="O616" s="422">
        <v>0</v>
      </c>
      <c r="P616" s="422">
        <v>0</v>
      </c>
      <c r="Q616" s="422">
        <v>0</v>
      </c>
      <c r="R616" s="422">
        <v>0</v>
      </c>
      <c r="S616" s="422">
        <v>0</v>
      </c>
      <c r="T616" s="422">
        <f>J616+N616+Q616</f>
        <v>114204.1</v>
      </c>
      <c r="U616" s="414">
        <f t="shared" si="345"/>
        <v>0</v>
      </c>
      <c r="V616" s="425"/>
      <c r="W616" s="496">
        <f t="shared" si="346"/>
        <v>-114204.1</v>
      </c>
      <c r="X616" s="416"/>
      <c r="Y616" s="403">
        <f t="shared" si="340"/>
        <v>-114204.1</v>
      </c>
      <c r="Z616" s="422">
        <f>L616+O616+R616</f>
        <v>114204.1</v>
      </c>
      <c r="AA616" s="422">
        <f>M616+P616+S616</f>
        <v>114204.1</v>
      </c>
    </row>
    <row r="617" spans="2:71" s="453" customFormat="1" ht="49.5" hidden="1">
      <c r="E617" s="410"/>
      <c r="F617" s="410" t="s">
        <v>111</v>
      </c>
      <c r="G617" s="453" t="s">
        <v>257</v>
      </c>
      <c r="H617" s="454">
        <f>H618</f>
        <v>0</v>
      </c>
      <c r="I617" s="454">
        <f>I618</f>
        <v>15000</v>
      </c>
      <c r="J617" s="454">
        <f t="shared" ref="J617:AA617" si="354">J618</f>
        <v>15000</v>
      </c>
      <c r="K617" s="413">
        <f t="shared" si="342"/>
        <v>0</v>
      </c>
      <c r="L617" s="454">
        <f t="shared" si="354"/>
        <v>15000</v>
      </c>
      <c r="M617" s="454">
        <f t="shared" si="354"/>
        <v>15000</v>
      </c>
      <c r="N617" s="454">
        <f t="shared" si="354"/>
        <v>0</v>
      </c>
      <c r="O617" s="454">
        <f t="shared" si="354"/>
        <v>0</v>
      </c>
      <c r="P617" s="454">
        <f t="shared" si="354"/>
        <v>0</v>
      </c>
      <c r="Q617" s="454">
        <f t="shared" si="354"/>
        <v>0</v>
      </c>
      <c r="R617" s="454">
        <f t="shared" si="354"/>
        <v>0</v>
      </c>
      <c r="S617" s="454">
        <f t="shared" si="354"/>
        <v>0</v>
      </c>
      <c r="T617" s="454">
        <f t="shared" si="354"/>
        <v>15000</v>
      </c>
      <c r="U617" s="414">
        <f t="shared" si="345"/>
        <v>0</v>
      </c>
      <c r="V617" s="545">
        <v>15000</v>
      </c>
      <c r="W617" s="496">
        <f t="shared" si="346"/>
        <v>0</v>
      </c>
      <c r="X617" s="455">
        <v>15000</v>
      </c>
      <c r="Y617" s="403">
        <f t="shared" si="340"/>
        <v>0</v>
      </c>
      <c r="Z617" s="454">
        <f t="shared" si="354"/>
        <v>15000</v>
      </c>
      <c r="AA617" s="454">
        <f t="shared" si="354"/>
        <v>15000</v>
      </c>
      <c r="AB617" s="456"/>
      <c r="AC617" s="417">
        <f>+W617/T617</f>
        <v>0</v>
      </c>
      <c r="AD617" s="457"/>
      <c r="AE617" s="457"/>
      <c r="AF617" s="457"/>
      <c r="AG617" s="457"/>
      <c r="AH617" s="457"/>
      <c r="AI617" s="457"/>
      <c r="AJ617" s="457"/>
      <c r="AK617" s="457"/>
      <c r="AL617" s="457"/>
      <c r="AM617" s="457"/>
      <c r="AN617" s="457"/>
      <c r="AO617" s="457"/>
      <c r="AP617" s="457"/>
      <c r="AQ617" s="457"/>
      <c r="AR617" s="457"/>
      <c r="AS617" s="457"/>
      <c r="AT617" s="457"/>
      <c r="AU617" s="457"/>
      <c r="AV617" s="457"/>
      <c r="AW617" s="457"/>
      <c r="AX617" s="457"/>
      <c r="AY617" s="457"/>
      <c r="AZ617" s="457"/>
      <c r="BA617" s="457"/>
      <c r="BB617" s="457"/>
      <c r="BC617" s="457"/>
      <c r="BD617" s="457"/>
      <c r="BE617" s="457"/>
      <c r="BF617" s="457"/>
      <c r="BG617" s="457"/>
      <c r="BH617" s="457"/>
      <c r="BI617" s="457"/>
      <c r="BJ617" s="457"/>
      <c r="BK617" s="457"/>
      <c r="BL617" s="457"/>
      <c r="BM617" s="457"/>
      <c r="BN617" s="457"/>
      <c r="BO617" s="457"/>
      <c r="BP617" s="457"/>
      <c r="BQ617" s="457"/>
      <c r="BR617" s="457"/>
      <c r="BS617" s="457"/>
    </row>
    <row r="618" spans="2:71" ht="39.75" hidden="1" customHeight="1">
      <c r="E618" s="351"/>
      <c r="F618" s="607"/>
      <c r="G618" s="536" t="s">
        <v>97</v>
      </c>
      <c r="H618" s="422">
        <v>0</v>
      </c>
      <c r="I618" s="422">
        <v>15000</v>
      </c>
      <c r="J618" s="422">
        <v>15000</v>
      </c>
      <c r="K618" s="422">
        <f t="shared" si="342"/>
        <v>0</v>
      </c>
      <c r="L618" s="422">
        <v>15000</v>
      </c>
      <c r="M618" s="422">
        <v>15000</v>
      </c>
      <c r="N618" s="422">
        <v>0</v>
      </c>
      <c r="O618" s="422">
        <v>0</v>
      </c>
      <c r="P618" s="422">
        <v>0</v>
      </c>
      <c r="Q618" s="422">
        <v>0</v>
      </c>
      <c r="R618" s="422">
        <v>0</v>
      </c>
      <c r="S618" s="422">
        <v>0</v>
      </c>
      <c r="T618" s="422">
        <f>J618+N618+Q618</f>
        <v>15000</v>
      </c>
      <c r="U618" s="414">
        <f t="shared" si="345"/>
        <v>0</v>
      </c>
      <c r="V618" s="425"/>
      <c r="W618" s="496">
        <f t="shared" si="346"/>
        <v>-15000</v>
      </c>
      <c r="X618" s="416"/>
      <c r="Y618" s="403">
        <f t="shared" si="340"/>
        <v>-15000</v>
      </c>
      <c r="Z618" s="422">
        <f>L618+O618+R618</f>
        <v>15000</v>
      </c>
      <c r="AA618" s="422">
        <f>M618+P618+S618</f>
        <v>15000</v>
      </c>
    </row>
    <row r="619" spans="2:71" s="453" customFormat="1" ht="44.25" hidden="1" customHeight="1">
      <c r="E619" s="410"/>
      <c r="F619" s="410" t="s">
        <v>327</v>
      </c>
      <c r="G619" s="453" t="s">
        <v>258</v>
      </c>
      <c r="H619" s="454">
        <f>H620</f>
        <v>0</v>
      </c>
      <c r="I619" s="454">
        <f>I620</f>
        <v>4000</v>
      </c>
      <c r="J619" s="454">
        <f>J620</f>
        <v>4000</v>
      </c>
      <c r="K619" s="413">
        <f t="shared" si="342"/>
        <v>0</v>
      </c>
      <c r="L619" s="454">
        <f t="shared" ref="L619:T619" si="355">L620</f>
        <v>4000</v>
      </c>
      <c r="M619" s="454">
        <f t="shared" si="355"/>
        <v>4000</v>
      </c>
      <c r="N619" s="454">
        <f t="shared" si="355"/>
        <v>0</v>
      </c>
      <c r="O619" s="454">
        <f t="shared" si="355"/>
        <v>0</v>
      </c>
      <c r="P619" s="454">
        <f t="shared" si="355"/>
        <v>0</v>
      </c>
      <c r="Q619" s="454">
        <f t="shared" si="355"/>
        <v>0</v>
      </c>
      <c r="R619" s="454">
        <f t="shared" si="355"/>
        <v>0</v>
      </c>
      <c r="S619" s="454">
        <f t="shared" si="355"/>
        <v>0</v>
      </c>
      <c r="T619" s="454">
        <f t="shared" si="355"/>
        <v>4000</v>
      </c>
      <c r="U619" s="414">
        <f t="shared" si="345"/>
        <v>0</v>
      </c>
      <c r="V619" s="545">
        <v>4000</v>
      </c>
      <c r="W619" s="496">
        <f t="shared" si="346"/>
        <v>0</v>
      </c>
      <c r="X619" s="455">
        <v>4000</v>
      </c>
      <c r="Y619" s="403">
        <f t="shared" si="340"/>
        <v>0</v>
      </c>
      <c r="Z619" s="454">
        <f>Z620</f>
        <v>4000</v>
      </c>
      <c r="AA619" s="454">
        <f>AA620</f>
        <v>4000</v>
      </c>
      <c r="AB619" s="456"/>
      <c r="AC619" s="417">
        <f>+W619/T619</f>
        <v>0</v>
      </c>
      <c r="AD619" s="457"/>
      <c r="AE619" s="457"/>
      <c r="AF619" s="457"/>
      <c r="AG619" s="457"/>
      <c r="AH619" s="457"/>
      <c r="AI619" s="457"/>
      <c r="AJ619" s="457"/>
      <c r="AK619" s="457"/>
      <c r="AL619" s="457"/>
      <c r="AM619" s="457"/>
      <c r="AN619" s="457"/>
      <c r="AO619" s="457"/>
      <c r="AP619" s="457"/>
      <c r="AQ619" s="457"/>
      <c r="AR619" s="457"/>
      <c r="AS619" s="457"/>
      <c r="AT619" s="457"/>
      <c r="AU619" s="457"/>
      <c r="AV619" s="457"/>
      <c r="AW619" s="457"/>
      <c r="AX619" s="457"/>
      <c r="AY619" s="457"/>
      <c r="AZ619" s="457"/>
      <c r="BA619" s="457"/>
      <c r="BB619" s="457"/>
      <c r="BC619" s="457"/>
      <c r="BD619" s="457"/>
      <c r="BE619" s="457"/>
      <c r="BF619" s="457"/>
      <c r="BG619" s="457"/>
      <c r="BH619" s="457"/>
      <c r="BI619" s="457"/>
      <c r="BJ619" s="457"/>
      <c r="BK619" s="457"/>
      <c r="BL619" s="457"/>
      <c r="BM619" s="457"/>
      <c r="BN619" s="457"/>
      <c r="BO619" s="457"/>
      <c r="BP619" s="457"/>
      <c r="BQ619" s="457"/>
      <c r="BR619" s="457"/>
      <c r="BS619" s="457"/>
    </row>
    <row r="620" spans="2:71" ht="24" hidden="1" customHeight="1">
      <c r="E620" s="344"/>
      <c r="F620" s="345"/>
      <c r="G620" s="536" t="s">
        <v>259</v>
      </c>
      <c r="H620" s="422">
        <v>0</v>
      </c>
      <c r="I620" s="422">
        <v>4000</v>
      </c>
      <c r="J620" s="422">
        <v>4000</v>
      </c>
      <c r="K620" s="422">
        <f t="shared" si="342"/>
        <v>0</v>
      </c>
      <c r="L620" s="422">
        <v>4000</v>
      </c>
      <c r="M620" s="422">
        <v>4000</v>
      </c>
      <c r="N620" s="422">
        <v>0</v>
      </c>
      <c r="O620" s="422">
        <v>0</v>
      </c>
      <c r="P620" s="422">
        <v>0</v>
      </c>
      <c r="Q620" s="422">
        <v>0</v>
      </c>
      <c r="R620" s="422">
        <v>0</v>
      </c>
      <c r="S620" s="422">
        <v>0</v>
      </c>
      <c r="T620" s="422">
        <f>J620+N620+Q620</f>
        <v>4000</v>
      </c>
      <c r="U620" s="414">
        <f t="shared" si="345"/>
        <v>0</v>
      </c>
      <c r="V620" s="425"/>
      <c r="W620" s="496">
        <f t="shared" si="346"/>
        <v>-4000</v>
      </c>
      <c r="X620" s="416"/>
      <c r="Y620" s="403">
        <f t="shared" si="340"/>
        <v>-4000</v>
      </c>
      <c r="Z620" s="422">
        <f>L620+O620+R620</f>
        <v>4000</v>
      </c>
      <c r="AA620" s="422">
        <f>M620+P620+S620</f>
        <v>4000</v>
      </c>
    </row>
    <row r="621" spans="2:71" s="453" customFormat="1" ht="54.75" hidden="1" customHeight="1">
      <c r="E621" s="410"/>
      <c r="F621" s="410" t="s">
        <v>379</v>
      </c>
      <c r="G621" s="453" t="s">
        <v>380</v>
      </c>
      <c r="H621" s="454">
        <f>H622</f>
        <v>0</v>
      </c>
      <c r="I621" s="454">
        <f>I622</f>
        <v>0</v>
      </c>
      <c r="J621" s="454">
        <f>J622</f>
        <v>660000</v>
      </c>
      <c r="K621" s="413">
        <f>J621-I621</f>
        <v>660000</v>
      </c>
      <c r="L621" s="454">
        <f t="shared" ref="L621:T621" si="356">L622</f>
        <v>0</v>
      </c>
      <c r="M621" s="454">
        <f t="shared" si="356"/>
        <v>0</v>
      </c>
      <c r="N621" s="454">
        <f t="shared" si="356"/>
        <v>0</v>
      </c>
      <c r="O621" s="454">
        <f t="shared" si="356"/>
        <v>0</v>
      </c>
      <c r="P621" s="454">
        <f t="shared" si="356"/>
        <v>0</v>
      </c>
      <c r="Q621" s="454">
        <f t="shared" si="356"/>
        <v>0</v>
      </c>
      <c r="R621" s="454">
        <f t="shared" si="356"/>
        <v>0</v>
      </c>
      <c r="S621" s="454">
        <f t="shared" si="356"/>
        <v>0</v>
      </c>
      <c r="T621" s="454">
        <f t="shared" si="356"/>
        <v>660000</v>
      </c>
      <c r="U621" s="414">
        <f t="shared" si="345"/>
        <v>660000</v>
      </c>
      <c r="V621" s="545">
        <v>660000</v>
      </c>
      <c r="W621" s="496">
        <f t="shared" si="346"/>
        <v>0</v>
      </c>
      <c r="X621" s="455">
        <v>660000</v>
      </c>
      <c r="Y621" s="403">
        <f t="shared" si="340"/>
        <v>0</v>
      </c>
      <c r="Z621" s="454">
        <f>Z622</f>
        <v>0</v>
      </c>
      <c r="AA621" s="454">
        <f>AA622</f>
        <v>0</v>
      </c>
      <c r="AB621" s="456"/>
      <c r="AC621" s="417">
        <f>+W621/T621</f>
        <v>0</v>
      </c>
      <c r="AD621" s="457"/>
      <c r="AE621" s="457"/>
      <c r="AF621" s="457"/>
      <c r="AG621" s="457"/>
      <c r="AH621" s="457"/>
      <c r="AI621" s="457"/>
      <c r="AJ621" s="457"/>
      <c r="AK621" s="457"/>
      <c r="AL621" s="457"/>
      <c r="AM621" s="457"/>
      <c r="AN621" s="457"/>
      <c r="AO621" s="457"/>
      <c r="AP621" s="457"/>
      <c r="AQ621" s="457"/>
      <c r="AR621" s="457"/>
      <c r="AS621" s="457"/>
      <c r="AT621" s="457"/>
      <c r="AU621" s="457"/>
      <c r="AV621" s="457"/>
      <c r="AW621" s="457"/>
      <c r="AX621" s="457"/>
      <c r="AY621" s="457"/>
      <c r="AZ621" s="457"/>
      <c r="BA621" s="457"/>
      <c r="BB621" s="457"/>
      <c r="BC621" s="457"/>
      <c r="BD621" s="457"/>
      <c r="BE621" s="457"/>
      <c r="BF621" s="457"/>
      <c r="BG621" s="457"/>
      <c r="BH621" s="457"/>
      <c r="BI621" s="457"/>
      <c r="BJ621" s="457"/>
      <c r="BK621" s="457"/>
      <c r="BL621" s="457"/>
      <c r="BM621" s="457"/>
      <c r="BN621" s="457"/>
      <c r="BO621" s="457"/>
      <c r="BP621" s="457"/>
      <c r="BQ621" s="457"/>
      <c r="BR621" s="457"/>
      <c r="BS621" s="457"/>
    </row>
    <row r="622" spans="2:71" ht="29.25" hidden="1" customHeight="1">
      <c r="E622" s="344"/>
      <c r="F622" s="345"/>
      <c r="G622" s="536" t="s">
        <v>97</v>
      </c>
      <c r="H622" s="422">
        <v>0</v>
      </c>
      <c r="I622" s="422">
        <v>0</v>
      </c>
      <c r="J622" s="422">
        <v>660000</v>
      </c>
      <c r="K622" s="422">
        <f>J622-I622</f>
        <v>660000</v>
      </c>
      <c r="L622" s="422">
        <v>0</v>
      </c>
      <c r="M622" s="422">
        <v>0</v>
      </c>
      <c r="N622" s="422">
        <v>0</v>
      </c>
      <c r="O622" s="422">
        <v>0</v>
      </c>
      <c r="P622" s="422">
        <v>0</v>
      </c>
      <c r="Q622" s="422">
        <v>0</v>
      </c>
      <c r="R622" s="422">
        <v>0</v>
      </c>
      <c r="S622" s="422">
        <v>0</v>
      </c>
      <c r="T622" s="422">
        <f>J622+N622+Q622</f>
        <v>660000</v>
      </c>
      <c r="U622" s="414">
        <f t="shared" si="345"/>
        <v>660000</v>
      </c>
      <c r="V622" s="425"/>
      <c r="W622" s="496">
        <f t="shared" si="346"/>
        <v>-660000</v>
      </c>
      <c r="X622" s="416"/>
      <c r="Y622" s="403">
        <f t="shared" si="340"/>
        <v>-660000</v>
      </c>
      <c r="Z622" s="422">
        <f>L622+O622+R622</f>
        <v>0</v>
      </c>
      <c r="AA622" s="422">
        <f>M622+P622+S622</f>
        <v>0</v>
      </c>
    </row>
    <row r="623" spans="2:71" s="322" customFormat="1" ht="51.75" hidden="1">
      <c r="B623" s="472"/>
      <c r="C623" s="472"/>
      <c r="D623" s="472"/>
      <c r="E623" s="548" t="s">
        <v>307</v>
      </c>
      <c r="F623" s="400" t="s">
        <v>391</v>
      </c>
      <c r="G623" s="401" t="s">
        <v>306</v>
      </c>
      <c r="H623" s="440">
        <v>0</v>
      </c>
      <c r="I623" s="440">
        <f>+I624+I626+I628</f>
        <v>0</v>
      </c>
      <c r="J623" s="440">
        <f t="shared" ref="J623:AB623" si="357">+J624+J626+J628</f>
        <v>0</v>
      </c>
      <c r="K623" s="440">
        <f t="shared" si="357"/>
        <v>0</v>
      </c>
      <c r="L623" s="440">
        <f t="shared" si="357"/>
        <v>0</v>
      </c>
      <c r="M623" s="440">
        <f t="shared" si="357"/>
        <v>0</v>
      </c>
      <c r="N623" s="440">
        <f t="shared" si="357"/>
        <v>0</v>
      </c>
      <c r="O623" s="440">
        <f t="shared" si="357"/>
        <v>0</v>
      </c>
      <c r="P623" s="440">
        <f t="shared" si="357"/>
        <v>0</v>
      </c>
      <c r="Q623" s="440">
        <f t="shared" si="357"/>
        <v>424114.6</v>
      </c>
      <c r="R623" s="440">
        <f t="shared" si="357"/>
        <v>470508.79999999999</v>
      </c>
      <c r="S623" s="440">
        <f t="shared" si="357"/>
        <v>471202.6</v>
      </c>
      <c r="T623" s="440">
        <f t="shared" si="357"/>
        <v>424114.6</v>
      </c>
      <c r="U623" s="440">
        <f t="shared" si="357"/>
        <v>424114.6</v>
      </c>
      <c r="V623" s="415">
        <f t="shared" si="357"/>
        <v>424114.6</v>
      </c>
      <c r="W623" s="440">
        <f t="shared" si="357"/>
        <v>0</v>
      </c>
      <c r="X623" s="416">
        <f t="shared" si="357"/>
        <v>379119.6</v>
      </c>
      <c r="Y623" s="403">
        <f t="shared" si="340"/>
        <v>-44995</v>
      </c>
      <c r="Z623" s="440">
        <f t="shared" si="357"/>
        <v>470508.79999999999</v>
      </c>
      <c r="AA623" s="440">
        <f t="shared" si="357"/>
        <v>471202.6</v>
      </c>
      <c r="AB623" s="414">
        <f t="shared" si="357"/>
        <v>0</v>
      </c>
      <c r="AC623" s="417"/>
      <c r="AD623" s="331"/>
      <c r="AE623" s="331"/>
      <c r="AF623" s="331"/>
      <c r="AG623" s="331"/>
      <c r="AH623" s="331"/>
      <c r="AI623" s="331"/>
      <c r="AJ623" s="331"/>
      <c r="AK623" s="331"/>
      <c r="AL623" s="331"/>
      <c r="AM623" s="331"/>
      <c r="AN623" s="331"/>
      <c r="AO623" s="331"/>
      <c r="AP623" s="331"/>
      <c r="AQ623" s="331"/>
      <c r="AR623" s="331"/>
      <c r="AS623" s="331"/>
      <c r="AT623" s="331"/>
      <c r="AU623" s="331"/>
      <c r="AV623" s="331"/>
      <c r="AW623" s="331"/>
      <c r="AX623" s="331"/>
      <c r="AY623" s="331"/>
      <c r="AZ623" s="331"/>
      <c r="BA623" s="331"/>
      <c r="BB623" s="331"/>
      <c r="BC623" s="331"/>
      <c r="BD623" s="331"/>
      <c r="BE623" s="331"/>
      <c r="BF623" s="331"/>
      <c r="BG623" s="331"/>
      <c r="BH623" s="331"/>
      <c r="BI623" s="331"/>
      <c r="BJ623" s="331"/>
      <c r="BK623" s="331"/>
      <c r="BL623" s="331"/>
      <c r="BM623" s="331"/>
      <c r="BN623" s="331"/>
      <c r="BO623" s="331"/>
      <c r="BP623" s="331"/>
      <c r="BQ623" s="331"/>
      <c r="BR623" s="331"/>
      <c r="BS623" s="331"/>
    </row>
    <row r="624" spans="2:71" s="453" customFormat="1" ht="27.75" hidden="1" customHeight="1">
      <c r="E624" s="410"/>
      <c r="F624" s="410" t="s">
        <v>309</v>
      </c>
      <c r="G624" s="453" t="s">
        <v>308</v>
      </c>
      <c r="H624" s="587">
        <f>H625</f>
        <v>0</v>
      </c>
      <c r="I624" s="587">
        <f t="shared" ref="I624:AA624" si="358">I625</f>
        <v>0</v>
      </c>
      <c r="J624" s="587">
        <f t="shared" si="358"/>
        <v>0</v>
      </c>
      <c r="K624" s="413">
        <f t="shared" ref="K624:K629" si="359">J624-I624</f>
        <v>0</v>
      </c>
      <c r="L624" s="587">
        <f t="shared" si="358"/>
        <v>0</v>
      </c>
      <c r="M624" s="587">
        <f t="shared" si="358"/>
        <v>0</v>
      </c>
      <c r="N624" s="587">
        <f t="shared" si="358"/>
        <v>0</v>
      </c>
      <c r="O624" s="587">
        <f t="shared" si="358"/>
        <v>0</v>
      </c>
      <c r="P624" s="587">
        <f t="shared" si="358"/>
        <v>0</v>
      </c>
      <c r="Q624" s="587">
        <f t="shared" si="358"/>
        <v>184557.3</v>
      </c>
      <c r="R624" s="587">
        <f t="shared" si="358"/>
        <v>217454.4</v>
      </c>
      <c r="S624" s="587">
        <f t="shared" si="358"/>
        <v>205551.3</v>
      </c>
      <c r="T624" s="587">
        <f t="shared" si="358"/>
        <v>184557.3</v>
      </c>
      <c r="U624" s="414">
        <f t="shared" ref="U624:U629" si="360">+T624-I624</f>
        <v>184557.3</v>
      </c>
      <c r="V624" s="545">
        <f>+T624</f>
        <v>184557.3</v>
      </c>
      <c r="W624" s="496">
        <f t="shared" ref="W624:W629" si="361">+V624-T624</f>
        <v>0</v>
      </c>
      <c r="X624" s="455">
        <v>174557.3</v>
      </c>
      <c r="Y624" s="403">
        <f t="shared" si="340"/>
        <v>-10000</v>
      </c>
      <c r="Z624" s="587">
        <f t="shared" si="358"/>
        <v>217454.4</v>
      </c>
      <c r="AA624" s="587">
        <f t="shared" si="358"/>
        <v>205551.3</v>
      </c>
      <c r="AB624" s="456"/>
      <c r="AC624" s="417">
        <f>+W624/T624</f>
        <v>0</v>
      </c>
      <c r="AD624" s="457"/>
      <c r="AE624" s="457"/>
      <c r="AF624" s="457"/>
      <c r="AG624" s="457"/>
      <c r="AH624" s="457"/>
      <c r="AI624" s="457"/>
      <c r="AJ624" s="457"/>
      <c r="AK624" s="457"/>
      <c r="AL624" s="457"/>
      <c r="AM624" s="457"/>
      <c r="AN624" s="457"/>
      <c r="AO624" s="457"/>
      <c r="AP624" s="457"/>
      <c r="AQ624" s="457"/>
      <c r="AR624" s="457"/>
      <c r="AS624" s="457"/>
      <c r="AT624" s="457"/>
      <c r="AU624" s="457"/>
      <c r="AV624" s="457"/>
      <c r="AW624" s="457"/>
      <c r="AX624" s="457"/>
      <c r="AY624" s="457"/>
      <c r="AZ624" s="457"/>
      <c r="BA624" s="457"/>
      <c r="BB624" s="457"/>
      <c r="BC624" s="457"/>
      <c r="BD624" s="457"/>
      <c r="BE624" s="457"/>
      <c r="BF624" s="457"/>
      <c r="BG624" s="457"/>
      <c r="BH624" s="457"/>
      <c r="BI624" s="457"/>
      <c r="BJ624" s="457"/>
      <c r="BK624" s="457"/>
      <c r="BL624" s="457"/>
      <c r="BM624" s="457"/>
      <c r="BN624" s="457"/>
      <c r="BO624" s="457"/>
      <c r="BP624" s="457"/>
      <c r="BQ624" s="457"/>
      <c r="BR624" s="457"/>
      <c r="BS624" s="457"/>
    </row>
    <row r="625" spans="2:71" ht="33" hidden="1">
      <c r="B625" s="350"/>
      <c r="C625" s="350"/>
      <c r="D625" s="350"/>
      <c r="E625" s="458"/>
      <c r="F625" s="524"/>
      <c r="G625" s="460" t="s">
        <v>97</v>
      </c>
      <c r="H625" s="422"/>
      <c r="I625" s="422"/>
      <c r="J625" s="422"/>
      <c r="K625" s="413">
        <f t="shared" si="359"/>
        <v>0</v>
      </c>
      <c r="L625" s="422"/>
      <c r="M625" s="422"/>
      <c r="N625" s="422"/>
      <c r="O625" s="422"/>
      <c r="P625" s="422"/>
      <c r="Q625" s="422">
        <f>174557.3+10000</f>
        <v>184557.3</v>
      </c>
      <c r="R625" s="422">
        <f>188054.4+4400+25000</f>
        <v>217454.4</v>
      </c>
      <c r="S625" s="422">
        <f>200651.3+4900</f>
        <v>205551.3</v>
      </c>
      <c r="T625" s="422">
        <f>J625+N625+Q625</f>
        <v>184557.3</v>
      </c>
      <c r="U625" s="414">
        <f t="shared" si="360"/>
        <v>184557.3</v>
      </c>
      <c r="V625" s="425"/>
      <c r="W625" s="496">
        <f t="shared" si="361"/>
        <v>-184557.3</v>
      </c>
      <c r="X625" s="416"/>
      <c r="Y625" s="403">
        <f t="shared" si="340"/>
        <v>-184557.3</v>
      </c>
      <c r="Z625" s="422">
        <f>L625+O625+R625</f>
        <v>217454.4</v>
      </c>
      <c r="AA625" s="422">
        <f>M625+P625+S625</f>
        <v>205551.3</v>
      </c>
    </row>
    <row r="626" spans="2:71" s="453" customFormat="1" ht="33" hidden="1">
      <c r="E626" s="410"/>
      <c r="F626" s="410" t="s">
        <v>309</v>
      </c>
      <c r="G626" s="453" t="s">
        <v>310</v>
      </c>
      <c r="H626" s="587">
        <f>H627</f>
        <v>0</v>
      </c>
      <c r="I626" s="587">
        <f t="shared" ref="I626:AA626" si="362">I627</f>
        <v>0</v>
      </c>
      <c r="J626" s="587">
        <f t="shared" si="362"/>
        <v>0</v>
      </c>
      <c r="K626" s="413">
        <f t="shared" si="359"/>
        <v>0</v>
      </c>
      <c r="L626" s="587">
        <f t="shared" si="362"/>
        <v>0</v>
      </c>
      <c r="M626" s="587">
        <f t="shared" si="362"/>
        <v>0</v>
      </c>
      <c r="N626" s="587">
        <f t="shared" si="362"/>
        <v>0</v>
      </c>
      <c r="O626" s="587">
        <f t="shared" si="362"/>
        <v>0</v>
      </c>
      <c r="P626" s="587">
        <f t="shared" si="362"/>
        <v>0</v>
      </c>
      <c r="Q626" s="587">
        <f t="shared" si="362"/>
        <v>144557.29999999999</v>
      </c>
      <c r="R626" s="587">
        <f t="shared" si="362"/>
        <v>158054.39999999999</v>
      </c>
      <c r="S626" s="587">
        <f t="shared" si="362"/>
        <v>170651.3</v>
      </c>
      <c r="T626" s="587">
        <f t="shared" si="362"/>
        <v>144557.29999999999</v>
      </c>
      <c r="U626" s="414">
        <f t="shared" si="360"/>
        <v>144557.29999999999</v>
      </c>
      <c r="V626" s="545">
        <f>+T626</f>
        <v>144557.29999999999</v>
      </c>
      <c r="W626" s="496">
        <f t="shared" si="361"/>
        <v>0</v>
      </c>
      <c r="X626" s="455">
        <v>144557.29999999999</v>
      </c>
      <c r="Y626" s="403">
        <f t="shared" si="340"/>
        <v>0</v>
      </c>
      <c r="Z626" s="587">
        <f t="shared" si="362"/>
        <v>158054.39999999999</v>
      </c>
      <c r="AA626" s="587">
        <f t="shared" si="362"/>
        <v>170651.3</v>
      </c>
      <c r="AB626" s="456"/>
      <c r="AC626" s="417">
        <f>+W626/T626</f>
        <v>0</v>
      </c>
      <c r="AD626" s="457"/>
      <c r="AE626" s="457"/>
      <c r="AF626" s="457"/>
      <c r="AG626" s="457"/>
      <c r="AH626" s="457"/>
      <c r="AI626" s="457"/>
      <c r="AJ626" s="457"/>
      <c r="AK626" s="457"/>
      <c r="AL626" s="457"/>
      <c r="AM626" s="457"/>
      <c r="AN626" s="457"/>
      <c r="AO626" s="457"/>
      <c r="AP626" s="457"/>
      <c r="AQ626" s="457"/>
      <c r="AR626" s="457"/>
      <c r="AS626" s="457"/>
      <c r="AT626" s="457"/>
      <c r="AU626" s="457"/>
      <c r="AV626" s="457"/>
      <c r="AW626" s="457"/>
      <c r="AX626" s="457"/>
      <c r="AY626" s="457"/>
      <c r="AZ626" s="457"/>
      <c r="BA626" s="457"/>
      <c r="BB626" s="457"/>
      <c r="BC626" s="457"/>
      <c r="BD626" s="457"/>
      <c r="BE626" s="457"/>
      <c r="BF626" s="457"/>
      <c r="BG626" s="457"/>
      <c r="BH626" s="457"/>
      <c r="BI626" s="457"/>
      <c r="BJ626" s="457"/>
      <c r="BK626" s="457"/>
      <c r="BL626" s="457"/>
      <c r="BM626" s="457"/>
      <c r="BN626" s="457"/>
      <c r="BO626" s="457"/>
      <c r="BP626" s="457"/>
      <c r="BQ626" s="457"/>
      <c r="BR626" s="457"/>
      <c r="BS626" s="457"/>
    </row>
    <row r="627" spans="2:71" ht="33" hidden="1">
      <c r="B627" s="350"/>
      <c r="C627" s="350"/>
      <c r="D627" s="350"/>
      <c r="E627" s="458"/>
      <c r="F627" s="524"/>
      <c r="G627" s="460" t="s">
        <v>97</v>
      </c>
      <c r="H627" s="422"/>
      <c r="I627" s="422"/>
      <c r="J627" s="422"/>
      <c r="K627" s="413">
        <f t="shared" si="359"/>
        <v>0</v>
      </c>
      <c r="L627" s="422"/>
      <c r="M627" s="422"/>
      <c r="N627" s="422"/>
      <c r="O627" s="422"/>
      <c r="P627" s="422"/>
      <c r="Q627" s="422">
        <v>144557.29999999999</v>
      </c>
      <c r="R627" s="422">
        <v>158054.39999999999</v>
      </c>
      <c r="S627" s="422">
        <v>170651.3</v>
      </c>
      <c r="T627" s="422">
        <f>J627+N627+Q627</f>
        <v>144557.29999999999</v>
      </c>
      <c r="U627" s="414">
        <f t="shared" si="360"/>
        <v>144557.29999999999</v>
      </c>
      <c r="V627" s="425"/>
      <c r="W627" s="496">
        <f t="shared" si="361"/>
        <v>-144557.29999999999</v>
      </c>
      <c r="X627" s="416"/>
      <c r="Y627" s="403">
        <f t="shared" si="340"/>
        <v>-144557.29999999999</v>
      </c>
      <c r="Z627" s="422">
        <f>L627+O627+R627</f>
        <v>158054.39999999999</v>
      </c>
      <c r="AA627" s="422">
        <f>M627+P627+S627</f>
        <v>170651.3</v>
      </c>
    </row>
    <row r="628" spans="2:71" s="453" customFormat="1" ht="33" hidden="1">
      <c r="E628" s="410"/>
      <c r="F628" s="410" t="s">
        <v>309</v>
      </c>
      <c r="G628" s="453" t="s">
        <v>311</v>
      </c>
      <c r="H628" s="587">
        <f>H629</f>
        <v>0</v>
      </c>
      <c r="I628" s="587">
        <f t="shared" ref="I628:AA628" si="363">I629</f>
        <v>0</v>
      </c>
      <c r="J628" s="587">
        <f t="shared" si="363"/>
        <v>0</v>
      </c>
      <c r="K628" s="413">
        <f t="shared" si="359"/>
        <v>0</v>
      </c>
      <c r="L628" s="587">
        <f t="shared" si="363"/>
        <v>0</v>
      </c>
      <c r="M628" s="587">
        <f t="shared" si="363"/>
        <v>0</v>
      </c>
      <c r="N628" s="587">
        <f t="shared" si="363"/>
        <v>0</v>
      </c>
      <c r="O628" s="587">
        <f t="shared" si="363"/>
        <v>0</v>
      </c>
      <c r="P628" s="587">
        <f t="shared" si="363"/>
        <v>0</v>
      </c>
      <c r="Q628" s="587">
        <f t="shared" si="363"/>
        <v>95000</v>
      </c>
      <c r="R628" s="587">
        <f t="shared" si="363"/>
        <v>95000</v>
      </c>
      <c r="S628" s="587">
        <f t="shared" si="363"/>
        <v>95000</v>
      </c>
      <c r="T628" s="587">
        <f t="shared" si="363"/>
        <v>95000</v>
      </c>
      <c r="U628" s="414">
        <f t="shared" si="360"/>
        <v>95000</v>
      </c>
      <c r="V628" s="545">
        <f>+T628</f>
        <v>95000</v>
      </c>
      <c r="W628" s="496">
        <f t="shared" si="361"/>
        <v>0</v>
      </c>
      <c r="X628" s="455">
        <v>60005</v>
      </c>
      <c r="Y628" s="403">
        <f t="shared" si="340"/>
        <v>-34995</v>
      </c>
      <c r="Z628" s="587">
        <f t="shared" si="363"/>
        <v>95000</v>
      </c>
      <c r="AA628" s="587">
        <f t="shared" si="363"/>
        <v>95000</v>
      </c>
      <c r="AB628" s="456"/>
      <c r="AC628" s="417">
        <f>+W628/T628</f>
        <v>0</v>
      </c>
      <c r="AD628" s="457"/>
      <c r="AE628" s="457"/>
      <c r="AF628" s="457"/>
      <c r="AG628" s="457"/>
      <c r="AH628" s="457"/>
      <c r="AI628" s="457"/>
      <c r="AJ628" s="457"/>
      <c r="AK628" s="457"/>
      <c r="AL628" s="457"/>
      <c r="AM628" s="457"/>
      <c r="AN628" s="457"/>
      <c r="AO628" s="457"/>
      <c r="AP628" s="457"/>
      <c r="AQ628" s="457"/>
      <c r="AR628" s="457"/>
      <c r="AS628" s="457"/>
      <c r="AT628" s="457"/>
      <c r="AU628" s="457"/>
      <c r="AV628" s="457"/>
      <c r="AW628" s="457"/>
      <c r="AX628" s="457"/>
      <c r="AY628" s="457"/>
      <c r="AZ628" s="457"/>
      <c r="BA628" s="457"/>
      <c r="BB628" s="457"/>
      <c r="BC628" s="457"/>
      <c r="BD628" s="457"/>
      <c r="BE628" s="457"/>
      <c r="BF628" s="457"/>
      <c r="BG628" s="457"/>
      <c r="BH628" s="457"/>
      <c r="BI628" s="457"/>
      <c r="BJ628" s="457"/>
      <c r="BK628" s="457"/>
      <c r="BL628" s="457"/>
      <c r="BM628" s="457"/>
      <c r="BN628" s="457"/>
      <c r="BO628" s="457"/>
      <c r="BP628" s="457"/>
      <c r="BQ628" s="457"/>
      <c r="BR628" s="457"/>
      <c r="BS628" s="457"/>
    </row>
    <row r="629" spans="2:71" ht="33" hidden="1">
      <c r="B629" s="350"/>
      <c r="C629" s="350"/>
      <c r="D629" s="350"/>
      <c r="E629" s="458"/>
      <c r="F629" s="524"/>
      <c r="G629" s="460" t="s">
        <v>97</v>
      </c>
      <c r="H629" s="422"/>
      <c r="I629" s="422"/>
      <c r="J629" s="422"/>
      <c r="K629" s="413">
        <f t="shared" si="359"/>
        <v>0</v>
      </c>
      <c r="L629" s="422"/>
      <c r="M629" s="422"/>
      <c r="N629" s="422"/>
      <c r="O629" s="422"/>
      <c r="P629" s="422"/>
      <c r="Q629" s="422">
        <v>95000</v>
      </c>
      <c r="R629" s="422">
        <v>95000</v>
      </c>
      <c r="S629" s="422">
        <v>95000</v>
      </c>
      <c r="T629" s="422">
        <f>J629+N629+Q629</f>
        <v>95000</v>
      </c>
      <c r="U629" s="414">
        <f t="shared" si="360"/>
        <v>95000</v>
      </c>
      <c r="V629" s="425"/>
      <c r="W629" s="496">
        <f t="shared" si="361"/>
        <v>-95000</v>
      </c>
      <c r="X629" s="416"/>
      <c r="Y629" s="403" t="s">
        <v>387</v>
      </c>
      <c r="Z629" s="422">
        <f>L629+O629+R629</f>
        <v>95000</v>
      </c>
      <c r="AA629" s="422">
        <f>M629+P629+S629</f>
        <v>95000</v>
      </c>
    </row>
  </sheetData>
  <autoFilter ref="B5:BS629">
    <filterColumn colId="4">
      <filters>
        <filter val="****"/>
        <filter val="*****"/>
        <filter val="."/>
        <filter val="12001"/>
        <filter val="12002"/>
        <filter val="12003"/>
        <filter val="12004"/>
        <filter val="12005"/>
        <filter val="12006"/>
        <filter val="12007"/>
        <filter val="12008"/>
        <filter val="12009"/>
        <filter val="12011"/>
        <filter val="21001"/>
        <filter val="31001"/>
        <filter val="31002"/>
        <filter val="32001"/>
        <filter val="32002"/>
        <filter val="32003"/>
        <filter val="32004"/>
        <filter val="32005"/>
        <filter val="32007"/>
        <filter val="32009"/>
        <filter val="32010"/>
        <filter val="xxxxx"/>
        <filter val="xxxxxx"/>
      </filters>
    </filterColumn>
    <filterColumn colId="8" showButton="0"/>
    <filterColumn colId="9" showButton="0"/>
    <filterColumn colId="10" showButton="0"/>
    <filterColumn colId="12" showButton="0"/>
    <filterColumn colId="13" showButton="0"/>
    <filterColumn colId="15" showButton="0"/>
    <filterColumn colId="16" showButton="0"/>
  </autoFilter>
  <mergeCells count="13">
    <mergeCell ref="AC485:AC486"/>
    <mergeCell ref="I4:I5"/>
    <mergeCell ref="J4:M5"/>
    <mergeCell ref="N4:P5"/>
    <mergeCell ref="Q4:S5"/>
    <mergeCell ref="T4:W4"/>
    <mergeCell ref="AB481:AB482"/>
    <mergeCell ref="G3:H3"/>
    <mergeCell ref="B4:B5"/>
    <mergeCell ref="C4:C5"/>
    <mergeCell ref="D4:D5"/>
    <mergeCell ref="G4:G5"/>
    <mergeCell ref="H4:H5"/>
  </mergeCells>
  <pageMargins left="0.196850393700787" right="0.23622047244094499" top="0.74803149606299202" bottom="0.74803149606299202" header="0.31496062992126" footer="0.31496062992126"/>
  <pageSetup paperSize="9" scale="2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7:G14"/>
  <sheetViews>
    <sheetView workbookViewId="0">
      <selection activeCell="E30" sqref="E30"/>
    </sheetView>
  </sheetViews>
  <sheetFormatPr defaultRowHeight="12.75"/>
  <cols>
    <col min="4" max="7" width="20.140625" customWidth="1"/>
  </cols>
  <sheetData>
    <row r="7" spans="3:7">
      <c r="D7">
        <v>550</v>
      </c>
      <c r="E7">
        <v>550</v>
      </c>
      <c r="F7">
        <v>550</v>
      </c>
      <c r="G7">
        <v>550</v>
      </c>
    </row>
    <row r="8" spans="3:7">
      <c r="C8" s="184"/>
    </row>
    <row r="9" spans="3:7">
      <c r="D9">
        <v>3</v>
      </c>
      <c r="E9">
        <v>6</v>
      </c>
      <c r="F9">
        <v>9</v>
      </c>
      <c r="G9">
        <v>12</v>
      </c>
    </row>
    <row r="11" spans="3:7">
      <c r="D11" s="320">
        <f>62500*D9*D7</f>
        <v>103125000</v>
      </c>
      <c r="E11" s="320">
        <f>62500*E9*E7</f>
        <v>206250000</v>
      </c>
      <c r="F11" s="320">
        <f>62500*F9*F7</f>
        <v>309375000</v>
      </c>
      <c r="G11" s="320">
        <f>62500*G9*G7</f>
        <v>412500000</v>
      </c>
    </row>
    <row r="14" spans="3:7">
      <c r="G14" s="321">
        <f>SUM(D11:G11)</f>
        <v>1031250000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Հավելված 10_աղյուսակ 1</vt:lpstr>
      <vt:lpstr>1%</vt:lpstr>
      <vt:lpstr>capital 2021</vt:lpstr>
      <vt:lpstr>atestavorum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unknown...</dc:creator>
  <cp:lastModifiedBy>Lilit</cp:lastModifiedBy>
  <cp:lastPrinted>2020-07-09T15:32:43Z</cp:lastPrinted>
  <dcterms:created xsi:type="dcterms:W3CDTF">2011-01-21T08:29:49Z</dcterms:created>
  <dcterms:modified xsi:type="dcterms:W3CDTF">2020-08-05T12:34:34Z</dcterms:modified>
</cp:coreProperties>
</file>